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3\Imputacion\Imputacion_gastos_13\4_Reg_y_Prom_Economica_13v\"/>
    </mc:Choice>
  </mc:AlternateContent>
  <bookViews>
    <workbookView xWindow="-3870" yWindow="3465" windowWidth="24240" windowHeight="5835" tabRatio="751" activeTab="6"/>
  </bookViews>
  <sheets>
    <sheet name="Resumen" sheetId="23" r:id="rId1"/>
    <sheet name="Total" sheetId="37" r:id="rId2"/>
    <sheet name="412C" sheetId="22" r:id="rId3"/>
    <sheet name="412D" sheetId="24" r:id="rId4"/>
    <sheet name="412M" sheetId="25" r:id="rId5"/>
    <sheet name="413A" sheetId="26" r:id="rId6"/>
    <sheet name="414B" sheetId="27" r:id="rId7"/>
    <sheet name="414C" sheetId="29" r:id="rId8"/>
    <sheet name="415A" sheetId="30" r:id="rId9"/>
    <sheet name="415B" sheetId="31" r:id="rId10"/>
    <sheet name="416A" sheetId="32" r:id="rId11"/>
    <sheet name="451O_2" sheetId="39" r:id="rId12"/>
    <sheet name="Resumen_Hor" sheetId="35" r:id="rId13"/>
  </sheets>
  <calcPr calcId="152511"/>
</workbook>
</file>

<file path=xl/calcChain.xml><?xml version="1.0" encoding="utf-8"?>
<calcChain xmlns="http://schemas.openxmlformats.org/spreadsheetml/2006/main">
  <c r="F67" i="39" l="1"/>
  <c r="L55" i="39" s="1"/>
  <c r="N72" i="39"/>
  <c r="N73" i="39"/>
  <c r="N74" i="39"/>
  <c r="N75" i="39"/>
  <c r="N76" i="39"/>
  <c r="N77" i="39"/>
  <c r="N78" i="39"/>
  <c r="N79" i="39"/>
  <c r="N80" i="39"/>
  <c r="N81" i="39"/>
  <c r="N82" i="39"/>
  <c r="N83" i="39"/>
  <c r="N84" i="39"/>
  <c r="N85" i="39"/>
  <c r="N86" i="39"/>
  <c r="N87" i="39"/>
  <c r="N88" i="39"/>
  <c r="N89" i="39"/>
  <c r="N90" i="39"/>
  <c r="T67" i="31"/>
  <c r="H113" i="27"/>
  <c r="G112" i="27"/>
  <c r="H112" i="27"/>
  <c r="B6" i="26"/>
  <c r="H38" i="37"/>
  <c r="I38" i="37" s="1"/>
  <c r="G41" i="37"/>
  <c r="G40" i="37"/>
  <c r="G39" i="37"/>
  <c r="H39" i="37" s="1"/>
  <c r="I39" i="37" s="1"/>
  <c r="G38" i="37"/>
  <c r="G37" i="37"/>
  <c r="H37" i="37" s="1"/>
  <c r="I37" i="37" s="1"/>
  <c r="G36" i="37"/>
  <c r="G35" i="37"/>
  <c r="H35" i="37" s="1"/>
  <c r="I35" i="37" s="1"/>
  <c r="G34" i="37"/>
  <c r="G33" i="37"/>
  <c r="H33" i="37" s="1"/>
  <c r="I33" i="37" s="1"/>
  <c r="G32" i="37"/>
  <c r="G31" i="37"/>
  <c r="H31" i="37" s="1"/>
  <c r="I31" i="37" s="1"/>
  <c r="G30" i="37"/>
  <c r="G29" i="37"/>
  <c r="H29" i="37" s="1"/>
  <c r="I29" i="37" s="1"/>
  <c r="G28" i="37"/>
  <c r="G27" i="37"/>
  <c r="H27" i="37" s="1"/>
  <c r="I27" i="37" s="1"/>
  <c r="G26" i="37"/>
  <c r="G25" i="37"/>
  <c r="H25" i="37" s="1"/>
  <c r="I25" i="37" s="1"/>
  <c r="G24" i="37"/>
  <c r="G23" i="37"/>
  <c r="H23" i="37" s="1"/>
  <c r="I23" i="37" s="1"/>
  <c r="D40" i="37"/>
  <c r="D39" i="37"/>
  <c r="D38" i="37"/>
  <c r="D37" i="37"/>
  <c r="D36" i="37"/>
  <c r="D35" i="37"/>
  <c r="D34" i="37"/>
  <c r="D33" i="37"/>
  <c r="D32" i="37"/>
  <c r="D31" i="37"/>
  <c r="D30" i="37"/>
  <c r="D29" i="37"/>
  <c r="D28" i="37"/>
  <c r="D27" i="37"/>
  <c r="D26" i="37"/>
  <c r="D25" i="37"/>
  <c r="D24" i="37"/>
  <c r="D23" i="37"/>
  <c r="D41" i="37" s="1"/>
  <c r="E41" i="37"/>
  <c r="F41" i="37"/>
  <c r="C41" i="37"/>
  <c r="T21" i="35"/>
  <c r="S21" i="35"/>
  <c r="W13" i="35"/>
  <c r="V13" i="35"/>
  <c r="U13" i="35"/>
  <c r="T13" i="35"/>
  <c r="S13" i="35"/>
  <c r="R13" i="35"/>
  <c r="Q13" i="35"/>
  <c r="P13" i="35"/>
  <c r="O13" i="35"/>
  <c r="N13" i="35"/>
  <c r="M13" i="35"/>
  <c r="L13" i="35"/>
  <c r="K13" i="35"/>
  <c r="J13" i="35"/>
  <c r="I13" i="35"/>
  <c r="H13" i="35"/>
  <c r="G13" i="35"/>
  <c r="F13" i="35"/>
  <c r="E13" i="35"/>
  <c r="L48" i="30"/>
  <c r="C108" i="30"/>
  <c r="D90" i="30"/>
  <c r="L67" i="30"/>
  <c r="L68" i="30"/>
  <c r="L69" i="30"/>
  <c r="L70" i="30"/>
  <c r="B6" i="32"/>
  <c r="E69" i="32" s="1"/>
  <c r="E106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7" i="31"/>
  <c r="E108" i="31"/>
  <c r="L49" i="30"/>
  <c r="D91" i="30"/>
  <c r="L50" i="30"/>
  <c r="D92" i="30"/>
  <c r="L51" i="30"/>
  <c r="D93" i="30"/>
  <c r="E52" i="32"/>
  <c r="D26" i="32" s="1"/>
  <c r="K75" i="39" s="1"/>
  <c r="L52" i="30"/>
  <c r="D94" i="30"/>
  <c r="L53" i="30"/>
  <c r="D95" i="30"/>
  <c r="L54" i="30"/>
  <c r="D96" i="30"/>
  <c r="L55" i="30"/>
  <c r="D97" i="30"/>
  <c r="E56" i="32"/>
  <c r="D30" i="32" s="1"/>
  <c r="K79" i="39" s="1"/>
  <c r="L56" i="30"/>
  <c r="D98" i="30"/>
  <c r="L57" i="30"/>
  <c r="D99" i="30"/>
  <c r="L58" i="30"/>
  <c r="D100" i="30"/>
  <c r="L59" i="30"/>
  <c r="D101" i="30"/>
  <c r="E60" i="32"/>
  <c r="D34" i="32" s="1"/>
  <c r="K83" i="39" s="1"/>
  <c r="L60" i="30"/>
  <c r="D102" i="30"/>
  <c r="L61" i="30"/>
  <c r="D103" i="30"/>
  <c r="L62" i="30"/>
  <c r="D104" i="30"/>
  <c r="L63" i="30"/>
  <c r="D105" i="30"/>
  <c r="E64" i="32"/>
  <c r="D38" i="32" s="1"/>
  <c r="K87" i="39" s="1"/>
  <c r="L64" i="30"/>
  <c r="D106" i="30"/>
  <c r="L65" i="30"/>
  <c r="D107" i="30"/>
  <c r="D66" i="32"/>
  <c r="D65" i="32"/>
  <c r="D64" i="32"/>
  <c r="D63" i="32"/>
  <c r="D62" i="32"/>
  <c r="D61" i="32"/>
  <c r="D60" i="32"/>
  <c r="D59" i="32"/>
  <c r="D58" i="32"/>
  <c r="D57" i="32"/>
  <c r="D56" i="32"/>
  <c r="D55" i="32"/>
  <c r="D54" i="32"/>
  <c r="D53" i="32"/>
  <c r="D52" i="32"/>
  <c r="D51" i="32"/>
  <c r="D50" i="32"/>
  <c r="D49" i="32"/>
  <c r="D67" i="32" s="1"/>
  <c r="D108" i="31"/>
  <c r="B6" i="31"/>
  <c r="Q72" i="31"/>
  <c r="P72" i="31"/>
  <c r="O72" i="31"/>
  <c r="N72" i="31"/>
  <c r="M72" i="31"/>
  <c r="L72" i="31"/>
  <c r="J72" i="31"/>
  <c r="I72" i="31"/>
  <c r="E72" i="31"/>
  <c r="D72" i="31"/>
  <c r="C72" i="31"/>
  <c r="Q67" i="31"/>
  <c r="P67" i="31"/>
  <c r="P73" i="31" s="1"/>
  <c r="O67" i="31"/>
  <c r="O73" i="31" s="1"/>
  <c r="N67" i="31"/>
  <c r="N73" i="31"/>
  <c r="M67" i="31"/>
  <c r="L67" i="31"/>
  <c r="L73" i="31" s="1"/>
  <c r="K73" i="31"/>
  <c r="J67" i="31"/>
  <c r="J73" i="31"/>
  <c r="I67" i="31"/>
  <c r="I73" i="31"/>
  <c r="H73" i="31"/>
  <c r="G73" i="31"/>
  <c r="F73" i="31"/>
  <c r="E67" i="31"/>
  <c r="E73" i="31" s="1"/>
  <c r="D67" i="31"/>
  <c r="D73" i="31"/>
  <c r="C67" i="31"/>
  <c r="R71" i="31"/>
  <c r="R70" i="31"/>
  <c r="R69" i="31"/>
  <c r="R72" i="31" s="1"/>
  <c r="R68" i="31"/>
  <c r="R66" i="31"/>
  <c r="R65" i="31"/>
  <c r="R64" i="31"/>
  <c r="R63" i="31"/>
  <c r="R62" i="31"/>
  <c r="R61" i="31"/>
  <c r="R60" i="31"/>
  <c r="R59" i="31"/>
  <c r="R58" i="31"/>
  <c r="R57" i="31"/>
  <c r="R56" i="31"/>
  <c r="R55" i="31"/>
  <c r="R54" i="31"/>
  <c r="R53" i="31"/>
  <c r="R52" i="31"/>
  <c r="R51" i="31"/>
  <c r="R50" i="31"/>
  <c r="R49" i="31"/>
  <c r="R67" i="31"/>
  <c r="R73" i="31" s="1"/>
  <c r="D82" i="31"/>
  <c r="G110" i="31" s="1"/>
  <c r="C73" i="31"/>
  <c r="M73" i="31"/>
  <c r="Q73" i="31"/>
  <c r="B6" i="30"/>
  <c r="K71" i="30"/>
  <c r="J71" i="30"/>
  <c r="I71" i="30"/>
  <c r="H71" i="30"/>
  <c r="F71" i="30"/>
  <c r="E71" i="30"/>
  <c r="D71" i="30"/>
  <c r="C71" i="30"/>
  <c r="K66" i="30"/>
  <c r="K72" i="30"/>
  <c r="J66" i="30"/>
  <c r="J72" i="30"/>
  <c r="I66" i="30"/>
  <c r="I72" i="30"/>
  <c r="H66" i="30"/>
  <c r="H72" i="30"/>
  <c r="G72" i="30"/>
  <c r="F66" i="30"/>
  <c r="F72" i="30" s="1"/>
  <c r="E66" i="30"/>
  <c r="D66" i="30"/>
  <c r="D72" i="30" s="1"/>
  <c r="C66" i="30"/>
  <c r="D108" i="30"/>
  <c r="B6" i="29"/>
  <c r="I70" i="29"/>
  <c r="H70" i="29"/>
  <c r="G70" i="29"/>
  <c r="F70" i="29"/>
  <c r="F71" i="29" s="1"/>
  <c r="E70" i="29"/>
  <c r="D70" i="29"/>
  <c r="C70" i="29"/>
  <c r="I65" i="29"/>
  <c r="I71" i="29" s="1"/>
  <c r="H65" i="29"/>
  <c r="G65" i="29"/>
  <c r="F65" i="29"/>
  <c r="E65" i="29"/>
  <c r="E71" i="29" s="1"/>
  <c r="D65" i="29"/>
  <c r="C65" i="29"/>
  <c r="J69" i="29"/>
  <c r="J68" i="29"/>
  <c r="J67" i="29"/>
  <c r="J66" i="29"/>
  <c r="J70" i="29" s="1"/>
  <c r="J64" i="29"/>
  <c r="D40" i="29"/>
  <c r="J63" i="29"/>
  <c r="D39" i="29" s="1"/>
  <c r="J62" i="29"/>
  <c r="D38" i="29"/>
  <c r="J61" i="29"/>
  <c r="D37" i="29" s="1"/>
  <c r="J60" i="29"/>
  <c r="D36" i="29"/>
  <c r="J59" i="29"/>
  <c r="D35" i="29" s="1"/>
  <c r="J58" i="29"/>
  <c r="D34" i="29"/>
  <c r="J57" i="29"/>
  <c r="D33" i="29" s="1"/>
  <c r="J56" i="29"/>
  <c r="D32" i="29"/>
  <c r="J55" i="29"/>
  <c r="D31" i="29" s="1"/>
  <c r="J54" i="29"/>
  <c r="D30" i="29"/>
  <c r="J53" i="29"/>
  <c r="D29" i="29" s="1"/>
  <c r="J52" i="29"/>
  <c r="D28" i="29"/>
  <c r="J51" i="29"/>
  <c r="D27" i="29" s="1"/>
  <c r="J50" i="29"/>
  <c r="D26" i="29"/>
  <c r="J49" i="29"/>
  <c r="D25" i="29" s="1"/>
  <c r="J48" i="29"/>
  <c r="D24" i="29"/>
  <c r="J47" i="29"/>
  <c r="B6" i="27"/>
  <c r="C71" i="29"/>
  <c r="G71" i="29"/>
  <c r="D71" i="29"/>
  <c r="H71" i="29"/>
  <c r="Q71" i="27"/>
  <c r="N71" i="27"/>
  <c r="M71" i="27"/>
  <c r="L71" i="27"/>
  <c r="L72" i="27" s="1"/>
  <c r="K71" i="27"/>
  <c r="J71" i="27"/>
  <c r="I71" i="27"/>
  <c r="H71" i="27"/>
  <c r="H72" i="27" s="1"/>
  <c r="G71" i="27"/>
  <c r="F71" i="27"/>
  <c r="C81" i="27" s="1"/>
  <c r="E71" i="27"/>
  <c r="D71" i="27"/>
  <c r="C71" i="27"/>
  <c r="Q66" i="27"/>
  <c r="Q72" i="27" s="1"/>
  <c r="P72" i="27"/>
  <c r="N66" i="27"/>
  <c r="M66" i="27"/>
  <c r="M72" i="27" s="1"/>
  <c r="L66" i="27"/>
  <c r="K66" i="27"/>
  <c r="J66" i="27"/>
  <c r="I66" i="27"/>
  <c r="I72" i="27" s="1"/>
  <c r="H66" i="27"/>
  <c r="G66" i="27"/>
  <c r="F66" i="27"/>
  <c r="E66" i="27"/>
  <c r="E72" i="27" s="1"/>
  <c r="D66" i="27"/>
  <c r="D72" i="27"/>
  <c r="C66" i="27"/>
  <c r="R70" i="27"/>
  <c r="R69" i="27"/>
  <c r="R68" i="27"/>
  <c r="R71" i="27" s="1"/>
  <c r="R67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C82" i="27"/>
  <c r="H141" i="27" s="1"/>
  <c r="C72" i="27"/>
  <c r="G72" i="27"/>
  <c r="K72" i="27"/>
  <c r="O72" i="27"/>
  <c r="C139" i="27"/>
  <c r="I111" i="27"/>
  <c r="I110" i="27"/>
  <c r="I109" i="27"/>
  <c r="I108" i="27"/>
  <c r="I112" i="27" s="1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F112" i="27"/>
  <c r="E112" i="27"/>
  <c r="D112" i="27"/>
  <c r="C112" i="27"/>
  <c r="C113" i="27" s="1"/>
  <c r="H107" i="27"/>
  <c r="G107" i="27"/>
  <c r="G113" i="27" s="1"/>
  <c r="F107" i="27"/>
  <c r="F113" i="27"/>
  <c r="E107" i="27"/>
  <c r="E113" i="27"/>
  <c r="D107" i="27"/>
  <c r="D113" i="27"/>
  <c r="C107" i="27"/>
  <c r="I107" i="27"/>
  <c r="I113" i="27" s="1"/>
  <c r="C164" i="27"/>
  <c r="C163" i="27"/>
  <c r="C162" i="27"/>
  <c r="C161" i="27"/>
  <c r="C160" i="27"/>
  <c r="C159" i="27"/>
  <c r="C158" i="27"/>
  <c r="C157" i="27"/>
  <c r="C156" i="27"/>
  <c r="C155" i="27"/>
  <c r="C154" i="27"/>
  <c r="C153" i="27"/>
  <c r="C152" i="27"/>
  <c r="C151" i="27"/>
  <c r="C150" i="27"/>
  <c r="C149" i="27"/>
  <c r="C148" i="27"/>
  <c r="C165" i="27" s="1"/>
  <c r="C147" i="27"/>
  <c r="C140" i="27"/>
  <c r="D137" i="27"/>
  <c r="D136" i="27"/>
  <c r="D135" i="27"/>
  <c r="D134" i="27"/>
  <c r="D133" i="27"/>
  <c r="D132" i="27"/>
  <c r="D131" i="27"/>
  <c r="D130" i="27"/>
  <c r="D129" i="27"/>
  <c r="D128" i="27"/>
  <c r="D127" i="27"/>
  <c r="D126" i="27"/>
  <c r="D125" i="27"/>
  <c r="D124" i="27"/>
  <c r="D123" i="27"/>
  <c r="D122" i="27"/>
  <c r="D121" i="27"/>
  <c r="E40" i="27"/>
  <c r="E39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C166" i="27"/>
  <c r="C110" i="26"/>
  <c r="F71" i="26"/>
  <c r="G71" i="26"/>
  <c r="E37" i="27"/>
  <c r="T71" i="26"/>
  <c r="S71" i="26"/>
  <c r="R71" i="26"/>
  <c r="R72" i="26" s="1"/>
  <c r="Q71" i="26"/>
  <c r="P71" i="26"/>
  <c r="O71" i="26"/>
  <c r="N71" i="26"/>
  <c r="M71" i="26"/>
  <c r="L71" i="26"/>
  <c r="K71" i="26"/>
  <c r="J71" i="26"/>
  <c r="I71" i="26"/>
  <c r="H71" i="26"/>
  <c r="E71" i="26"/>
  <c r="D71" i="26"/>
  <c r="D72" i="26" s="1"/>
  <c r="C71" i="26"/>
  <c r="D82" i="26"/>
  <c r="H113" i="26" s="1"/>
  <c r="T66" i="26"/>
  <c r="S66" i="26"/>
  <c r="S72" i="26" s="1"/>
  <c r="R66" i="26"/>
  <c r="Q66" i="26"/>
  <c r="P66" i="26"/>
  <c r="O66" i="26"/>
  <c r="O72" i="26" s="1"/>
  <c r="N66" i="26"/>
  <c r="M66" i="26"/>
  <c r="M72" i="26" s="1"/>
  <c r="L66" i="26"/>
  <c r="K66" i="26"/>
  <c r="K72" i="26" s="1"/>
  <c r="J66" i="26"/>
  <c r="I66" i="26"/>
  <c r="I72" i="26" s="1"/>
  <c r="H66" i="26"/>
  <c r="G66" i="26"/>
  <c r="G72" i="26" s="1"/>
  <c r="F66" i="26"/>
  <c r="E66" i="26"/>
  <c r="E72" i="26"/>
  <c r="D66" i="26"/>
  <c r="C66" i="26"/>
  <c r="C72" i="26"/>
  <c r="U70" i="26"/>
  <c r="U69" i="26"/>
  <c r="U68" i="26"/>
  <c r="U67" i="26"/>
  <c r="U65" i="26"/>
  <c r="U64" i="26"/>
  <c r="U63" i="26"/>
  <c r="U62" i="26"/>
  <c r="U61" i="26"/>
  <c r="U60" i="26"/>
  <c r="U59" i="26"/>
  <c r="U58" i="26"/>
  <c r="U57" i="26"/>
  <c r="U56" i="26"/>
  <c r="U55" i="26"/>
  <c r="U54" i="26"/>
  <c r="U53" i="26"/>
  <c r="U52" i="26"/>
  <c r="U51" i="26"/>
  <c r="U50" i="26"/>
  <c r="U49" i="26"/>
  <c r="U48" i="26"/>
  <c r="U66" i="26" s="1"/>
  <c r="Q72" i="26"/>
  <c r="U71" i="26"/>
  <c r="C136" i="26"/>
  <c r="C135" i="26"/>
  <c r="C134" i="26"/>
  <c r="C133" i="26"/>
  <c r="C132" i="26"/>
  <c r="C131" i="26"/>
  <c r="C130" i="26"/>
  <c r="C129" i="26"/>
  <c r="C128" i="26"/>
  <c r="C127" i="26"/>
  <c r="C126" i="26"/>
  <c r="C125" i="26"/>
  <c r="C124" i="26"/>
  <c r="C123" i="26"/>
  <c r="C122" i="26"/>
  <c r="C121" i="26"/>
  <c r="C120" i="26"/>
  <c r="C137" i="26" s="1"/>
  <c r="C138" i="26" s="1"/>
  <c r="C119" i="26"/>
  <c r="C111" i="26"/>
  <c r="D108" i="26"/>
  <c r="D107" i="26"/>
  <c r="D106" i="26"/>
  <c r="D105" i="26"/>
  <c r="D104" i="26"/>
  <c r="D103" i="26"/>
  <c r="D102" i="26"/>
  <c r="D101" i="26"/>
  <c r="D100" i="26"/>
  <c r="D99" i="26"/>
  <c r="D98" i="26"/>
  <c r="D97" i="26"/>
  <c r="D96" i="26"/>
  <c r="D95" i="26"/>
  <c r="D94" i="26"/>
  <c r="D93" i="26"/>
  <c r="D92" i="26"/>
  <c r="D110" i="26" s="1"/>
  <c r="E40" i="26"/>
  <c r="E39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E23" i="26"/>
  <c r="B6" i="25"/>
  <c r="C74" i="25"/>
  <c r="E95" i="26"/>
  <c r="E103" i="26"/>
  <c r="F94" i="26"/>
  <c r="E49" i="25"/>
  <c r="H94" i="26"/>
  <c r="F107" i="26"/>
  <c r="F106" i="26"/>
  <c r="H106" i="26" s="1"/>
  <c r="F104" i="26"/>
  <c r="F100" i="26"/>
  <c r="H100" i="26" s="1"/>
  <c r="F96" i="26"/>
  <c r="F92" i="26"/>
  <c r="F105" i="26"/>
  <c r="F101" i="26"/>
  <c r="H101" i="26" s="1"/>
  <c r="F97" i="26"/>
  <c r="F93" i="26"/>
  <c r="H93" i="26" s="1"/>
  <c r="H92" i="26"/>
  <c r="E104" i="25"/>
  <c r="C102" i="25"/>
  <c r="D101" i="25" s="1"/>
  <c r="E101" i="25" s="1"/>
  <c r="D98" i="25"/>
  <c r="E98" i="25" s="1"/>
  <c r="D37" i="25" s="1"/>
  <c r="D96" i="25"/>
  <c r="E96" i="25" s="1"/>
  <c r="D35" i="25" s="1"/>
  <c r="D94" i="25"/>
  <c r="E94" i="25" s="1"/>
  <c r="D33" i="25" s="1"/>
  <c r="D92" i="25"/>
  <c r="E92" i="25" s="1"/>
  <c r="D31" i="25" s="1"/>
  <c r="D90" i="25"/>
  <c r="E90" i="25" s="1"/>
  <c r="D29" i="25" s="1"/>
  <c r="D88" i="25"/>
  <c r="E88" i="25" s="1"/>
  <c r="D27" i="25" s="1"/>
  <c r="D86" i="25"/>
  <c r="E86" i="25" s="1"/>
  <c r="D25" i="25" s="1"/>
  <c r="D84" i="25"/>
  <c r="E76" i="25"/>
  <c r="D73" i="25"/>
  <c r="E73" i="25" s="1"/>
  <c r="D40" i="25" s="1"/>
  <c r="D72" i="25"/>
  <c r="E72" i="25"/>
  <c r="D71" i="25"/>
  <c r="E71" i="25"/>
  <c r="D70" i="25"/>
  <c r="E70" i="25"/>
  <c r="D69" i="25"/>
  <c r="E69" i="25"/>
  <c r="D68" i="25"/>
  <c r="E68" i="25"/>
  <c r="D67" i="25"/>
  <c r="E67" i="25"/>
  <c r="D66" i="25"/>
  <c r="E66" i="25"/>
  <c r="D65" i="25"/>
  <c r="E65" i="25"/>
  <c r="D64" i="25"/>
  <c r="E64" i="25"/>
  <c r="D63" i="25"/>
  <c r="E63" i="25"/>
  <c r="D62" i="25"/>
  <c r="E62" i="25"/>
  <c r="D61" i="25"/>
  <c r="E61" i="25"/>
  <c r="D60" i="25"/>
  <c r="E60" i="25"/>
  <c r="D59" i="25"/>
  <c r="E59" i="25"/>
  <c r="D58" i="25"/>
  <c r="E58" i="25"/>
  <c r="D57" i="25"/>
  <c r="E57" i="25"/>
  <c r="D56" i="25"/>
  <c r="D74" i="25"/>
  <c r="C110" i="24"/>
  <c r="D85" i="25"/>
  <c r="E85" i="25" s="1"/>
  <c r="D87" i="25"/>
  <c r="E87" i="25" s="1"/>
  <c r="D26" i="25" s="1"/>
  <c r="D89" i="25"/>
  <c r="E89" i="25" s="1"/>
  <c r="D28" i="25" s="1"/>
  <c r="D91" i="25"/>
  <c r="E91" i="25" s="1"/>
  <c r="D30" i="25" s="1"/>
  <c r="D93" i="25"/>
  <c r="E93" i="25" s="1"/>
  <c r="D32" i="25" s="1"/>
  <c r="D95" i="25"/>
  <c r="E95" i="25" s="1"/>
  <c r="D34" i="25" s="1"/>
  <c r="D97" i="25"/>
  <c r="E97" i="25" s="1"/>
  <c r="D36" i="25" s="1"/>
  <c r="D99" i="25"/>
  <c r="E99" i="25" s="1"/>
  <c r="D38" i="25" s="1"/>
  <c r="E56" i="25"/>
  <c r="E74" i="25" s="1"/>
  <c r="E84" i="25"/>
  <c r="F72" i="24"/>
  <c r="F67" i="24"/>
  <c r="F73" i="24" s="1"/>
  <c r="H72" i="24"/>
  <c r="G72" i="24"/>
  <c r="E72" i="24"/>
  <c r="D72" i="24"/>
  <c r="C72" i="24"/>
  <c r="D83" i="24" s="1"/>
  <c r="H67" i="24"/>
  <c r="H73" i="24" s="1"/>
  <c r="G67" i="24"/>
  <c r="E67" i="24"/>
  <c r="E73" i="24"/>
  <c r="D67" i="24"/>
  <c r="C67" i="24"/>
  <c r="C73" i="24" s="1"/>
  <c r="I71" i="24"/>
  <c r="I70" i="24"/>
  <c r="I69" i="24"/>
  <c r="I72" i="24" s="1"/>
  <c r="D82" i="24" s="1"/>
  <c r="I68" i="24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B6" i="24"/>
  <c r="C134" i="24"/>
  <c r="C133" i="24"/>
  <c r="C132" i="24"/>
  <c r="C131" i="24"/>
  <c r="C130" i="24"/>
  <c r="C129" i="24"/>
  <c r="C128" i="24"/>
  <c r="C127" i="24"/>
  <c r="C126" i="24"/>
  <c r="C125" i="24"/>
  <c r="C124" i="24"/>
  <c r="C123" i="24"/>
  <c r="C122" i="24"/>
  <c r="C121" i="24"/>
  <c r="C120" i="24"/>
  <c r="C119" i="24"/>
  <c r="C118" i="24"/>
  <c r="C117" i="24"/>
  <c r="C111" i="24"/>
  <c r="D108" i="24"/>
  <c r="F108" i="24" s="1"/>
  <c r="H108" i="24" s="1"/>
  <c r="D107" i="24"/>
  <c r="D106" i="24"/>
  <c r="F106" i="24" s="1"/>
  <c r="H106" i="24" s="1"/>
  <c r="E105" i="24"/>
  <c r="D105" i="24"/>
  <c r="F105" i="24" s="1"/>
  <c r="H105" i="24" s="1"/>
  <c r="E104" i="24"/>
  <c r="D104" i="24"/>
  <c r="F104" i="24" s="1"/>
  <c r="H104" i="24" s="1"/>
  <c r="E103" i="24"/>
  <c r="D103" i="24"/>
  <c r="F103" i="24" s="1"/>
  <c r="H103" i="24" s="1"/>
  <c r="E102" i="24"/>
  <c r="D102" i="24"/>
  <c r="F102" i="24" s="1"/>
  <c r="H102" i="24" s="1"/>
  <c r="E101" i="24"/>
  <c r="D101" i="24"/>
  <c r="F101" i="24" s="1"/>
  <c r="H101" i="24" s="1"/>
  <c r="E100" i="24"/>
  <c r="D100" i="24"/>
  <c r="F100" i="24" s="1"/>
  <c r="H100" i="24" s="1"/>
  <c r="E99" i="24"/>
  <c r="D99" i="24"/>
  <c r="F99" i="24" s="1"/>
  <c r="H99" i="24" s="1"/>
  <c r="E98" i="24"/>
  <c r="D98" i="24"/>
  <c r="F98" i="24" s="1"/>
  <c r="H98" i="24" s="1"/>
  <c r="E97" i="24"/>
  <c r="D97" i="24"/>
  <c r="F97" i="24" s="1"/>
  <c r="H97" i="24" s="1"/>
  <c r="E96" i="24"/>
  <c r="D96" i="24"/>
  <c r="F96" i="24" s="1"/>
  <c r="H96" i="24" s="1"/>
  <c r="E95" i="24"/>
  <c r="D95" i="24"/>
  <c r="F95" i="24" s="1"/>
  <c r="H95" i="24" s="1"/>
  <c r="E94" i="24"/>
  <c r="D94" i="24"/>
  <c r="F94" i="24" s="1"/>
  <c r="H94" i="24" s="1"/>
  <c r="E93" i="24"/>
  <c r="D93" i="24"/>
  <c r="F93" i="24" s="1"/>
  <c r="H93" i="24" s="1"/>
  <c r="E92" i="24"/>
  <c r="D92" i="24"/>
  <c r="F92" i="24" s="1"/>
  <c r="E40" i="24"/>
  <c r="E39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C109" i="22"/>
  <c r="E109" i="24"/>
  <c r="I67" i="24"/>
  <c r="K67" i="24" s="1"/>
  <c r="D73" i="24"/>
  <c r="G73" i="24"/>
  <c r="E108" i="24"/>
  <c r="C135" i="24"/>
  <c r="C136" i="24" s="1"/>
  <c r="D110" i="24"/>
  <c r="F109" i="24" s="1"/>
  <c r="H109" i="24" s="1"/>
  <c r="E110" i="24"/>
  <c r="B6" i="22"/>
  <c r="F10" i="23"/>
  <c r="F9" i="23"/>
  <c r="F8" i="23"/>
  <c r="F7" i="23"/>
  <c r="F4" i="23"/>
  <c r="M73" i="22"/>
  <c r="G73" i="22"/>
  <c r="L72" i="22"/>
  <c r="K72" i="22"/>
  <c r="J72" i="22"/>
  <c r="J73" i="22" s="1"/>
  <c r="I72" i="22"/>
  <c r="H72" i="22"/>
  <c r="F72" i="22"/>
  <c r="E72" i="22"/>
  <c r="E73" i="22" s="1"/>
  <c r="D72" i="22"/>
  <c r="C72" i="22"/>
  <c r="L67" i="22"/>
  <c r="K67" i="22"/>
  <c r="J67" i="22"/>
  <c r="I67" i="22"/>
  <c r="I73" i="22" s="1"/>
  <c r="H67" i="22"/>
  <c r="F67" i="22"/>
  <c r="E67" i="22"/>
  <c r="D67" i="22"/>
  <c r="D73" i="22" s="1"/>
  <c r="C67" i="22"/>
  <c r="N71" i="22"/>
  <c r="N70" i="22"/>
  <c r="N69" i="22"/>
  <c r="N72" i="22" s="1"/>
  <c r="D82" i="22" s="1"/>
  <c r="F111" i="22" s="1"/>
  <c r="N68" i="22"/>
  <c r="N66" i="22"/>
  <c r="N65" i="22"/>
  <c r="N64" i="22"/>
  <c r="N63" i="22"/>
  <c r="N62" i="22"/>
  <c r="N61" i="22"/>
  <c r="N60" i="22"/>
  <c r="N59" i="22"/>
  <c r="N58" i="22"/>
  <c r="N57" i="22"/>
  <c r="N56" i="22"/>
  <c r="N55" i="22"/>
  <c r="N54" i="22"/>
  <c r="N53" i="22"/>
  <c r="N52" i="22"/>
  <c r="N51" i="22"/>
  <c r="N50" i="22"/>
  <c r="N67" i="22" s="1"/>
  <c r="N49" i="22"/>
  <c r="C73" i="22"/>
  <c r="H73" i="22"/>
  <c r="L73" i="22"/>
  <c r="F73" i="22"/>
  <c r="K73" i="22"/>
  <c r="C137" i="22"/>
  <c r="C136" i="22"/>
  <c r="C135" i="22"/>
  <c r="C134" i="22"/>
  <c r="C133" i="22"/>
  <c r="C132" i="22"/>
  <c r="C131" i="22"/>
  <c r="C130" i="22"/>
  <c r="C129" i="22"/>
  <c r="C128" i="22"/>
  <c r="C127" i="22"/>
  <c r="C126" i="22"/>
  <c r="C125" i="22"/>
  <c r="C124" i="22"/>
  <c r="C123" i="22"/>
  <c r="C122" i="22"/>
  <c r="C121" i="22"/>
  <c r="C120" i="22"/>
  <c r="C138" i="22" s="1"/>
  <c r="C139" i="22" s="1"/>
  <c r="D108" i="22"/>
  <c r="D107" i="22"/>
  <c r="D106" i="22"/>
  <c r="D105" i="22"/>
  <c r="D104" i="22"/>
  <c r="D103" i="22"/>
  <c r="D102" i="22"/>
  <c r="D101" i="22"/>
  <c r="D100" i="22"/>
  <c r="D99" i="22"/>
  <c r="D98" i="22"/>
  <c r="D97" i="22"/>
  <c r="D96" i="22"/>
  <c r="D95" i="22"/>
  <c r="D94" i="22"/>
  <c r="D93" i="22"/>
  <c r="D92" i="22"/>
  <c r="D91" i="22"/>
  <c r="D109" i="22" s="1"/>
  <c r="E40" i="22"/>
  <c r="E39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38" i="32"/>
  <c r="E34" i="32"/>
  <c r="E30" i="32"/>
  <c r="E26" i="32"/>
  <c r="E108" i="22" l="1"/>
  <c r="F108" i="22" s="1"/>
  <c r="E104" i="22"/>
  <c r="F104" i="22" s="1"/>
  <c r="E100" i="22"/>
  <c r="F100" i="22" s="1"/>
  <c r="E106" i="22"/>
  <c r="F106" i="22" s="1"/>
  <c r="E98" i="22"/>
  <c r="F98" i="22" s="1"/>
  <c r="D127" i="22" s="1"/>
  <c r="E105" i="22"/>
  <c r="F105" i="22" s="1"/>
  <c r="D134" i="22" s="1"/>
  <c r="E96" i="22"/>
  <c r="F96" i="22" s="1"/>
  <c r="E91" i="22"/>
  <c r="E99" i="22"/>
  <c r="F99" i="22" s="1"/>
  <c r="D128" i="22" s="1"/>
  <c r="E92" i="22"/>
  <c r="F92" i="22" s="1"/>
  <c r="E103" i="22"/>
  <c r="F103" i="22" s="1"/>
  <c r="D132" i="22" s="1"/>
  <c r="E102" i="22"/>
  <c r="F102" i="22" s="1"/>
  <c r="E94" i="22"/>
  <c r="F94" i="22" s="1"/>
  <c r="D123" i="22" s="1"/>
  <c r="E93" i="22"/>
  <c r="F93" i="22" s="1"/>
  <c r="D122" i="22" s="1"/>
  <c r="E101" i="22"/>
  <c r="F101" i="22" s="1"/>
  <c r="D130" i="22" s="1"/>
  <c r="E95" i="22"/>
  <c r="F95" i="22" s="1"/>
  <c r="D124" i="22" s="1"/>
  <c r="E97" i="22"/>
  <c r="F97" i="22" s="1"/>
  <c r="D126" i="22" s="1"/>
  <c r="E107" i="22"/>
  <c r="F107" i="22" s="1"/>
  <c r="D136" i="22" s="1"/>
  <c r="N73" i="22"/>
  <c r="P67" i="22"/>
  <c r="D125" i="22"/>
  <c r="D129" i="22"/>
  <c r="D131" i="22"/>
  <c r="D133" i="22"/>
  <c r="D135" i="22"/>
  <c r="D137" i="22"/>
  <c r="H92" i="24"/>
  <c r="F110" i="24"/>
  <c r="D134" i="24"/>
  <c r="G107" i="24"/>
  <c r="G93" i="24"/>
  <c r="D118" i="24" s="1"/>
  <c r="G97" i="24"/>
  <c r="D122" i="24" s="1"/>
  <c r="G101" i="24"/>
  <c r="D126" i="24" s="1"/>
  <c r="G105" i="24"/>
  <c r="D130" i="24" s="1"/>
  <c r="G94" i="24"/>
  <c r="D119" i="24" s="1"/>
  <c r="G96" i="24"/>
  <c r="D121" i="24" s="1"/>
  <c r="G100" i="24"/>
  <c r="D125" i="24" s="1"/>
  <c r="G104" i="24"/>
  <c r="D129" i="24" s="1"/>
  <c r="G106" i="24"/>
  <c r="D131" i="24" s="1"/>
  <c r="G95" i="24"/>
  <c r="D120" i="24" s="1"/>
  <c r="G99" i="24"/>
  <c r="D124" i="24" s="1"/>
  <c r="G103" i="24"/>
  <c r="D128" i="24" s="1"/>
  <c r="G92" i="24"/>
  <c r="G98" i="24"/>
  <c r="D123" i="24" s="1"/>
  <c r="G102" i="24"/>
  <c r="D127" i="24" s="1"/>
  <c r="G109" i="24"/>
  <c r="G108" i="24"/>
  <c r="D133" i="24" s="1"/>
  <c r="E87" i="39"/>
  <c r="L38" i="37"/>
  <c r="E38" i="25"/>
  <c r="E83" i="39"/>
  <c r="L34" i="37"/>
  <c r="E34" i="25"/>
  <c r="E79" i="39"/>
  <c r="L30" i="37"/>
  <c r="E30" i="25"/>
  <c r="E75" i="39"/>
  <c r="L26" i="37"/>
  <c r="E26" i="25"/>
  <c r="E74" i="39"/>
  <c r="L25" i="37"/>
  <c r="E25" i="25"/>
  <c r="E78" i="39"/>
  <c r="L29" i="37"/>
  <c r="E29" i="25"/>
  <c r="E82" i="39"/>
  <c r="L33" i="37"/>
  <c r="E33" i="25"/>
  <c r="E86" i="39"/>
  <c r="L37" i="37"/>
  <c r="E37" i="25"/>
  <c r="E85" i="39"/>
  <c r="L36" i="37"/>
  <c r="E36" i="25"/>
  <c r="E81" i="39"/>
  <c r="E32" i="25"/>
  <c r="L32" i="37"/>
  <c r="E77" i="39"/>
  <c r="L28" i="37"/>
  <c r="E28" i="25"/>
  <c r="D24" i="25"/>
  <c r="E89" i="39"/>
  <c r="L40" i="37"/>
  <c r="E40" i="25"/>
  <c r="E76" i="39"/>
  <c r="L27" i="37"/>
  <c r="E27" i="25"/>
  <c r="E80" i="39"/>
  <c r="L31" i="37"/>
  <c r="E31" i="25"/>
  <c r="E84" i="39"/>
  <c r="L35" i="37"/>
  <c r="E35" i="25"/>
  <c r="E109" i="26"/>
  <c r="E92" i="26"/>
  <c r="E94" i="26"/>
  <c r="E96" i="26"/>
  <c r="E98" i="26"/>
  <c r="E100" i="26"/>
  <c r="E102" i="26"/>
  <c r="E104" i="26"/>
  <c r="E108" i="26"/>
  <c r="E93" i="26"/>
  <c r="E97" i="26"/>
  <c r="E101" i="26"/>
  <c r="E105" i="26"/>
  <c r="R66" i="27"/>
  <c r="C83" i="27"/>
  <c r="G141" i="27"/>
  <c r="H74" i="39"/>
  <c r="E25" i="29"/>
  <c r="E102" i="30"/>
  <c r="D35" i="30" s="1"/>
  <c r="D121" i="22"/>
  <c r="F107" i="24"/>
  <c r="H107" i="24" s="1"/>
  <c r="I73" i="24"/>
  <c r="D23" i="25"/>
  <c r="D100" i="25"/>
  <c r="E99" i="26"/>
  <c r="D81" i="26"/>
  <c r="D139" i="27"/>
  <c r="F125" i="27"/>
  <c r="H125" i="27" s="1"/>
  <c r="F133" i="27"/>
  <c r="H133" i="27" s="1"/>
  <c r="J72" i="27"/>
  <c r="F90" i="31"/>
  <c r="F92" i="31"/>
  <c r="G92" i="31" s="1"/>
  <c r="F94" i="31"/>
  <c r="G94" i="31" s="1"/>
  <c r="D27" i="31" s="1"/>
  <c r="F96" i="31"/>
  <c r="G96" i="31" s="1"/>
  <c r="F98" i="31"/>
  <c r="G98" i="31" s="1"/>
  <c r="D31" i="31" s="1"/>
  <c r="F100" i="31"/>
  <c r="G100" i="31" s="1"/>
  <c r="F102" i="31"/>
  <c r="G102" i="31" s="1"/>
  <c r="D35" i="31" s="1"/>
  <c r="F104" i="31"/>
  <c r="G104" i="31" s="1"/>
  <c r="F107" i="31"/>
  <c r="G107" i="31" s="1"/>
  <c r="D40" i="31" s="1"/>
  <c r="F105" i="31"/>
  <c r="G105" i="31" s="1"/>
  <c r="D38" i="31" s="1"/>
  <c r="F103" i="31"/>
  <c r="G103" i="31" s="1"/>
  <c r="F101" i="31"/>
  <c r="G101" i="31" s="1"/>
  <c r="D34" i="31" s="1"/>
  <c r="F99" i="31"/>
  <c r="G99" i="31" s="1"/>
  <c r="D32" i="31" s="1"/>
  <c r="F97" i="31"/>
  <c r="G97" i="31" s="1"/>
  <c r="D30" i="31" s="1"/>
  <c r="F95" i="31"/>
  <c r="G95" i="31" s="1"/>
  <c r="F93" i="31"/>
  <c r="G93" i="31" s="1"/>
  <c r="D26" i="31" s="1"/>
  <c r="F91" i="31"/>
  <c r="G91" i="31" s="1"/>
  <c r="D24" i="31" s="1"/>
  <c r="F106" i="31"/>
  <c r="G106" i="31" s="1"/>
  <c r="H41" i="37"/>
  <c r="I41" i="37" s="1"/>
  <c r="H40" i="37"/>
  <c r="I40" i="37" s="1"/>
  <c r="H36" i="37"/>
  <c r="I36" i="37" s="1"/>
  <c r="H32" i="37"/>
  <c r="I32" i="37" s="1"/>
  <c r="H28" i="37"/>
  <c r="I28" i="37" s="1"/>
  <c r="H24" i="37"/>
  <c r="I24" i="37" s="1"/>
  <c r="H34" i="37"/>
  <c r="I34" i="37" s="1"/>
  <c r="H26" i="37"/>
  <c r="I26" i="37" s="1"/>
  <c r="H30" i="37"/>
  <c r="I30" i="37" s="1"/>
  <c r="H97" i="26"/>
  <c r="H105" i="26"/>
  <c r="H96" i="26"/>
  <c r="H104" i="26"/>
  <c r="H107" i="26"/>
  <c r="F109" i="26"/>
  <c r="H109" i="26" s="1"/>
  <c r="F103" i="26"/>
  <c r="H103" i="26" s="1"/>
  <c r="F99" i="26"/>
  <c r="H99" i="26" s="1"/>
  <c r="F95" i="26"/>
  <c r="H95" i="26" s="1"/>
  <c r="H110" i="26" s="1"/>
  <c r="F98" i="26"/>
  <c r="H98" i="26" s="1"/>
  <c r="F102" i="26"/>
  <c r="H102" i="26" s="1"/>
  <c r="F108" i="26"/>
  <c r="H108" i="26" s="1"/>
  <c r="V66" i="26"/>
  <c r="U72" i="26"/>
  <c r="F72" i="26"/>
  <c r="H72" i="26"/>
  <c r="J72" i="26"/>
  <c r="L72" i="26"/>
  <c r="N72" i="26"/>
  <c r="P72" i="26"/>
  <c r="T72" i="26"/>
  <c r="F122" i="27"/>
  <c r="H122" i="27" s="1"/>
  <c r="F126" i="27"/>
  <c r="H126" i="27" s="1"/>
  <c r="F130" i="27"/>
  <c r="H130" i="27" s="1"/>
  <c r="F134" i="27"/>
  <c r="H134" i="27" s="1"/>
  <c r="E138" i="27"/>
  <c r="G138" i="27" s="1"/>
  <c r="E134" i="27"/>
  <c r="G134" i="27" s="1"/>
  <c r="D160" i="27" s="1"/>
  <c r="E133" i="27"/>
  <c r="G133" i="27" s="1"/>
  <c r="E132" i="27"/>
  <c r="G132" i="27" s="1"/>
  <c r="E131" i="27"/>
  <c r="G131" i="27" s="1"/>
  <c r="E130" i="27"/>
  <c r="G130" i="27" s="1"/>
  <c r="D156" i="27" s="1"/>
  <c r="E129" i="27"/>
  <c r="G129" i="27" s="1"/>
  <c r="E128" i="27"/>
  <c r="G128" i="27" s="1"/>
  <c r="E127" i="27"/>
  <c r="G127" i="27" s="1"/>
  <c r="E126" i="27"/>
  <c r="G126" i="27" s="1"/>
  <c r="D152" i="27" s="1"/>
  <c r="E125" i="27"/>
  <c r="G125" i="27" s="1"/>
  <c r="E124" i="27"/>
  <c r="G124" i="27" s="1"/>
  <c r="E123" i="27"/>
  <c r="G123" i="27" s="1"/>
  <c r="E122" i="27"/>
  <c r="G122" i="27" s="1"/>
  <c r="D148" i="27" s="1"/>
  <c r="E121" i="27"/>
  <c r="E137" i="27"/>
  <c r="G137" i="27" s="1"/>
  <c r="F72" i="27"/>
  <c r="N72" i="27"/>
  <c r="J65" i="29"/>
  <c r="J71" i="29" s="1"/>
  <c r="D23" i="29"/>
  <c r="H76" i="39"/>
  <c r="E27" i="29"/>
  <c r="H80" i="39"/>
  <c r="E31" i="29"/>
  <c r="H84" i="39"/>
  <c r="E35" i="29"/>
  <c r="H88" i="39"/>
  <c r="E39" i="29"/>
  <c r="D25" i="31"/>
  <c r="D29" i="31"/>
  <c r="D33" i="31"/>
  <c r="D37" i="31"/>
  <c r="D39" i="31"/>
  <c r="L66" i="30"/>
  <c r="H73" i="39"/>
  <c r="E24" i="29"/>
  <c r="H75" i="39"/>
  <c r="E26" i="29"/>
  <c r="H77" i="39"/>
  <c r="E28" i="29"/>
  <c r="H78" i="39"/>
  <c r="E29" i="29"/>
  <c r="H82" i="39"/>
  <c r="E33" i="29"/>
  <c r="H86" i="39"/>
  <c r="E37" i="29"/>
  <c r="D28" i="31"/>
  <c r="D36" i="31"/>
  <c r="E50" i="32"/>
  <c r="D24" i="32" s="1"/>
  <c r="E54" i="32"/>
  <c r="D28" i="32" s="1"/>
  <c r="E58" i="32"/>
  <c r="D32" i="32" s="1"/>
  <c r="E62" i="32"/>
  <c r="D36" i="32" s="1"/>
  <c r="E66" i="32"/>
  <c r="D40" i="32" s="1"/>
  <c r="H79" i="39"/>
  <c r="E30" i="29"/>
  <c r="H81" i="39"/>
  <c r="E32" i="29"/>
  <c r="H83" i="39"/>
  <c r="E34" i="29"/>
  <c r="H85" i="39"/>
  <c r="E36" i="29"/>
  <c r="H87" i="39"/>
  <c r="E38" i="29"/>
  <c r="H89" i="39"/>
  <c r="E40" i="29"/>
  <c r="C72" i="30"/>
  <c r="E72" i="30"/>
  <c r="E51" i="32"/>
  <c r="D25" i="32" s="1"/>
  <c r="E53" i="32"/>
  <c r="D27" i="32" s="1"/>
  <c r="E55" i="32"/>
  <c r="D29" i="32" s="1"/>
  <c r="E57" i="32"/>
  <c r="D31" i="32" s="1"/>
  <c r="E59" i="32"/>
  <c r="D33" i="32" s="1"/>
  <c r="E61" i="32"/>
  <c r="D35" i="32" s="1"/>
  <c r="E63" i="32"/>
  <c r="D37" i="32" s="1"/>
  <c r="E65" i="32"/>
  <c r="D39" i="32" s="1"/>
  <c r="E49" i="32"/>
  <c r="L71" i="30"/>
  <c r="D80" i="30" s="1"/>
  <c r="E110" i="30" s="1"/>
  <c r="E148" i="27" l="1"/>
  <c r="D24" i="27"/>
  <c r="F24" i="27" s="1"/>
  <c r="E152" i="27"/>
  <c r="D28" i="27"/>
  <c r="F28" i="27" s="1"/>
  <c r="E156" i="27"/>
  <c r="D32" i="27"/>
  <c r="F32" i="27" s="1"/>
  <c r="E160" i="27"/>
  <c r="D36" i="27"/>
  <c r="F36" i="27" s="1"/>
  <c r="E124" i="24"/>
  <c r="D30" i="24"/>
  <c r="F30" i="24" s="1"/>
  <c r="D30" i="22"/>
  <c r="F30" i="22" s="1"/>
  <c r="E127" i="22"/>
  <c r="D164" i="27"/>
  <c r="J73" i="39"/>
  <c r="E24" i="31"/>
  <c r="J81" i="39"/>
  <c r="E32" i="31"/>
  <c r="J89" i="39"/>
  <c r="E40" i="31"/>
  <c r="J84" i="39"/>
  <c r="E35" i="31"/>
  <c r="J80" i="39"/>
  <c r="E31" i="31"/>
  <c r="J76" i="39"/>
  <c r="E27" i="31"/>
  <c r="E128" i="24"/>
  <c r="D34" i="24"/>
  <c r="F34" i="24" s="1"/>
  <c r="D26" i="24"/>
  <c r="F26" i="24" s="1"/>
  <c r="E120" i="24"/>
  <c r="D23" i="32"/>
  <c r="E67" i="32"/>
  <c r="K86" i="39"/>
  <c r="E37" i="32"/>
  <c r="K82" i="39"/>
  <c r="E33" i="32"/>
  <c r="K78" i="39"/>
  <c r="E29" i="32"/>
  <c r="K74" i="39"/>
  <c r="E25" i="32"/>
  <c r="K85" i="39"/>
  <c r="E36" i="32"/>
  <c r="K77" i="39"/>
  <c r="E28" i="32"/>
  <c r="J85" i="39"/>
  <c r="E36" i="31"/>
  <c r="J77" i="39"/>
  <c r="E28" i="31"/>
  <c r="F33" i="29"/>
  <c r="G33" i="29" s="1"/>
  <c r="F28" i="29"/>
  <c r="G28" i="29" s="1"/>
  <c r="F24" i="29"/>
  <c r="G24" i="29" s="1"/>
  <c r="L72" i="30"/>
  <c r="N66" i="30" s="1"/>
  <c r="J86" i="39"/>
  <c r="E37" i="31"/>
  <c r="J82" i="39"/>
  <c r="E33" i="31"/>
  <c r="J78" i="39"/>
  <c r="E29" i="31"/>
  <c r="J74" i="39"/>
  <c r="E25" i="31"/>
  <c r="F35" i="29"/>
  <c r="G35" i="29" s="1"/>
  <c r="F27" i="29"/>
  <c r="G27" i="29" s="1"/>
  <c r="H72" i="39"/>
  <c r="H90" i="39" s="1"/>
  <c r="E23" i="29"/>
  <c r="F23" i="29" s="1"/>
  <c r="G23" i="29" s="1"/>
  <c r="D41" i="29"/>
  <c r="E41" i="29" s="1"/>
  <c r="F41" i="29" s="1"/>
  <c r="G41" i="29" s="1"/>
  <c r="F108" i="31"/>
  <c r="G90" i="31"/>
  <c r="F138" i="27"/>
  <c r="H138" i="27" s="1"/>
  <c r="F136" i="27"/>
  <c r="H136" i="27" s="1"/>
  <c r="F135" i="27"/>
  <c r="H135" i="27" s="1"/>
  <c r="F127" i="27"/>
  <c r="H127" i="27" s="1"/>
  <c r="D153" i="27" s="1"/>
  <c r="F131" i="27"/>
  <c r="H131" i="27" s="1"/>
  <c r="F123" i="27"/>
  <c r="H123" i="27" s="1"/>
  <c r="D149" i="27" s="1"/>
  <c r="D83" i="26"/>
  <c r="G113" i="26"/>
  <c r="E100" i="25"/>
  <c r="D102" i="25"/>
  <c r="D24" i="22"/>
  <c r="F24" i="22" s="1"/>
  <c r="E121" i="22"/>
  <c r="I84" i="39"/>
  <c r="E35" i="30"/>
  <c r="G93" i="26"/>
  <c r="D120" i="26" s="1"/>
  <c r="G100" i="26"/>
  <c r="D127" i="26" s="1"/>
  <c r="E110" i="26"/>
  <c r="E133" i="24"/>
  <c r="D39" i="24"/>
  <c r="F39" i="24" s="1"/>
  <c r="E127" i="24"/>
  <c r="D33" i="24"/>
  <c r="F33" i="24" s="1"/>
  <c r="D117" i="24"/>
  <c r="G110" i="24"/>
  <c r="D37" i="24"/>
  <c r="E131" i="24"/>
  <c r="E125" i="24"/>
  <c r="D31" i="24"/>
  <c r="F31" i="24" s="1"/>
  <c r="E119" i="24"/>
  <c r="D25" i="24"/>
  <c r="F25" i="24" s="1"/>
  <c r="E126" i="24"/>
  <c r="D32" i="24"/>
  <c r="F32" i="24" s="1"/>
  <c r="E118" i="24"/>
  <c r="D24" i="24"/>
  <c r="F24" i="24" s="1"/>
  <c r="D40" i="24"/>
  <c r="F40" i="24" s="1"/>
  <c r="E134" i="24"/>
  <c r="E137" i="22"/>
  <c r="D40" i="22"/>
  <c r="F40" i="22" s="1"/>
  <c r="D36" i="22"/>
  <c r="F36" i="22" s="1"/>
  <c r="E133" i="22"/>
  <c r="D32" i="22"/>
  <c r="F32" i="22" s="1"/>
  <c r="E129" i="22"/>
  <c r="E125" i="22"/>
  <c r="D28" i="22"/>
  <c r="F28" i="22" s="1"/>
  <c r="D29" i="22"/>
  <c r="F29" i="22" s="1"/>
  <c r="E126" i="22"/>
  <c r="E130" i="22"/>
  <c r="D33" i="22"/>
  <c r="F33" i="22" s="1"/>
  <c r="E123" i="22"/>
  <c r="D26" i="22"/>
  <c r="F26" i="22" s="1"/>
  <c r="E132" i="22"/>
  <c r="D35" i="22"/>
  <c r="F35" i="22" s="1"/>
  <c r="D31" i="22"/>
  <c r="F31" i="22" s="1"/>
  <c r="E128" i="22"/>
  <c r="E90" i="30"/>
  <c r="E93" i="30"/>
  <c r="D26" i="30" s="1"/>
  <c r="E97" i="30"/>
  <c r="D30" i="30" s="1"/>
  <c r="E101" i="30"/>
  <c r="D34" i="30" s="1"/>
  <c r="E105" i="30"/>
  <c r="D38" i="30" s="1"/>
  <c r="E91" i="30"/>
  <c r="D24" i="30" s="1"/>
  <c r="E99" i="30"/>
  <c r="D32" i="30" s="1"/>
  <c r="E107" i="30"/>
  <c r="D40" i="30" s="1"/>
  <c r="E95" i="30"/>
  <c r="D28" i="30" s="1"/>
  <c r="E103" i="30"/>
  <c r="D36" i="30" s="1"/>
  <c r="E92" i="30"/>
  <c r="D25" i="30" s="1"/>
  <c r="E96" i="30"/>
  <c r="D29" i="30" s="1"/>
  <c r="E100" i="30"/>
  <c r="D33" i="30" s="1"/>
  <c r="E104" i="30"/>
  <c r="D37" i="30" s="1"/>
  <c r="K88" i="39"/>
  <c r="E39" i="32"/>
  <c r="K84" i="39"/>
  <c r="E35" i="32"/>
  <c r="K80" i="39"/>
  <c r="E31" i="32"/>
  <c r="K76" i="39"/>
  <c r="E27" i="32"/>
  <c r="F40" i="29"/>
  <c r="G40" i="29" s="1"/>
  <c r="F38" i="29"/>
  <c r="G38" i="29" s="1"/>
  <c r="F36" i="29"/>
  <c r="G36" i="29" s="1"/>
  <c r="F34" i="29"/>
  <c r="G34" i="29" s="1"/>
  <c r="F32" i="29"/>
  <c r="G32" i="29" s="1"/>
  <c r="F30" i="29"/>
  <c r="G30" i="29" s="1"/>
  <c r="K89" i="39"/>
  <c r="E40" i="32"/>
  <c r="K81" i="39"/>
  <c r="E32" i="32"/>
  <c r="K73" i="39"/>
  <c r="E24" i="32"/>
  <c r="E98" i="30"/>
  <c r="D31" i="30" s="1"/>
  <c r="E106" i="30"/>
  <c r="D39" i="30" s="1"/>
  <c r="J88" i="39"/>
  <c r="E39" i="31"/>
  <c r="G121" i="27"/>
  <c r="E139" i="27"/>
  <c r="D151" i="27"/>
  <c r="D155" i="27"/>
  <c r="D157" i="27"/>
  <c r="D159" i="27"/>
  <c r="F132" i="27"/>
  <c r="H132" i="27" s="1"/>
  <c r="D158" i="27" s="1"/>
  <c r="F128" i="27"/>
  <c r="H128" i="27" s="1"/>
  <c r="D154" i="27" s="1"/>
  <c r="F124" i="27"/>
  <c r="H124" i="27" s="1"/>
  <c r="D150" i="27" s="1"/>
  <c r="J75" i="39"/>
  <c r="E26" i="31"/>
  <c r="J79" i="39"/>
  <c r="E30" i="31"/>
  <c r="J83" i="39"/>
  <c r="E34" i="31"/>
  <c r="J87" i="39"/>
  <c r="E38" i="31"/>
  <c r="F137" i="27"/>
  <c r="H137" i="27" s="1"/>
  <c r="D163" i="27" s="1"/>
  <c r="F129" i="27"/>
  <c r="H129" i="27" s="1"/>
  <c r="F121" i="27"/>
  <c r="E72" i="39"/>
  <c r="L23" i="37"/>
  <c r="E23" i="25"/>
  <c r="E94" i="30"/>
  <c r="D27" i="30" s="1"/>
  <c r="F25" i="29"/>
  <c r="G25" i="29" s="1"/>
  <c r="G136" i="27"/>
  <c r="D162" i="27" s="1"/>
  <c r="G135" i="27"/>
  <c r="D161" i="27" s="1"/>
  <c r="T66" i="27"/>
  <c r="R72" i="27"/>
  <c r="G105" i="26"/>
  <c r="D132" i="26" s="1"/>
  <c r="G108" i="26"/>
  <c r="D135" i="26" s="1"/>
  <c r="G98" i="26"/>
  <c r="D125" i="26" s="1"/>
  <c r="G109" i="26"/>
  <c r="D136" i="26" s="1"/>
  <c r="E73" i="39"/>
  <c r="L24" i="37"/>
  <c r="E24" i="25"/>
  <c r="F110" i="26"/>
  <c r="D29" i="24"/>
  <c r="F29" i="24" s="1"/>
  <c r="E123" i="24"/>
  <c r="E129" i="24"/>
  <c r="D35" i="24"/>
  <c r="F35" i="24" s="1"/>
  <c r="E121" i="24"/>
  <c r="D27" i="24"/>
  <c r="F27" i="24" s="1"/>
  <c r="E130" i="24"/>
  <c r="D36" i="24"/>
  <c r="F36" i="24" s="1"/>
  <c r="E122" i="24"/>
  <c r="D28" i="24"/>
  <c r="F28" i="24" s="1"/>
  <c r="D132" i="24"/>
  <c r="H110" i="24"/>
  <c r="E135" i="22"/>
  <c r="D38" i="22"/>
  <c r="D34" i="22"/>
  <c r="F34" i="22" s="1"/>
  <c r="E131" i="22"/>
  <c r="D39" i="22"/>
  <c r="F39" i="22" s="1"/>
  <c r="E136" i="22"/>
  <c r="D27" i="22"/>
  <c r="F27" i="22" s="1"/>
  <c r="E124" i="22"/>
  <c r="D25" i="22"/>
  <c r="F25" i="22" s="1"/>
  <c r="E122" i="22"/>
  <c r="F91" i="22"/>
  <c r="E109" i="22"/>
  <c r="E134" i="22"/>
  <c r="D37" i="22"/>
  <c r="E163" i="27" l="1"/>
  <c r="D39" i="27"/>
  <c r="F39" i="27" s="1"/>
  <c r="E154" i="27"/>
  <c r="D30" i="27"/>
  <c r="F30" i="27" s="1"/>
  <c r="E150" i="27"/>
  <c r="D26" i="27"/>
  <c r="F26" i="27" s="1"/>
  <c r="E158" i="27"/>
  <c r="D34" i="27"/>
  <c r="F34" i="27" s="1"/>
  <c r="E149" i="27"/>
  <c r="D25" i="27"/>
  <c r="F25" i="27" s="1"/>
  <c r="E153" i="27"/>
  <c r="D29" i="27"/>
  <c r="F29" i="27" s="1"/>
  <c r="D77" i="39"/>
  <c r="G28" i="24"/>
  <c r="D85" i="39"/>
  <c r="G36" i="24"/>
  <c r="D76" i="39"/>
  <c r="G27" i="24"/>
  <c r="D84" i="39"/>
  <c r="G35" i="24"/>
  <c r="E136" i="26"/>
  <c r="D40" i="26"/>
  <c r="F40" i="26" s="1"/>
  <c r="E125" i="26"/>
  <c r="D29" i="26"/>
  <c r="F29" i="26" s="1"/>
  <c r="D39" i="26"/>
  <c r="F39" i="26" s="1"/>
  <c r="E135" i="26"/>
  <c r="E132" i="26"/>
  <c r="D36" i="26"/>
  <c r="F36" i="26" s="1"/>
  <c r="E162" i="27"/>
  <c r="D38" i="27"/>
  <c r="I76" i="39"/>
  <c r="E27" i="30"/>
  <c r="F139" i="27"/>
  <c r="H121" i="27"/>
  <c r="H139" i="27" s="1"/>
  <c r="E159" i="27"/>
  <c r="D35" i="27"/>
  <c r="F35" i="27" s="1"/>
  <c r="E155" i="27"/>
  <c r="D31" i="27"/>
  <c r="F31" i="27" s="1"/>
  <c r="E151" i="27"/>
  <c r="D27" i="27"/>
  <c r="F27" i="27" s="1"/>
  <c r="I88" i="39"/>
  <c r="E39" i="30"/>
  <c r="F32" i="32"/>
  <c r="G32" i="32" s="1"/>
  <c r="F27" i="32"/>
  <c r="G27" i="32" s="1"/>
  <c r="F35" i="32"/>
  <c r="G35" i="32" s="1"/>
  <c r="I86" i="39"/>
  <c r="E37" i="30"/>
  <c r="I78" i="39"/>
  <c r="E29" i="30"/>
  <c r="I85" i="39"/>
  <c r="E36" i="30"/>
  <c r="I89" i="39"/>
  <c r="E40" i="30"/>
  <c r="I73" i="39"/>
  <c r="E24" i="30"/>
  <c r="I83" i="39"/>
  <c r="E34" i="30"/>
  <c r="I75" i="39"/>
  <c r="E26" i="30"/>
  <c r="C84" i="39"/>
  <c r="G35" i="22"/>
  <c r="C75" i="39"/>
  <c r="G26" i="22"/>
  <c r="C82" i="39"/>
  <c r="G33" i="22"/>
  <c r="C77" i="39"/>
  <c r="G28" i="22"/>
  <c r="C89" i="39"/>
  <c r="G40" i="22"/>
  <c r="D73" i="39"/>
  <c r="G24" i="24"/>
  <c r="D81" i="39"/>
  <c r="G32" i="24"/>
  <c r="D74" i="39"/>
  <c r="G25" i="24"/>
  <c r="D80" i="39"/>
  <c r="G31" i="24"/>
  <c r="D82" i="39"/>
  <c r="G33" i="24"/>
  <c r="D88" i="39"/>
  <c r="G39" i="24"/>
  <c r="D31" i="26"/>
  <c r="F31" i="26" s="1"/>
  <c r="E127" i="26"/>
  <c r="E120" i="26"/>
  <c r="D24" i="26"/>
  <c r="F24" i="26" s="1"/>
  <c r="G107" i="26"/>
  <c r="D134" i="26" s="1"/>
  <c r="G106" i="26"/>
  <c r="D133" i="26" s="1"/>
  <c r="G103" i="26"/>
  <c r="D130" i="26" s="1"/>
  <c r="G95" i="26"/>
  <c r="D122" i="26" s="1"/>
  <c r="G108" i="31"/>
  <c r="D23" i="31"/>
  <c r="F36" i="32"/>
  <c r="G36" i="32" s="1"/>
  <c r="F29" i="32"/>
  <c r="G29" i="32" s="1"/>
  <c r="F37" i="32"/>
  <c r="G37" i="32" s="1"/>
  <c r="D83" i="39"/>
  <c r="G34" i="24"/>
  <c r="D40" i="27"/>
  <c r="F40" i="27" s="1"/>
  <c r="E164" i="27"/>
  <c r="C79" i="39"/>
  <c r="G30" i="22"/>
  <c r="G81" i="39"/>
  <c r="G32" i="27"/>
  <c r="G73" i="39"/>
  <c r="G24" i="27"/>
  <c r="D120" i="22"/>
  <c r="F109" i="22"/>
  <c r="C74" i="39"/>
  <c r="G25" i="22"/>
  <c r="C76" i="39"/>
  <c r="G27" i="22"/>
  <c r="C88" i="39"/>
  <c r="G39" i="22"/>
  <c r="C83" i="39"/>
  <c r="G34" i="22"/>
  <c r="E132" i="24"/>
  <c r="D38" i="24"/>
  <c r="D78" i="39"/>
  <c r="G29" i="24"/>
  <c r="G94" i="26"/>
  <c r="D121" i="26" s="1"/>
  <c r="G102" i="26"/>
  <c r="D129" i="26" s="1"/>
  <c r="G97" i="26"/>
  <c r="D124" i="26" s="1"/>
  <c r="E161" i="27"/>
  <c r="D37" i="27"/>
  <c r="F37" i="27" s="1"/>
  <c r="G99" i="26"/>
  <c r="D126" i="26" s="1"/>
  <c r="E157" i="27"/>
  <c r="D33" i="27"/>
  <c r="F33" i="27" s="1"/>
  <c r="G139" i="27"/>
  <c r="D147" i="27"/>
  <c r="I80" i="39"/>
  <c r="E31" i="30"/>
  <c r="I82" i="39"/>
  <c r="E33" i="30"/>
  <c r="I74" i="39"/>
  <c r="E25" i="30"/>
  <c r="I77" i="39"/>
  <c r="E28" i="30"/>
  <c r="I81" i="39"/>
  <c r="E32" i="30"/>
  <c r="I87" i="39"/>
  <c r="E38" i="30"/>
  <c r="I79" i="39"/>
  <c r="E30" i="30"/>
  <c r="E108" i="30"/>
  <c r="D23" i="30"/>
  <c r="C80" i="39"/>
  <c r="G31" i="22"/>
  <c r="C78" i="39"/>
  <c r="G29" i="22"/>
  <c r="C81" i="39"/>
  <c r="G32" i="22"/>
  <c r="C85" i="39"/>
  <c r="G36" i="22"/>
  <c r="D89" i="39"/>
  <c r="G40" i="24"/>
  <c r="D135" i="24"/>
  <c r="D136" i="24" s="1"/>
  <c r="E136" i="24" s="1"/>
  <c r="D23" i="24"/>
  <c r="E117" i="24"/>
  <c r="G92" i="26"/>
  <c r="G96" i="26"/>
  <c r="D123" i="26" s="1"/>
  <c r="G104" i="26"/>
  <c r="D131" i="26" s="1"/>
  <c r="G101" i="26"/>
  <c r="D128" i="26" s="1"/>
  <c r="C73" i="39"/>
  <c r="G24" i="22"/>
  <c r="D39" i="25"/>
  <c r="E102" i="25"/>
  <c r="F31" i="29"/>
  <c r="G31" i="29" s="1"/>
  <c r="F39" i="29"/>
  <c r="G39" i="29" s="1"/>
  <c r="F26" i="29"/>
  <c r="G26" i="29" s="1"/>
  <c r="F29" i="29"/>
  <c r="G29" i="29" s="1"/>
  <c r="F37" i="29"/>
  <c r="G37" i="29" s="1"/>
  <c r="K72" i="39"/>
  <c r="K90" i="39" s="1"/>
  <c r="E23" i="32"/>
  <c r="F23" i="32" s="1"/>
  <c r="G23" i="32" s="1"/>
  <c r="D41" i="32"/>
  <c r="E41" i="32" s="1"/>
  <c r="D75" i="39"/>
  <c r="G26" i="24"/>
  <c r="D79" i="39"/>
  <c r="G30" i="24"/>
  <c r="G85" i="39"/>
  <c r="G36" i="27"/>
  <c r="G77" i="39"/>
  <c r="G28" i="27"/>
  <c r="E88" i="39" l="1"/>
  <c r="E90" i="39" s="1"/>
  <c r="L39" i="37"/>
  <c r="L41" i="37" s="1"/>
  <c r="E39" i="25"/>
  <c r="D41" i="25"/>
  <c r="E41" i="25" s="1"/>
  <c r="E131" i="26"/>
  <c r="D35" i="26"/>
  <c r="F35" i="26" s="1"/>
  <c r="G110" i="26"/>
  <c r="D119" i="26"/>
  <c r="F23" i="24"/>
  <c r="D41" i="24"/>
  <c r="L85" i="39"/>
  <c r="L78" i="39"/>
  <c r="G86" i="39"/>
  <c r="G37" i="27"/>
  <c r="E124" i="26"/>
  <c r="D28" i="26"/>
  <c r="F28" i="26" s="1"/>
  <c r="D25" i="26"/>
  <c r="F25" i="26" s="1"/>
  <c r="E121" i="26"/>
  <c r="J72" i="39"/>
  <c r="J90" i="39" s="1"/>
  <c r="D41" i="31"/>
  <c r="E41" i="31" s="1"/>
  <c r="E23" i="31"/>
  <c r="F23" i="31" s="1"/>
  <c r="G23" i="31" s="1"/>
  <c r="D26" i="26"/>
  <c r="F26" i="26" s="1"/>
  <c r="E122" i="26"/>
  <c r="D37" i="26"/>
  <c r="E133" i="26"/>
  <c r="F80" i="39"/>
  <c r="L80" i="39" s="1"/>
  <c r="G31" i="26"/>
  <c r="F85" i="39"/>
  <c r="G36" i="26"/>
  <c r="F78" i="39"/>
  <c r="G29" i="26"/>
  <c r="F89" i="39"/>
  <c r="L89" i="39" s="1"/>
  <c r="G40" i="26"/>
  <c r="G78" i="39"/>
  <c r="G29" i="27"/>
  <c r="G74" i="39"/>
  <c r="G25" i="27"/>
  <c r="G83" i="39"/>
  <c r="G34" i="27"/>
  <c r="G75" i="39"/>
  <c r="G26" i="27"/>
  <c r="G79" i="39"/>
  <c r="G30" i="27"/>
  <c r="G88" i="39"/>
  <c r="G39" i="27"/>
  <c r="F34" i="32"/>
  <c r="G34" i="32" s="1"/>
  <c r="F26" i="32"/>
  <c r="G26" i="32" s="1"/>
  <c r="F41" i="32"/>
  <c r="G41" i="32" s="1"/>
  <c r="F30" i="32"/>
  <c r="G30" i="32" s="1"/>
  <c r="F38" i="32"/>
  <c r="G38" i="32" s="1"/>
  <c r="D32" i="26"/>
  <c r="F32" i="26" s="1"/>
  <c r="E128" i="26"/>
  <c r="E123" i="26"/>
  <c r="D27" i="26"/>
  <c r="F27" i="26" s="1"/>
  <c r="F131" i="24"/>
  <c r="G131" i="24" s="1"/>
  <c r="F132" i="24"/>
  <c r="G132" i="24" s="1"/>
  <c r="E38" i="24" s="1"/>
  <c r="F38" i="24" s="1"/>
  <c r="I72" i="39"/>
  <c r="I90" i="39" s="1"/>
  <c r="E23" i="30"/>
  <c r="D41" i="30"/>
  <c r="E41" i="30" s="1"/>
  <c r="F38" i="30"/>
  <c r="G38" i="30" s="1"/>
  <c r="F28" i="30"/>
  <c r="G28" i="30" s="1"/>
  <c r="F33" i="30"/>
  <c r="G33" i="30" s="1"/>
  <c r="E147" i="27"/>
  <c r="D165" i="27"/>
  <c r="D166" i="27" s="1"/>
  <c r="E166" i="27" s="1"/>
  <c r="D23" i="27"/>
  <c r="G82" i="39"/>
  <c r="G33" i="27"/>
  <c r="D30" i="26"/>
  <c r="F30" i="26" s="1"/>
  <c r="E126" i="26"/>
  <c r="D33" i="26"/>
  <c r="F33" i="26" s="1"/>
  <c r="E129" i="26"/>
  <c r="E120" i="22"/>
  <c r="D23" i="22"/>
  <c r="D138" i="22"/>
  <c r="D139" i="22" s="1"/>
  <c r="E139" i="22" s="1"/>
  <c r="G89" i="39"/>
  <c r="G40" i="27"/>
  <c r="F33" i="32"/>
  <c r="G33" i="32" s="1"/>
  <c r="F25" i="32"/>
  <c r="G25" i="32" s="1"/>
  <c r="F28" i="32"/>
  <c r="G28" i="32" s="1"/>
  <c r="E130" i="26"/>
  <c r="D34" i="26"/>
  <c r="F34" i="26" s="1"/>
  <c r="D38" i="26"/>
  <c r="E134" i="26"/>
  <c r="F73" i="39"/>
  <c r="L73" i="39" s="1"/>
  <c r="G24" i="26"/>
  <c r="F34" i="30"/>
  <c r="G34" i="30" s="1"/>
  <c r="F40" i="30"/>
  <c r="G40" i="30" s="1"/>
  <c r="F29" i="30"/>
  <c r="G29" i="30" s="1"/>
  <c r="F39" i="32"/>
  <c r="G39" i="32" s="1"/>
  <c r="F31" i="32"/>
  <c r="G31" i="32" s="1"/>
  <c r="F40" i="32"/>
  <c r="G40" i="32" s="1"/>
  <c r="F24" i="32"/>
  <c r="G24" i="32" s="1"/>
  <c r="G76" i="39"/>
  <c r="G27" i="27"/>
  <c r="G80" i="39"/>
  <c r="G31" i="27"/>
  <c r="G84" i="39"/>
  <c r="G35" i="27"/>
  <c r="F88" i="39"/>
  <c r="L88" i="39" s="1"/>
  <c r="R88" i="39" s="1"/>
  <c r="G39" i="26"/>
  <c r="R73" i="39" l="1"/>
  <c r="D87" i="39"/>
  <c r="G38" i="24"/>
  <c r="R89" i="39"/>
  <c r="R80" i="39"/>
  <c r="F23" i="22"/>
  <c r="D41" i="22"/>
  <c r="F23" i="27"/>
  <c r="D41" i="27"/>
  <c r="F41" i="30"/>
  <c r="G41" i="30" s="1"/>
  <c r="F35" i="30"/>
  <c r="G35" i="30" s="1"/>
  <c r="F76" i="39"/>
  <c r="L76" i="39" s="1"/>
  <c r="G27" i="26"/>
  <c r="F39" i="30"/>
  <c r="G39" i="30" s="1"/>
  <c r="F74" i="39"/>
  <c r="L74" i="39" s="1"/>
  <c r="G25" i="26"/>
  <c r="R78" i="39"/>
  <c r="R85" i="39"/>
  <c r="D72" i="39"/>
  <c r="G23" i="24"/>
  <c r="F41" i="25"/>
  <c r="G41" i="25" s="1"/>
  <c r="F40" i="25"/>
  <c r="G40" i="25" s="1"/>
  <c r="F32" i="25"/>
  <c r="G32" i="25" s="1"/>
  <c r="F37" i="25"/>
  <c r="G37" i="25" s="1"/>
  <c r="F26" i="25"/>
  <c r="G26" i="25" s="1"/>
  <c r="F35" i="25"/>
  <c r="G35" i="25" s="1"/>
  <c r="F33" i="25"/>
  <c r="G33" i="25" s="1"/>
  <c r="F30" i="25"/>
  <c r="G30" i="25" s="1"/>
  <c r="F31" i="25"/>
  <c r="G31" i="25" s="1"/>
  <c r="F28" i="25"/>
  <c r="G28" i="25" s="1"/>
  <c r="F36" i="25"/>
  <c r="G36" i="25" s="1"/>
  <c r="F29" i="25"/>
  <c r="G29" i="25" s="1"/>
  <c r="F34" i="25"/>
  <c r="G34" i="25" s="1"/>
  <c r="F27" i="25"/>
  <c r="G27" i="25" s="1"/>
  <c r="F25" i="25"/>
  <c r="G25" i="25" s="1"/>
  <c r="F38" i="25"/>
  <c r="G38" i="25" s="1"/>
  <c r="F24" i="25"/>
  <c r="G24" i="25" s="1"/>
  <c r="F23" i="25"/>
  <c r="G23" i="25" s="1"/>
  <c r="F37" i="30"/>
  <c r="G37" i="30" s="1"/>
  <c r="F36" i="30"/>
  <c r="G36" i="30" s="1"/>
  <c r="F24" i="30"/>
  <c r="G24" i="30" s="1"/>
  <c r="F26" i="30"/>
  <c r="G26" i="30" s="1"/>
  <c r="F83" i="39"/>
  <c r="L83" i="39" s="1"/>
  <c r="G34" i="26"/>
  <c r="F134" i="22"/>
  <c r="G134" i="22" s="1"/>
  <c r="F135" i="22"/>
  <c r="G135" i="22" s="1"/>
  <c r="E38" i="22" s="1"/>
  <c r="F38" i="22" s="1"/>
  <c r="F82" i="39"/>
  <c r="L82" i="39" s="1"/>
  <c r="G33" i="26"/>
  <c r="F79" i="39"/>
  <c r="L79" i="39" s="1"/>
  <c r="G30" i="26"/>
  <c r="F162" i="27"/>
  <c r="G162" i="27" s="1"/>
  <c r="F161" i="27"/>
  <c r="F31" i="30"/>
  <c r="G31" i="30" s="1"/>
  <c r="F25" i="30"/>
  <c r="G25" i="30" s="1"/>
  <c r="F32" i="30"/>
  <c r="G32" i="30" s="1"/>
  <c r="F30" i="30"/>
  <c r="G30" i="30" s="1"/>
  <c r="F23" i="30"/>
  <c r="G23" i="30" s="1"/>
  <c r="E37" i="24"/>
  <c r="G135" i="24"/>
  <c r="F81" i="39"/>
  <c r="L81" i="39" s="1"/>
  <c r="G32" i="26"/>
  <c r="F27" i="30"/>
  <c r="G27" i="30" s="1"/>
  <c r="F75" i="39"/>
  <c r="L75" i="39" s="1"/>
  <c r="G26" i="26"/>
  <c r="F41" i="31"/>
  <c r="G41" i="31" s="1"/>
  <c r="F25" i="31"/>
  <c r="G25" i="31" s="1"/>
  <c r="F33" i="31"/>
  <c r="G33" i="31" s="1"/>
  <c r="F28" i="31"/>
  <c r="G28" i="31" s="1"/>
  <c r="F27" i="31"/>
  <c r="G27" i="31" s="1"/>
  <c r="F35" i="31"/>
  <c r="G35" i="31" s="1"/>
  <c r="F32" i="31"/>
  <c r="G32" i="31" s="1"/>
  <c r="F34" i="31"/>
  <c r="G34" i="31" s="1"/>
  <c r="F26" i="31"/>
  <c r="G26" i="31" s="1"/>
  <c r="F39" i="31"/>
  <c r="G39" i="31" s="1"/>
  <c r="F29" i="31"/>
  <c r="G29" i="31" s="1"/>
  <c r="F37" i="31"/>
  <c r="G37" i="31" s="1"/>
  <c r="F36" i="31"/>
  <c r="G36" i="31" s="1"/>
  <c r="F31" i="31"/>
  <c r="G31" i="31" s="1"/>
  <c r="F40" i="31"/>
  <c r="G40" i="31" s="1"/>
  <c r="F24" i="31"/>
  <c r="G24" i="31" s="1"/>
  <c r="F38" i="31"/>
  <c r="G38" i="31" s="1"/>
  <c r="F30" i="31"/>
  <c r="G30" i="31" s="1"/>
  <c r="F77" i="39"/>
  <c r="L77" i="39" s="1"/>
  <c r="G28" i="26"/>
  <c r="D23" i="26"/>
  <c r="E119" i="26"/>
  <c r="D137" i="26"/>
  <c r="D138" i="26" s="1"/>
  <c r="E138" i="26" s="1"/>
  <c r="F84" i="39"/>
  <c r="L84" i="39" s="1"/>
  <c r="G35" i="26"/>
  <c r="F39" i="25"/>
  <c r="G39" i="25" s="1"/>
  <c r="R84" i="39" l="1"/>
  <c r="R77" i="39"/>
  <c r="R75" i="39"/>
  <c r="R81" i="39"/>
  <c r="E41" i="24"/>
  <c r="E3" i="23" s="1"/>
  <c r="F3" i="23" s="1"/>
  <c r="F37" i="24"/>
  <c r="C87" i="39"/>
  <c r="G38" i="22"/>
  <c r="R76" i="39"/>
  <c r="G72" i="39"/>
  <c r="G23" i="27"/>
  <c r="F133" i="26"/>
  <c r="G133" i="26" s="1"/>
  <c r="F134" i="26"/>
  <c r="G134" i="26" s="1"/>
  <c r="E38" i="26" s="1"/>
  <c r="F38" i="26" s="1"/>
  <c r="F23" i="26"/>
  <c r="D41" i="26"/>
  <c r="E38" i="27"/>
  <c r="G165" i="27"/>
  <c r="R79" i="39"/>
  <c r="R82" i="39"/>
  <c r="G138" i="22"/>
  <c r="E37" i="22"/>
  <c r="R83" i="39"/>
  <c r="R74" i="39"/>
  <c r="C72" i="39"/>
  <c r="G23" i="22"/>
  <c r="E41" i="22" l="1"/>
  <c r="E2" i="23" s="1"/>
  <c r="F37" i="22"/>
  <c r="F72" i="39"/>
  <c r="G23" i="26"/>
  <c r="E37" i="26"/>
  <c r="G137" i="26"/>
  <c r="D86" i="39"/>
  <c r="D90" i="39" s="1"/>
  <c r="G37" i="24"/>
  <c r="F41" i="24"/>
  <c r="G41" i="24" s="1"/>
  <c r="E41" i="27"/>
  <c r="E6" i="23" s="1"/>
  <c r="F6" i="23" s="1"/>
  <c r="F38" i="27"/>
  <c r="F87" i="39"/>
  <c r="G38" i="26"/>
  <c r="G87" i="39" l="1"/>
  <c r="G38" i="27"/>
  <c r="F41" i="27"/>
  <c r="G41" i="27" s="1"/>
  <c r="H41" i="24"/>
  <c r="I41" i="24" s="1"/>
  <c r="H34" i="24"/>
  <c r="I34" i="24" s="1"/>
  <c r="H35" i="24"/>
  <c r="I35" i="24" s="1"/>
  <c r="H36" i="24"/>
  <c r="I36" i="24" s="1"/>
  <c r="H30" i="24"/>
  <c r="I30" i="24" s="1"/>
  <c r="H40" i="24"/>
  <c r="I40" i="24" s="1"/>
  <c r="H33" i="24"/>
  <c r="I33" i="24" s="1"/>
  <c r="H25" i="24"/>
  <c r="I25" i="24" s="1"/>
  <c r="H24" i="24"/>
  <c r="I24" i="24" s="1"/>
  <c r="H29" i="24"/>
  <c r="I29" i="24" s="1"/>
  <c r="H27" i="24"/>
  <c r="I27" i="24" s="1"/>
  <c r="H28" i="24"/>
  <c r="I28" i="24" s="1"/>
  <c r="H26" i="24"/>
  <c r="I26" i="24" s="1"/>
  <c r="H39" i="24"/>
  <c r="I39" i="24" s="1"/>
  <c r="H31" i="24"/>
  <c r="I31" i="24" s="1"/>
  <c r="H32" i="24"/>
  <c r="I32" i="24" s="1"/>
  <c r="H23" i="24"/>
  <c r="I23" i="24" s="1"/>
  <c r="H38" i="24"/>
  <c r="I38" i="24" s="1"/>
  <c r="F2" i="23"/>
  <c r="H37" i="24"/>
  <c r="I37" i="24" s="1"/>
  <c r="E41" i="26"/>
  <c r="E5" i="23" s="1"/>
  <c r="F5" i="23" s="1"/>
  <c r="F37" i="26"/>
  <c r="C86" i="39"/>
  <c r="G37" i="22"/>
  <c r="F41" i="22"/>
  <c r="G41" i="22" s="1"/>
  <c r="L72" i="39"/>
  <c r="H41" i="22" l="1"/>
  <c r="I41" i="22" s="1"/>
  <c r="H39" i="22"/>
  <c r="I39" i="22" s="1"/>
  <c r="H25" i="22"/>
  <c r="I25" i="22" s="1"/>
  <c r="H32" i="22"/>
  <c r="I32" i="22" s="1"/>
  <c r="H31" i="22"/>
  <c r="I31" i="22" s="1"/>
  <c r="H28" i="22"/>
  <c r="I28" i="22" s="1"/>
  <c r="H26" i="22"/>
  <c r="I26" i="22" s="1"/>
  <c r="H34" i="22"/>
  <c r="I34" i="22" s="1"/>
  <c r="H27" i="22"/>
  <c r="I27" i="22" s="1"/>
  <c r="H30" i="22"/>
  <c r="I30" i="22" s="1"/>
  <c r="H24" i="22"/>
  <c r="I24" i="22" s="1"/>
  <c r="H36" i="22"/>
  <c r="I36" i="22" s="1"/>
  <c r="H29" i="22"/>
  <c r="I29" i="22" s="1"/>
  <c r="H40" i="22"/>
  <c r="I40" i="22" s="1"/>
  <c r="H33" i="22"/>
  <c r="I33" i="22" s="1"/>
  <c r="H35" i="22"/>
  <c r="I35" i="22" s="1"/>
  <c r="H23" i="22"/>
  <c r="I23" i="22" s="1"/>
  <c r="H38" i="22"/>
  <c r="I38" i="22" s="1"/>
  <c r="C90" i="39"/>
  <c r="H41" i="27"/>
  <c r="I41" i="27" s="1"/>
  <c r="H32" i="27"/>
  <c r="I32" i="27" s="1"/>
  <c r="H28" i="27"/>
  <c r="I28" i="27" s="1"/>
  <c r="H24" i="27"/>
  <c r="I24" i="27" s="1"/>
  <c r="H36" i="27"/>
  <c r="I36" i="27" s="1"/>
  <c r="H33" i="27"/>
  <c r="I33" i="27" s="1"/>
  <c r="H30" i="27"/>
  <c r="I30" i="27" s="1"/>
  <c r="H34" i="27"/>
  <c r="I34" i="27" s="1"/>
  <c r="H29" i="27"/>
  <c r="I29" i="27" s="1"/>
  <c r="H35" i="27"/>
  <c r="I35" i="27" s="1"/>
  <c r="H27" i="27"/>
  <c r="I27" i="27" s="1"/>
  <c r="H40" i="27"/>
  <c r="I40" i="27" s="1"/>
  <c r="H39" i="27"/>
  <c r="I39" i="27" s="1"/>
  <c r="H26" i="27"/>
  <c r="I26" i="27" s="1"/>
  <c r="H25" i="27"/>
  <c r="I25" i="27" s="1"/>
  <c r="H31" i="27"/>
  <c r="I31" i="27" s="1"/>
  <c r="H37" i="27"/>
  <c r="I37" i="27" s="1"/>
  <c r="H23" i="27"/>
  <c r="I23" i="27" s="1"/>
  <c r="L87" i="39"/>
  <c r="G90" i="39"/>
  <c r="R72" i="39"/>
  <c r="H37" i="22"/>
  <c r="I37" i="22" s="1"/>
  <c r="F86" i="39"/>
  <c r="F90" i="39" s="1"/>
  <c r="G37" i="26"/>
  <c r="H37" i="26" s="1"/>
  <c r="I37" i="26" s="1"/>
  <c r="F41" i="26"/>
  <c r="G41" i="26" s="1"/>
  <c r="E12" i="23"/>
  <c r="H38" i="27"/>
  <c r="I38" i="27" s="1"/>
  <c r="H41" i="26" l="1"/>
  <c r="I41" i="26" s="1"/>
  <c r="H29" i="26"/>
  <c r="I29" i="26" s="1"/>
  <c r="H40" i="26"/>
  <c r="I40" i="26" s="1"/>
  <c r="H36" i="26"/>
  <c r="I36" i="26" s="1"/>
  <c r="H31" i="26"/>
  <c r="I31" i="26" s="1"/>
  <c r="H39" i="26"/>
  <c r="I39" i="26" s="1"/>
  <c r="H24" i="26"/>
  <c r="I24" i="26" s="1"/>
  <c r="H30" i="26"/>
  <c r="I30" i="26" s="1"/>
  <c r="H34" i="26"/>
  <c r="I34" i="26" s="1"/>
  <c r="H35" i="26"/>
  <c r="I35" i="26" s="1"/>
  <c r="H26" i="26"/>
  <c r="I26" i="26" s="1"/>
  <c r="H27" i="26"/>
  <c r="I27" i="26" s="1"/>
  <c r="H33" i="26"/>
  <c r="I33" i="26" s="1"/>
  <c r="H25" i="26"/>
  <c r="I25" i="26" s="1"/>
  <c r="H28" i="26"/>
  <c r="I28" i="26" s="1"/>
  <c r="H32" i="26"/>
  <c r="I32" i="26" s="1"/>
  <c r="H38" i="26"/>
  <c r="I38" i="26" s="1"/>
  <c r="H23" i="26"/>
  <c r="I23" i="26" s="1"/>
  <c r="R87" i="39"/>
  <c r="L86" i="39"/>
  <c r="R86" i="39" l="1"/>
  <c r="R90" i="39" s="1"/>
  <c r="F51" i="39" s="1"/>
  <c r="M86" i="39"/>
  <c r="O86" i="39" s="1"/>
  <c r="L90" i="39"/>
  <c r="M88" i="39" l="1"/>
  <c r="O88" i="39" s="1"/>
  <c r="M73" i="39"/>
  <c r="O73" i="39" s="1"/>
  <c r="M89" i="39"/>
  <c r="O89" i="39" s="1"/>
  <c r="M80" i="39"/>
  <c r="O80" i="39" s="1"/>
  <c r="M78" i="39"/>
  <c r="O78" i="39" s="1"/>
  <c r="M85" i="39"/>
  <c r="O85" i="39" s="1"/>
  <c r="M84" i="39"/>
  <c r="O84" i="39" s="1"/>
  <c r="M77" i="39"/>
  <c r="O77" i="39" s="1"/>
  <c r="M75" i="39"/>
  <c r="O75" i="39" s="1"/>
  <c r="M81" i="39"/>
  <c r="O81" i="39" s="1"/>
  <c r="M76" i="39"/>
  <c r="O76" i="39" s="1"/>
  <c r="M79" i="39"/>
  <c r="O79" i="39" s="1"/>
  <c r="M82" i="39"/>
  <c r="O82" i="39" s="1"/>
  <c r="M83" i="39"/>
  <c r="O83" i="39" s="1"/>
  <c r="M74" i="39"/>
  <c r="O74" i="39" s="1"/>
  <c r="M72" i="39"/>
  <c r="M87" i="39"/>
  <c r="O87" i="39" s="1"/>
  <c r="F57" i="39"/>
  <c r="F52" i="39"/>
  <c r="G49" i="39" s="1"/>
  <c r="G51" i="39"/>
  <c r="L52" i="39" s="1"/>
  <c r="D11" i="23" l="1"/>
  <c r="P93" i="39"/>
  <c r="M52" i="39"/>
  <c r="O72" i="39"/>
  <c r="M90" i="39"/>
  <c r="P83" i="39"/>
  <c r="D34" i="39" s="1"/>
  <c r="E34" i="39" s="1"/>
  <c r="P79" i="39"/>
  <c r="D30" i="39" s="1"/>
  <c r="E30" i="39" s="1"/>
  <c r="P81" i="39"/>
  <c r="D32" i="39" s="1"/>
  <c r="E32" i="39" s="1"/>
  <c r="P77" i="39"/>
  <c r="D28" i="39" s="1"/>
  <c r="E28" i="39" s="1"/>
  <c r="P85" i="39"/>
  <c r="D36" i="39" s="1"/>
  <c r="E36" i="39" s="1"/>
  <c r="P80" i="39"/>
  <c r="D31" i="39" s="1"/>
  <c r="E31" i="39" s="1"/>
  <c r="P73" i="39"/>
  <c r="D24" i="39" s="1"/>
  <c r="E24" i="39" s="1"/>
  <c r="L51" i="39"/>
  <c r="M51" i="39" s="1"/>
  <c r="G52" i="39"/>
  <c r="P87" i="39"/>
  <c r="D38" i="39" s="1"/>
  <c r="E38" i="39" s="1"/>
  <c r="P74" i="39"/>
  <c r="D25" i="39" s="1"/>
  <c r="E25" i="39" s="1"/>
  <c r="P82" i="39"/>
  <c r="D33" i="39" s="1"/>
  <c r="E33" i="39" s="1"/>
  <c r="P76" i="39"/>
  <c r="D27" i="39" s="1"/>
  <c r="E27" i="39" s="1"/>
  <c r="P75" i="39"/>
  <c r="D26" i="39" s="1"/>
  <c r="E26" i="39" s="1"/>
  <c r="P78" i="39"/>
  <c r="D29" i="39" s="1"/>
  <c r="E29" i="39" s="1"/>
  <c r="P89" i="39"/>
  <c r="D40" i="39" s="1"/>
  <c r="E40" i="39" s="1"/>
  <c r="P88" i="39"/>
  <c r="D39" i="39" s="1"/>
  <c r="E39" i="39" s="1"/>
  <c r="B6" i="39" l="1"/>
  <c r="F11" i="23"/>
  <c r="F12" i="23" s="1"/>
  <c r="D12" i="23"/>
  <c r="O90" i="39"/>
  <c r="P72" i="39"/>
  <c r="P84" i="39"/>
  <c r="D35" i="39" s="1"/>
  <c r="E35" i="39" s="1"/>
  <c r="P86" i="39"/>
  <c r="D37" i="39" s="1"/>
  <c r="E37" i="39" s="1"/>
  <c r="D23" i="39" l="1"/>
  <c r="P90" i="39"/>
  <c r="D41" i="39" l="1"/>
  <c r="E41" i="39" s="1"/>
  <c r="E23" i="39"/>
  <c r="F23" i="39" s="1"/>
  <c r="G23" i="39" s="1"/>
  <c r="F33" i="39" l="1"/>
  <c r="G33" i="39" s="1"/>
  <c r="F41" i="39"/>
  <c r="G41" i="39" s="1"/>
  <c r="F40" i="39"/>
  <c r="G40" i="39" s="1"/>
  <c r="F38" i="39"/>
  <c r="G38" i="39" s="1"/>
  <c r="F28" i="39"/>
  <c r="G28" i="39" s="1"/>
  <c r="F29" i="39"/>
  <c r="G29" i="39" s="1"/>
  <c r="F25" i="39"/>
  <c r="G25" i="39" s="1"/>
  <c r="F36" i="39"/>
  <c r="G36" i="39" s="1"/>
  <c r="F34" i="39"/>
  <c r="G34" i="39" s="1"/>
  <c r="F26" i="39"/>
  <c r="G26" i="39" s="1"/>
  <c r="F31" i="39"/>
  <c r="G31" i="39" s="1"/>
  <c r="F30" i="39"/>
  <c r="G30" i="39" s="1"/>
  <c r="F39" i="39"/>
  <c r="G39" i="39" s="1"/>
  <c r="F27" i="39"/>
  <c r="G27" i="39" s="1"/>
  <c r="F24" i="39"/>
  <c r="G24" i="39" s="1"/>
  <c r="F32" i="39"/>
  <c r="G32" i="39" s="1"/>
  <c r="F35" i="39"/>
  <c r="G35" i="39" s="1"/>
  <c r="F37" i="39"/>
  <c r="G37" i="39" s="1"/>
</calcChain>
</file>

<file path=xl/sharedStrings.xml><?xml version="1.0" encoding="utf-8"?>
<sst xmlns="http://schemas.openxmlformats.org/spreadsheetml/2006/main" count="1328" uniqueCount="334">
  <si>
    <t>2. Imputación del resto del gasto en proporción a la afiliación a la SS</t>
  </si>
  <si>
    <t>Pesos VAB</t>
  </si>
  <si>
    <t>en proporción al VAB agrícola, ganadero y pesquero</t>
  </si>
  <si>
    <t>Regulación de los mercados agrarios</t>
  </si>
  <si>
    <t>414C</t>
  </si>
  <si>
    <t>Mejora de estructuras y mercados pesqueros</t>
  </si>
  <si>
    <t>3. Ajuste forales</t>
  </si>
  <si>
    <t>gasto directo</t>
  </si>
  <si>
    <t>sin forales</t>
  </si>
  <si>
    <t>0. Desglose por organismos</t>
  </si>
  <si>
    <t>1. Imputación del gasto de la AEAO</t>
  </si>
  <si>
    <t>peso en producción</t>
  </si>
  <si>
    <t>El resto en proporción a la afiliación al sector pesquero (sin acuicultura)</t>
  </si>
  <si>
    <t>2. Imputación del resto del gasto en proporción a la afiliación a la Seg. Social del Sector Pesquero</t>
  </si>
  <si>
    <t>416A: Previsión de riesgos en las producciones agrar. y pesqueras</t>
  </si>
  <si>
    <t>412M</t>
  </si>
  <si>
    <t>414B</t>
  </si>
  <si>
    <t>415B</t>
  </si>
  <si>
    <t>416A</t>
  </si>
  <si>
    <t>gasto imputado</t>
  </si>
  <si>
    <t>volumen de gasto</t>
  </si>
  <si>
    <t>criterio de reparto:</t>
  </si>
  <si>
    <t>volumen de gasto:</t>
  </si>
  <si>
    <t>414B: Desarrollo del medio rural + AF22/4</t>
  </si>
  <si>
    <t>SICOP</t>
  </si>
  <si>
    <t xml:space="preserve"> para cubrir diferencias en las liquidaciones con la UE</t>
  </si>
  <si>
    <t>Programa presupuestario</t>
  </si>
  <si>
    <t>obligaciones reconocidas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</si>
  <si>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</si>
  <si>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</si>
  <si>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</si>
  <si>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</si>
  <si>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</si>
  <si>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</si>
  <si>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</si>
  <si>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</si>
  <si>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</si>
  <si>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</si>
  <si>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</si>
  <si>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</si>
  <si>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</si>
  <si>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</si>
  <si>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</si>
  <si>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</si>
  <si>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</si>
  <si>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</si>
  <si>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</si>
  <si>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</si>
  <si>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</si>
  <si>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</si>
  <si>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</si>
  <si>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</si>
  <si>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</si>
  <si>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4.2. Agricultura, ganadería y pesca</t>
  </si>
  <si>
    <t>Varias Comunidades</t>
  </si>
  <si>
    <t>Extranjero</t>
  </si>
  <si>
    <t>No regionalizable</t>
  </si>
  <si>
    <t>Parte de las transferencias, dato directo SICOP</t>
  </si>
  <si>
    <t>3. VAB agrícola e imputación del resto del gasto del Ministerio</t>
  </si>
  <si>
    <t>ajuste forales para gasto gestionado por el Ministerio (pero no para el FEGA)</t>
  </si>
  <si>
    <t xml:space="preserve">412M: Regulación de los mercados agrarios  </t>
  </si>
  <si>
    <t xml:space="preserve">415A: Protección de los recursos pesqueros y desarrollo sostenible </t>
  </si>
  <si>
    <t>415B: Mejora de estructuras y mercados pesqueros</t>
  </si>
  <si>
    <t>Agencia para el Aceite de Oliva</t>
  </si>
  <si>
    <t>Estado</t>
  </si>
  <si>
    <t>Gasto a imputar</t>
  </si>
  <si>
    <t>ajuste forales</t>
  </si>
  <si>
    <t>413A</t>
  </si>
  <si>
    <t>415A</t>
  </si>
  <si>
    <t>413A: Competitiv. de la industria agroalimentaria y segur. alimen. + AF22/3</t>
  </si>
  <si>
    <t>http://www.magrama.gob.es/es/estadistica/temas/estadisticas-agrarias/economia/cuentas-economicas-agricultura/#para4</t>
  </si>
  <si>
    <t>Se reclasifica a servicios centrales en función del gasto per cápita que le correspondería a Madrid por su población</t>
  </si>
  <si>
    <t>Parte de las transferencias, dato directo SICOP.</t>
  </si>
  <si>
    <t>VAB agrícola y ganadero</t>
  </si>
  <si>
    <t>2. Producción agraria e imputación del resto del gasto</t>
  </si>
  <si>
    <t>4. Ajuste forales en gasto ministerio</t>
  </si>
  <si>
    <t>2. Valor añadido de la industria de la alimentación e imputación del resto del gasto</t>
  </si>
  <si>
    <t>http://www.magrama.gob.es/es/estadistica/temas/publicaciones/anuario-de-estadistica/default.aspx</t>
  </si>
  <si>
    <t>Pob_CCAA</t>
  </si>
  <si>
    <t>Código</t>
  </si>
  <si>
    <t>Sección</t>
  </si>
  <si>
    <t>Gasto no financiero</t>
  </si>
  <si>
    <t>Órgano Ejecutor 1</t>
  </si>
  <si>
    <t>Órgano Ejecutor 2</t>
  </si>
  <si>
    <t>Órgano Ejecutor 3</t>
  </si>
  <si>
    <t>412C</t>
  </si>
  <si>
    <t>Dirección general de producciones y mercados agrarios</t>
  </si>
  <si>
    <t>412D</t>
  </si>
  <si>
    <t>Dirección general de sanidad de la producción agraria</t>
  </si>
  <si>
    <t>Secretaría general de agricultura y alimentación</t>
  </si>
  <si>
    <t>Agencia para el aceite de oliva</t>
  </si>
  <si>
    <t>Fondo español de garantía agraria</t>
  </si>
  <si>
    <t>Dirección general de la industria alimentaria</t>
  </si>
  <si>
    <t>Dirección general de desarrollo rural y política forestal</t>
  </si>
  <si>
    <t>Programa de desarrollo rural sostenible</t>
  </si>
  <si>
    <t>Dirección general de recursos pesqueros y acuicultura</t>
  </si>
  <si>
    <t>Dirección general de ordenación pesquera</t>
  </si>
  <si>
    <t>Ministerio, subsecretaría y servicios generales</t>
  </si>
  <si>
    <t>Entidad estatal de seguros agrarios</t>
  </si>
  <si>
    <t>412C Competitividad y calidad de la producción y los mercados agrarios + AF22/1</t>
  </si>
  <si>
    <t>Capitulo4</t>
  </si>
  <si>
    <t>Servicios Centrales</t>
  </si>
  <si>
    <t>630 inversión de reposición asociada al funcionamiento operativo de los servicios</t>
  </si>
  <si>
    <t>640 gastos en inversiones de carácter inmaterial</t>
  </si>
  <si>
    <t>750 para fomento de la innovación tecnológica</t>
  </si>
  <si>
    <t>751 para fomento del asociacionismo.</t>
  </si>
  <si>
    <t>755 para la mejora de la organización de la producción y reordenación de los sectores productivos.</t>
  </si>
  <si>
    <t>770 fomento de la innovación tecnológica.</t>
  </si>
  <si>
    <t>Total regionalizado</t>
  </si>
  <si>
    <t>SIC</t>
  </si>
  <si>
    <t>412D: Competitividad y calidad de la sanidad agraria  + AF22/2</t>
  </si>
  <si>
    <t>Capitulo1</t>
  </si>
  <si>
    <t>Capitulo2</t>
  </si>
  <si>
    <t>Capitulo3</t>
  </si>
  <si>
    <t>Capitulo6</t>
  </si>
  <si>
    <t>Capitulo7</t>
  </si>
  <si>
    <t>2. Producción ganadera e imputación del resto del gasto</t>
  </si>
  <si>
    <t>Total</t>
  </si>
  <si>
    <t xml:space="preserve">Total </t>
  </si>
  <si>
    <t xml:space="preserve"> </t>
  </si>
  <si>
    <t>1. Datos del SIC para imputación gasto del Ministerio</t>
  </si>
  <si>
    <t>Total Regionalizado</t>
  </si>
  <si>
    <t>Total no regionalizado</t>
  </si>
  <si>
    <t>485 becas de formación técnica y práctica en el área de pesca marítima.</t>
  </si>
  <si>
    <t>620 inversión nueva asociada al funcionamiento operativo de los servicios</t>
  </si>
  <si>
    <t>En parte con datos directos del SIC</t>
  </si>
  <si>
    <t>resto del gasto en proporción a la afiliación a la Seg Social en el sector pesquero, incluyendo acuicultura</t>
  </si>
  <si>
    <t>770 control actividad pesquera "cajas azules"</t>
  </si>
  <si>
    <t>771 control actividad pesquera "diario de a bordo electrónico"</t>
  </si>
  <si>
    <t>774 ayudas a programas operativos de la unión europea</t>
  </si>
  <si>
    <t>776 desarrollo tecnológico pesquero y acuícola</t>
  </si>
  <si>
    <t>755 cofinanciación del programa operativo fep (fondo europeo de pesca) a cc.aa.</t>
  </si>
  <si>
    <t>Programa 412M</t>
  </si>
  <si>
    <t>AGE</t>
  </si>
  <si>
    <t>Fondo Español de Garantía Agraria</t>
  </si>
  <si>
    <t>47000 Subvenciones a la producción agraria con aportacion FEAGA</t>
  </si>
  <si>
    <t>G42_Afpes</t>
  </si>
  <si>
    <t>G42_ProdAc</t>
  </si>
  <si>
    <t>470 apoyo a consejos reguladores, comisiones de seguimiento y organizaciones interprofesionales agroalimentarias.</t>
  </si>
  <si>
    <t>489 para convenios de colaboración con entidades sin ánimo de lucro.</t>
  </si>
  <si>
    <t>752 fomento industrialización agroalimentaria fep</t>
  </si>
  <si>
    <t>771 fomento del cooperativismo agrario para la estructuración de la oferta.</t>
  </si>
  <si>
    <t>776 fomento de la industrialización agroalimentaria</t>
  </si>
  <si>
    <t>784 para actuaciones en agricultura ecológica</t>
  </si>
  <si>
    <t>785 para convenios de colaboración con entidades sin ánimo de lucro.</t>
  </si>
  <si>
    <t>788 becas de formación.</t>
  </si>
  <si>
    <t>Ajustes forales</t>
  </si>
  <si>
    <t>Gasto imputado</t>
  </si>
  <si>
    <t>Programa 414B</t>
  </si>
  <si>
    <t>485 promoción de actuaciones de la mujer rural</t>
  </si>
  <si>
    <t>486 ayudas a la formación profesional agraria</t>
  </si>
  <si>
    <t>601 otras</t>
  </si>
  <si>
    <t>611 otras</t>
  </si>
  <si>
    <t>771 fomento del asociacionismo.</t>
  </si>
  <si>
    <t>773 promoción y diversificación de la economía rural</t>
  </si>
  <si>
    <t>777 modernización de explotaciones.</t>
  </si>
  <si>
    <t>Transferencias no regionalizadas:</t>
  </si>
  <si>
    <t>Desarrollo del medio rural  + AF22/4</t>
  </si>
  <si>
    <t>Desglose por órgano ejecutor de algunos programas</t>
  </si>
  <si>
    <t>G42_VABAl</t>
  </si>
  <si>
    <t>G42_VABagga</t>
  </si>
  <si>
    <t>Se reclasifica como gasto en servicios centrales</t>
  </si>
  <si>
    <t xml:space="preserve">414C: Programa de Desarrollo Rural Sostenible </t>
  </si>
  <si>
    <t>VAB agricultura, silvicultura, ganadería y pesca, CRE</t>
  </si>
  <si>
    <t>G42_Afacuic</t>
  </si>
  <si>
    <t>1. Datos del SIC</t>
  </si>
  <si>
    <t>1. Datos del SIC y transferencias regionalizadas directamente</t>
  </si>
  <si>
    <t>Gasto del programa 451O</t>
  </si>
  <si>
    <t>Gasto del Ministerio en programas de Medio Ambiente</t>
  </si>
  <si>
    <t>Gasto del Ministerio en programas de Medio Rural</t>
  </si>
  <si>
    <t>peso en poblacion</t>
  </si>
  <si>
    <t>media pesos pob e inv</t>
  </si>
  <si>
    <t>Imputación del gasto en servicio generales</t>
  </si>
  <si>
    <t>Gasto total del Ministerio</t>
  </si>
  <si>
    <t>451O/2</t>
  </si>
  <si>
    <t>Direc. y serv. grales. de agric., aliment. y medio amb., Medio Rural y Marino</t>
  </si>
  <si>
    <t>Órgano Ejecutor 4</t>
  </si>
  <si>
    <t>Órgano Ejecutor 5</t>
  </si>
  <si>
    <t>peso en gasto</t>
  </si>
  <si>
    <t>451O/2: Dirección y Servicios Generales de Medio Ambiente, Agricultura y Medio Rural</t>
  </si>
  <si>
    <t>Total sin el 412M</t>
  </si>
  <si>
    <t>Parte de las inversiones y transferencias con datos del SIC</t>
  </si>
  <si>
    <t>SIC y consulta a la Tesorería General de la Seguridad Social</t>
  </si>
  <si>
    <t>CCAA_Total</t>
  </si>
  <si>
    <t>G42_ProdAgr</t>
  </si>
  <si>
    <t>Sin forales</t>
  </si>
  <si>
    <t>La producción agraria, en el caso de Navarra y PV se multiplica por 0,5, lo que equivale a pensar que sólo un 50% del gasto restante corresponde a programas de ámbito</t>
  </si>
  <si>
    <t>nacional que también benefician a estas comunidades.</t>
  </si>
  <si>
    <t>G42_ProdGan</t>
  </si>
  <si>
    <t>Producción animal en Cuentas Regionales de la Agricultura</t>
  </si>
  <si>
    <t>En proporción a la producción de aceite de oliva</t>
  </si>
  <si>
    <t>Peso en total</t>
  </si>
  <si>
    <t>Resto de trasnferencias entre comunidades de régimen común por VAB alimentario</t>
  </si>
  <si>
    <t>Ajuste forales</t>
  </si>
  <si>
    <t>Peso VAB  con forales ajustadas</t>
  </si>
  <si>
    <t>VAB industria de la alimentacón (Empresas con 20 o más trabajadores)</t>
  </si>
  <si>
    <t>Afiliación pesca</t>
  </si>
  <si>
    <t>Afilación acuicultura</t>
  </si>
  <si>
    <t>1. Imputación del gasto en proporción al VAB de la agricultura, pesca y ganadería</t>
  </si>
  <si>
    <t>Volumen de gasto</t>
  </si>
  <si>
    <t>Criterio de reparto:</t>
  </si>
  <si>
    <t>50% por población, 50% por gasto territorializado del departamento y sus organismos autónomos y empresas dependientes</t>
  </si>
  <si>
    <t>G42_VABagrganpes</t>
  </si>
  <si>
    <t>Población media padrón 2013</t>
  </si>
  <si>
    <t>Imp_tot_prg</t>
  </si>
  <si>
    <t>Total_AGE</t>
  </si>
  <si>
    <t>Total_AGEc</t>
  </si>
  <si>
    <t>Ajustes Ceuta y Melilla</t>
  </si>
  <si>
    <t>Capitulo 4</t>
  </si>
  <si>
    <t>Imp_tot_AF</t>
  </si>
  <si>
    <t>Gasto ajustado</t>
  </si>
  <si>
    <t>Fuente: TGSS.</t>
  </si>
  <si>
    <t>SIC y consulta a la TGSS</t>
  </si>
  <si>
    <t>Fuente: TGSS</t>
  </si>
  <si>
    <t>G23_451O_1_noccaa</t>
  </si>
  <si>
    <t>G42_451O_2_noccaa</t>
  </si>
  <si>
    <t>Capitulo 1</t>
  </si>
  <si>
    <t>Capitulo 2</t>
  </si>
  <si>
    <t>Capitulo 3</t>
  </si>
  <si>
    <t>780 subvenciones sin ánimo de lucro, varios</t>
  </si>
  <si>
    <t>Ajustes de Ceuta y Melilla</t>
  </si>
  <si>
    <t>Protección de los recursos pesqueros y desarrollo sostenible</t>
  </si>
  <si>
    <t>Previsión de riesgos en las producciones agrarias y pesqueras</t>
  </si>
  <si>
    <t>Competitividad y calidad de la sanidad agraria + AF22/2</t>
  </si>
  <si>
    <t>Gasto pendiente de imputar</t>
  </si>
  <si>
    <t>Producción vegetal</t>
  </si>
  <si>
    <t>Población</t>
  </si>
  <si>
    <t>Gasto directo</t>
  </si>
  <si>
    <t>Gasto directo per capita</t>
  </si>
  <si>
    <t>Dif con media no forales</t>
  </si>
  <si>
    <t>Cuentas Económicas de la Agricultura, resultados regionales 2013</t>
  </si>
  <si>
    <t>Competitividad y calidad de la producción y los mercados agrarios + AF22/1</t>
  </si>
  <si>
    <t>Resto de transferencias entre comunidades de régimen común por valor de la producción ganadera</t>
  </si>
  <si>
    <t>Resto de gasto entre todas las CC.AA. en proporción a producción ganadera, reduciendo a la mitad la de las forales</t>
  </si>
  <si>
    <t>Producción agraria</t>
  </si>
  <si>
    <t>Producción ajustada</t>
  </si>
  <si>
    <t>Peso en producción ajustada</t>
  </si>
  <si>
    <t>Resto gasto imputado</t>
  </si>
  <si>
    <t>Valor ajustado para forales</t>
  </si>
  <si>
    <t>Peso en prod ganadera sin forales</t>
  </si>
  <si>
    <t>Peso en prod ganadera con forales ajustadas</t>
  </si>
  <si>
    <t>Imputación resto transferencias</t>
  </si>
  <si>
    <t>Imputación resto otro gasto</t>
  </si>
  <si>
    <t>Gasto en personal</t>
  </si>
  <si>
    <t>Transferencias e inversión no territorializadas</t>
  </si>
  <si>
    <t xml:space="preserve">Producción ganadera </t>
  </si>
  <si>
    <t>En proporción a las transferencias del FEGA a las CCAA en 2013</t>
  </si>
  <si>
    <t xml:space="preserve">SIC, datos de IGAE para OO.AA. </t>
  </si>
  <si>
    <t>Análisis y seguimiento mercado aceite</t>
  </si>
  <si>
    <t>Subvenciones PAC</t>
  </si>
  <si>
    <t>Fondo Español de Garantía Agraria (FEGA)</t>
  </si>
  <si>
    <t>Prod aceite oliva</t>
  </si>
  <si>
    <t>Datos de SIC-OOAA</t>
  </si>
  <si>
    <t>Parte de las transferencias, dato directo SIC</t>
  </si>
  <si>
    <t>Resto de gasto entre todas las CC.AA. en proporción a VAB alimentario, reduciendo a la mitad la de las forales</t>
  </si>
  <si>
    <t>SIC y Ministerio de Agricultura, Alimentación y Medio Ambiente, Anuario de Estadística, 2013, sección 16.6, Análisis autonómico de los indicadores de la Industria de la Alimentación</t>
  </si>
  <si>
    <t>472 convenio de colaboración con la fundación dieta mediterránea, para promocionar las características de la "dieta mediterránea" y los productos que la componen</t>
  </si>
  <si>
    <t>482 subvenciones al sector comercial pesquero para ampliación de mercados.</t>
  </si>
  <si>
    <t>487 ayudas a la formación profesional del personal de empresas agrarias, selvícolas y alimentarias, cofinanciadas por el fondo social europeo.</t>
  </si>
  <si>
    <t>488 convenio marco de colaboración con la confederación de cooperativas agraria de españa (ccae)</t>
  </si>
  <si>
    <t>Transferencias no territorializadas</t>
  </si>
  <si>
    <t>Personal e inversiones</t>
  </si>
  <si>
    <t>Gasto pendiente de territorializar</t>
  </si>
  <si>
    <t>Competitividad industria agroalimentaria y calidad alimentaria + AF22/3</t>
  </si>
  <si>
    <t>OOAA1</t>
  </si>
  <si>
    <t>OOAAc1</t>
  </si>
  <si>
    <t>Otros gastos no regionalizados</t>
  </si>
  <si>
    <t>Capítulo 4 y 7</t>
  </si>
  <si>
    <t>Capítulo 1 y 6</t>
  </si>
  <si>
    <t>Peso del VAB sin forales</t>
  </si>
  <si>
    <t>Imputación resto  otro gasto</t>
  </si>
  <si>
    <t>Peso en VAB agr sin forales</t>
  </si>
  <si>
    <t>Peso en VAB agricola con forales ajustadas</t>
  </si>
  <si>
    <t>782 proyecto life natura 2000. conecting people with biodiversity. seo/bird life.</t>
  </si>
  <si>
    <t>783 becas de formación en materia de desarrollo rural</t>
  </si>
  <si>
    <t>790 programa operativo espon 2006</t>
  </si>
  <si>
    <t>No procede ajuste foral en Navarra</t>
  </si>
  <si>
    <t>755 aportación age a la cofinanciación de los planes de zona en aplicación de la ley de desarrollo rural sostenible.</t>
  </si>
  <si>
    <t>769 convenios con entidades locales</t>
  </si>
  <si>
    <t>Datos directos del SIC</t>
  </si>
  <si>
    <t>482 ayudas a la acuicultura</t>
  </si>
  <si>
    <t>781 ayuda a la fundación azti para el desarrollo de actividades de investigación en áreas relacionadas con la alimentación, la pesca y la oceanografía</t>
  </si>
  <si>
    <t>Peso en afiliación</t>
  </si>
  <si>
    <t>Total afiliación</t>
  </si>
  <si>
    <t>483 ayudas al fomento y apoyo del asociacionismo pesquero.</t>
  </si>
  <si>
    <t>487 becas formación en el área de ordenación pesquera.</t>
  </si>
  <si>
    <t>488 becas de perfeccionamiento en comercialización pesquera</t>
  </si>
  <si>
    <t>740 al instituto de crédito oficial para subsidiación a tipos de interés en el marco del plan de acción en el sector pesquero español.</t>
  </si>
  <si>
    <t>Gasto pendiente de imputar en proporción a la afiliación</t>
  </si>
  <si>
    <t>Gasto PrG's Medio rural</t>
  </si>
  <si>
    <r>
      <rPr>
        <vertAlign val="superscript"/>
        <sz val="10"/>
        <color theme="1"/>
        <rFont val="Palatino"/>
        <family val="1"/>
      </rPr>
      <t xml:space="preserve">(1) </t>
    </r>
    <r>
      <rPr>
        <sz val="10"/>
        <color theme="1"/>
        <rFont val="Palatino"/>
        <family val="1"/>
      </rPr>
      <t>Mirar el programa 451O/1 de la sección G23: Infraestructuras para ver cómo se calcula el valor  de este criterio.</t>
    </r>
  </si>
  <si>
    <t>Codigo_Programas</t>
  </si>
  <si>
    <t>451O_2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</si>
  <si>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</si>
  <si>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</si>
  <si>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</si>
  <si>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</si>
  <si>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</si>
  <si>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>Gasto total, miles de euros</t>
  </si>
  <si>
    <t>Gasto per cápita, euros</t>
  </si>
  <si>
    <t>Saldo per cápita relativo</t>
  </si>
  <si>
    <t>Saldo total relativo</t>
  </si>
  <si>
    <t>Imputación de intereses</t>
  </si>
  <si>
    <t>http://www.ine.es/daco/daco42/cre00/b2010/dacocre_base2010.htm</t>
  </si>
  <si>
    <t>Gasto PrG's Meido Ambiente (1)</t>
  </si>
  <si>
    <t>Al 451O/1 como % del gasto del programa imputado por Medio Ambiente.</t>
  </si>
  <si>
    <t>Transferencias por localización, resto en proporción a la producción agraria, reduciéndola en un 50% en el caso de las forales</t>
  </si>
  <si>
    <t>2. Imputación del gasto del FEAGA y el Estado</t>
  </si>
  <si>
    <t>resto de gasto entre todas las CCAA en proporción a lal valor de la producción agraria, reduciendo a la mitad la de las forales</t>
  </si>
  <si>
    <t>resto de transferencias entre comunidades de régimen común por valor de producción agraria</t>
  </si>
  <si>
    <t>Datos_generales_13\TGSS\Petición CNAES_Hacienda año 2013(ÚLTIMO DÍA)_work.xlsx</t>
  </si>
  <si>
    <t>Ver fichero: Datos_generales_13\TGSS\Petición CNAES_Hacienda año 2013(ÚLTIMO DÍA)_work.xlsx</t>
  </si>
  <si>
    <t>Secretaría general técnica</t>
  </si>
  <si>
    <t>Dirección general de servicios</t>
  </si>
  <si>
    <t>Secretaría general de pesca</t>
  </si>
  <si>
    <t>SIC y Contabilidad Regional de España, Base 2010,  Serie 2010-14. Resultados detallados (Tabla 1)</t>
  </si>
  <si>
    <t>Gasto del programa 451O en programas de Medio Ambiente</t>
  </si>
  <si>
    <t>Gasto del programa 451O en programas de Medio Rural</t>
  </si>
  <si>
    <t>Mirar sección 3.2 Infraestructuras (desglose de capítulos)</t>
  </si>
  <si>
    <t>Al 451O/2 como % del gasto del programa imputado por Medio Rural. Seción 4.2. Agricultura</t>
  </si>
  <si>
    <t>Gasto directo del programa 451O en programas de Medio Rural</t>
  </si>
  <si>
    <t>Gasto a territorializar</t>
  </si>
  <si>
    <t>G42_Imputacintereses_412MAyudasUE</t>
  </si>
  <si>
    <r>
      <rPr>
        <b/>
        <sz val="10"/>
        <rFont val="Palatino"/>
        <family val="1"/>
      </rPr>
      <t>480</t>
    </r>
    <r>
      <rPr>
        <sz val="10"/>
        <rFont val="Palatino"/>
        <family val="1"/>
      </rPr>
      <t xml:space="preserve"> subvenciones a órganos colegiados de la administración de carácter agrario.</t>
    </r>
  </si>
  <si>
    <r>
      <rPr>
        <b/>
        <sz val="10"/>
        <rFont val="Palatino"/>
        <family val="1"/>
      </rPr>
      <t>482</t>
    </r>
    <r>
      <rPr>
        <sz val="10"/>
        <rFont val="Palatino"/>
        <family val="1"/>
      </rPr>
      <t xml:space="preserve"> transferencias de carácter general a organizaciones profesionales agrarias y otras entidades asociativas.</t>
    </r>
  </si>
  <si>
    <r>
      <rPr>
        <b/>
        <sz val="10"/>
        <rFont val="Palatino"/>
        <family val="1"/>
      </rPr>
      <t xml:space="preserve">483 </t>
    </r>
    <r>
      <rPr>
        <sz val="10"/>
        <rFont val="Palatino"/>
        <family val="1"/>
      </rPr>
      <t>transferencias a organizaciones profesionales agrarias y otras entidades asociativas para su participación y presencia internacional.</t>
    </r>
  </si>
  <si>
    <t>Transferencias corrientes asignadas claramente a Agricultura</t>
  </si>
  <si>
    <t>1. Cálculo de la cantidad a imputar</t>
  </si>
  <si>
    <t>a) Gasto total del ministerio, desglose entre media ambiente y agricultura: cálculo de los pesos</t>
  </si>
  <si>
    <t>b) cálculo del gasto total del programa de servicios generales</t>
  </si>
  <si>
    <t>Datos del SIC, 2013</t>
  </si>
  <si>
    <t>2. Imputación territorial</t>
  </si>
  <si>
    <t xml:space="preserve"> gasto imputado</t>
  </si>
  <si>
    <t>2. Ayudas desarrollo rural (FEADER) gestionadas por el Fondo Español de Garantía Agraria (FEGA) (cap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</si>
</sst>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0.0%"/>
    <numFmt numFmtId="165" formatCode="#,##0.0"/>
    <numFmt numFmtId="166" formatCode="#,##0.000"/>
    <numFmt numFmtId="167" formatCode="#,##0;\(0.0\)"/>
    <numFmt numFmtId="168" formatCode="_-* #,##0.00\ [$€]_-;\-* #,##0.00\ [$€]_-;_-* &quot;-&quot;??\ [$€]_-;_-@_-"/>
    <numFmt numFmtId="169" formatCode="0.00000"/>
    <numFmt numFmtId="170" formatCode="#,##0.00000"/>
    <numFmt numFmtId="171" formatCode="_-* #,##0\ _€_-;\-* #,##0\ _€_-;_-* &quot;-&quot;??\ _€_-;_-@_-"/>
  </numFmts>
  <fonts count="33">
    <font>
      <sz val="10"/>
      <name val="Verdana"/>
    </font>
    <font>
      <sz val="11"/>
      <color theme="1"/>
      <name val="Calibri"/>
      <family val="2"/>
      <scheme val="minor"/>
    </font>
    <font>
      <sz val="10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sz val="10"/>
      <name val="Arial"/>
      <family val="2"/>
    </font>
    <font>
      <i/>
      <sz val="10"/>
      <name val="Palatino"/>
      <family val="1"/>
    </font>
    <font>
      <b/>
      <sz val="10"/>
      <name val="Palatino"/>
      <family val="1"/>
    </font>
    <font>
      <sz val="11"/>
      <name val="Palatino"/>
      <family val="1"/>
    </font>
    <font>
      <sz val="10"/>
      <color indexed="8"/>
      <name val="Palatino"/>
      <family val="1"/>
    </font>
    <font>
      <sz val="10"/>
      <color indexed="15"/>
      <name val="Palatino"/>
      <family val="1"/>
    </font>
    <font>
      <sz val="10"/>
      <color theme="1"/>
      <name val="Palatino"/>
      <family val="1"/>
    </font>
    <font>
      <sz val="12"/>
      <color indexed="8"/>
      <name val="Palatino"/>
      <family val="1"/>
    </font>
    <font>
      <b/>
      <sz val="12"/>
      <color indexed="8"/>
      <name val="Palatino"/>
      <family val="1"/>
    </font>
    <font>
      <b/>
      <sz val="10"/>
      <color indexed="8"/>
      <name val="Palatino"/>
      <family val="1"/>
    </font>
    <font>
      <b/>
      <i/>
      <sz val="10"/>
      <name val="Palatino"/>
      <family val="1"/>
    </font>
    <font>
      <b/>
      <sz val="10"/>
      <color indexed="15"/>
      <name val="Palatino"/>
      <family val="1"/>
    </font>
    <font>
      <u/>
      <sz val="10"/>
      <color indexed="12"/>
      <name val="Palatino"/>
      <family val="1"/>
    </font>
    <font>
      <b/>
      <sz val="10"/>
      <color theme="1"/>
      <name val="Palatino"/>
      <family val="1"/>
    </font>
    <font>
      <i/>
      <sz val="10"/>
      <color theme="1"/>
      <name val="Palatino"/>
      <family val="1"/>
    </font>
    <font>
      <sz val="10"/>
      <name val="P&lt;l&lt;tino"/>
    </font>
    <font>
      <b/>
      <u/>
      <sz val="10"/>
      <name val="Palatino"/>
      <family val="1"/>
    </font>
    <font>
      <b/>
      <sz val="10"/>
      <name val="Verdana"/>
      <family val="2"/>
    </font>
    <font>
      <u/>
      <sz val="10"/>
      <name val="Palatino"/>
      <family val="1"/>
    </font>
    <font>
      <vertAlign val="superscript"/>
      <sz val="10"/>
      <color theme="1"/>
      <name val="Palatino"/>
      <family val="1"/>
    </font>
    <font>
      <b/>
      <i/>
      <sz val="10"/>
      <color theme="1"/>
      <name val="Palatino"/>
      <family val="1"/>
    </font>
    <font>
      <sz val="10"/>
      <name val="Verdan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Univers"/>
      <family val="2"/>
    </font>
    <font>
      <b/>
      <sz val="11"/>
      <name val="Univers"/>
      <family val="2"/>
    </font>
    <font>
      <sz val="10"/>
      <name val="Verdana"/>
      <family val="2"/>
    </font>
    <font>
      <sz val="9"/>
      <name val="Palatino"/>
      <family val="1"/>
    </font>
  </fonts>
  <fills count="1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1">
    <xf numFmtId="0" fontId="0" fillId="0" borderId="0"/>
    <xf numFmtId="168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167" fontId="5" fillId="0" borderId="1">
      <alignment horizontal="right"/>
    </xf>
    <xf numFmtId="9" fontId="2" fillId="0" borderId="0" applyFont="0" applyFill="0" applyBorder="0" applyAlignment="0" applyProtection="0"/>
    <xf numFmtId="0" fontId="2" fillId="0" borderId="0"/>
    <xf numFmtId="0" fontId="5" fillId="0" borderId="0"/>
    <xf numFmtId="43" fontId="26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</cellStyleXfs>
  <cellXfs count="319">
    <xf numFmtId="0" fontId="0" fillId="0" borderId="0" xfId="0"/>
    <xf numFmtId="3" fontId="4" fillId="0" borderId="0" xfId="0" applyNumberFormat="1" applyFont="1"/>
    <xf numFmtId="4" fontId="4" fillId="0" borderId="0" xfId="0" applyNumberFormat="1" applyFont="1"/>
    <xf numFmtId="3" fontId="6" fillId="0" borderId="0" xfId="0" applyNumberFormat="1" applyFont="1"/>
    <xf numFmtId="4" fontId="6" fillId="0" borderId="0" xfId="0" applyNumberFormat="1" applyFont="1"/>
    <xf numFmtId="0" fontId="4" fillId="0" borderId="0" xfId="0" applyFont="1"/>
    <xf numFmtId="0" fontId="7" fillId="0" borderId="0" xfId="0" applyFont="1" applyAlignment="1">
      <alignment vertical="center"/>
    </xf>
    <xf numFmtId="0" fontId="6" fillId="0" borderId="0" xfId="0" applyFont="1"/>
    <xf numFmtId="3" fontId="7" fillId="0" borderId="0" xfId="0" applyNumberFormat="1" applyFont="1"/>
    <xf numFmtId="0" fontId="7" fillId="0" borderId="0" xfId="0" applyFont="1"/>
    <xf numFmtId="0" fontId="4" fillId="0" borderId="0" xfId="0" applyFont="1" applyAlignment="1">
      <alignment vertical="center"/>
    </xf>
    <xf numFmtId="3" fontId="7" fillId="0" borderId="0" xfId="0" applyNumberFormat="1" applyFont="1" applyFill="1" applyAlignment="1">
      <alignment horizontal="center" wrapText="1"/>
    </xf>
    <xf numFmtId="1" fontId="4" fillId="0" borderId="0" xfId="0" applyNumberFormat="1" applyFont="1"/>
    <xf numFmtId="3" fontId="4" fillId="2" borderId="0" xfId="0" applyNumberFormat="1" applyFont="1" applyFill="1"/>
    <xf numFmtId="164" fontId="4" fillId="0" borderId="0" xfId="5" applyNumberFormat="1" applyFont="1"/>
    <xf numFmtId="0" fontId="8" fillId="0" borderId="0" xfId="0" applyFont="1" applyFill="1"/>
    <xf numFmtId="0" fontId="7" fillId="0" borderId="0" xfId="0" applyFont="1" applyFill="1" applyAlignment="1">
      <alignment wrapText="1"/>
    </xf>
    <xf numFmtId="164" fontId="4" fillId="0" borderId="0" xfId="0" applyNumberFormat="1" applyFont="1"/>
    <xf numFmtId="2" fontId="4" fillId="0" borderId="0" xfId="0" applyNumberFormat="1" applyFont="1"/>
    <xf numFmtId="3" fontId="4" fillId="3" borderId="0" xfId="0" applyNumberFormat="1" applyFont="1" applyFill="1"/>
    <xf numFmtId="0" fontId="4" fillId="0" borderId="0" xfId="0" applyFont="1" applyAlignment="1">
      <alignment horizontal="center" vertical="top" wrapText="1"/>
    </xf>
    <xf numFmtId="0" fontId="4" fillId="0" borderId="0" xfId="0" applyFont="1" applyFill="1"/>
    <xf numFmtId="10" fontId="4" fillId="0" borderId="0" xfId="5" applyNumberFormat="1" applyFont="1"/>
    <xf numFmtId="3" fontId="4" fillId="0" borderId="0" xfId="0" applyNumberFormat="1" applyFont="1" applyFill="1"/>
    <xf numFmtId="0" fontId="10" fillId="0" borderId="0" xfId="0" applyFont="1"/>
    <xf numFmtId="0" fontId="7" fillId="0" borderId="0" xfId="0" applyFont="1" applyAlignment="1">
      <alignment wrapText="1"/>
    </xf>
    <xf numFmtId="0" fontId="11" fillId="0" borderId="0" xfId="0" applyFont="1"/>
    <xf numFmtId="166" fontId="4" fillId="0" borderId="0" xfId="0" applyNumberFormat="1" applyFont="1"/>
    <xf numFmtId="3" fontId="12" fillId="0" borderId="0" xfId="0" applyNumberFormat="1" applyFont="1"/>
    <xf numFmtId="3" fontId="13" fillId="0" borderId="0" xfId="0" applyNumberFormat="1" applyFont="1"/>
    <xf numFmtId="2" fontId="4" fillId="0" borderId="0" xfId="0" applyNumberFormat="1" applyFont="1" applyFill="1"/>
    <xf numFmtId="3" fontId="10" fillId="0" borderId="0" xfId="0" applyNumberFormat="1" applyFont="1"/>
    <xf numFmtId="0" fontId="14" fillId="0" borderId="0" xfId="0" applyFont="1" applyAlignment="1">
      <alignment vertical="center"/>
    </xf>
    <xf numFmtId="3" fontId="7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center" wrapText="1"/>
    </xf>
    <xf numFmtId="3" fontId="14" fillId="0" borderId="0" xfId="0" applyNumberFormat="1" applyFont="1"/>
    <xf numFmtId="3" fontId="7" fillId="0" borderId="0" xfId="0" applyNumberFormat="1" applyFont="1" applyFill="1"/>
    <xf numFmtId="164" fontId="6" fillId="0" borderId="0" xfId="0" applyNumberFormat="1" applyFont="1"/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4" fillId="0" borderId="0" xfId="0" applyNumberFormat="1" applyFont="1" applyFill="1"/>
    <xf numFmtId="0" fontId="7" fillId="0" borderId="0" xfId="0" applyFont="1" applyFill="1"/>
    <xf numFmtId="0" fontId="6" fillId="0" borderId="0" xfId="0" applyFont="1" applyFill="1"/>
    <xf numFmtId="3" fontId="4" fillId="0" borderId="0" xfId="0" applyNumberFormat="1" applyFont="1" applyFill="1" applyBorder="1"/>
    <xf numFmtId="9" fontId="4" fillId="0" borderId="0" xfId="5" applyFont="1" applyFill="1"/>
    <xf numFmtId="3" fontId="6" fillId="0" borderId="0" xfId="0" applyNumberFormat="1" applyFont="1" applyFill="1"/>
    <xf numFmtId="4" fontId="4" fillId="0" borderId="0" xfId="0" applyNumberFormat="1" applyFont="1" applyFill="1"/>
    <xf numFmtId="3" fontId="7" fillId="0" borderId="0" xfId="0" applyNumberFormat="1" applyFont="1" applyFill="1" applyAlignment="1">
      <alignment horizontal="left"/>
    </xf>
    <xf numFmtId="4" fontId="6" fillId="0" borderId="0" xfId="0" applyNumberFormat="1" applyFont="1" applyFill="1"/>
    <xf numFmtId="0" fontId="15" fillId="0" borderId="0" xfId="0" applyFont="1" applyFill="1"/>
    <xf numFmtId="0" fontId="4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3" fontId="10" fillId="0" borderId="0" xfId="0" applyNumberFormat="1" applyFont="1" applyFill="1"/>
    <xf numFmtId="164" fontId="10" fillId="0" borderId="0" xfId="0" applyNumberFormat="1" applyFont="1" applyFill="1"/>
    <xf numFmtId="0" fontId="10" fillId="0" borderId="0" xfId="0" applyFont="1" applyFill="1"/>
    <xf numFmtId="3" fontId="9" fillId="0" borderId="0" xfId="0" applyNumberFormat="1" applyFont="1"/>
    <xf numFmtId="0" fontId="17" fillId="0" borderId="0" xfId="2" applyFont="1" applyAlignment="1" applyProtection="1"/>
    <xf numFmtId="0" fontId="14" fillId="0" borderId="0" xfId="0" applyFont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/>
    <xf numFmtId="3" fontId="4" fillId="0" borderId="0" xfId="0" applyNumberFormat="1" applyFont="1" applyBorder="1"/>
    <xf numFmtId="0" fontId="4" fillId="0" borderId="0" xfId="0" applyFont="1" applyFill="1" applyBorder="1"/>
    <xf numFmtId="0" fontId="17" fillId="0" borderId="0" xfId="2" applyFont="1" applyAlignment="1" applyProtection="1">
      <alignment vertical="center"/>
    </xf>
    <xf numFmtId="1" fontId="4" fillId="0" borderId="0" xfId="0" applyNumberFormat="1" applyFont="1" applyFill="1"/>
    <xf numFmtId="3" fontId="7" fillId="0" borderId="0" xfId="0" applyNumberFormat="1" applyFont="1" applyBorder="1" applyAlignment="1">
      <alignment horizontal="right"/>
    </xf>
    <xf numFmtId="1" fontId="4" fillId="0" borderId="0" xfId="0" applyNumberFormat="1" applyFont="1" applyBorder="1"/>
    <xf numFmtId="0" fontId="18" fillId="0" borderId="0" xfId="0" applyFont="1" applyFill="1" applyBorder="1"/>
    <xf numFmtId="0" fontId="11" fillId="0" borderId="0" xfId="0" applyFont="1" applyFill="1" applyBorder="1"/>
    <xf numFmtId="3" fontId="15" fillId="0" borderId="0" xfId="0" applyNumberFormat="1" applyFont="1"/>
    <xf numFmtId="165" fontId="4" fillId="0" borderId="0" xfId="0" applyNumberFormat="1" applyFont="1" applyBorder="1"/>
    <xf numFmtId="0" fontId="15" fillId="0" borderId="0" xfId="0" applyFont="1"/>
    <xf numFmtId="1" fontId="0" fillId="0" borderId="0" xfId="0" applyNumberFormat="1" applyBorder="1"/>
    <xf numFmtId="0" fontId="0" fillId="0" borderId="0" xfId="0" applyBorder="1"/>
    <xf numFmtId="0" fontId="6" fillId="0" borderId="0" xfId="6" applyFont="1"/>
    <xf numFmtId="0" fontId="14" fillId="0" borderId="0" xfId="6" applyFont="1" applyAlignment="1">
      <alignment vertical="center"/>
    </xf>
    <xf numFmtId="0" fontId="4" fillId="0" borderId="0" xfId="6" applyFont="1"/>
    <xf numFmtId="3" fontId="4" fillId="0" borderId="0" xfId="6" applyNumberFormat="1" applyFont="1"/>
    <xf numFmtId="4" fontId="4" fillId="0" borderId="0" xfId="6" applyNumberFormat="1" applyFont="1"/>
    <xf numFmtId="10" fontId="4" fillId="0" borderId="0" xfId="0" applyNumberFormat="1" applyFont="1"/>
    <xf numFmtId="3" fontId="0" fillId="0" borderId="0" xfId="0" applyNumberFormat="1" applyBorder="1"/>
    <xf numFmtId="0" fontId="4" fillId="0" borderId="0" xfId="6" applyFont="1" applyAlignment="1">
      <alignment horizontal="right"/>
    </xf>
    <xf numFmtId="3" fontId="7" fillId="0" borderId="0" xfId="0" applyNumberFormat="1" applyFont="1" applyBorder="1"/>
    <xf numFmtId="0" fontId="4" fillId="4" borderId="2" xfId="0" applyFont="1" applyFill="1" applyBorder="1"/>
    <xf numFmtId="3" fontId="15" fillId="0" borderId="0" xfId="0" applyNumberFormat="1" applyFont="1" applyAlignment="1">
      <alignment horizontal="center" wrapText="1"/>
    </xf>
    <xf numFmtId="0" fontId="21" fillId="0" borderId="0" xfId="0" applyFont="1"/>
    <xf numFmtId="9" fontId="15" fillId="0" borderId="0" xfId="5" applyFont="1"/>
    <xf numFmtId="3" fontId="4" fillId="5" borderId="0" xfId="0" applyNumberFormat="1" applyFont="1" applyFill="1"/>
    <xf numFmtId="4" fontId="4" fillId="5" borderId="0" xfId="0" applyNumberFormat="1" applyFont="1" applyFill="1"/>
    <xf numFmtId="3" fontId="15" fillId="0" borderId="3" xfId="0" applyNumberFormat="1" applyFont="1" applyBorder="1" applyAlignment="1">
      <alignment horizontal="center" wrapText="1"/>
    </xf>
    <xf numFmtId="0" fontId="6" fillId="0" borderId="3" xfId="0" applyFont="1" applyBorder="1"/>
    <xf numFmtId="3" fontId="4" fillId="0" borderId="3" xfId="0" applyNumberFormat="1" applyFont="1" applyBorder="1"/>
    <xf numFmtId="3" fontId="6" fillId="0" borderId="3" xfId="0" applyNumberFormat="1" applyFont="1" applyBorder="1"/>
    <xf numFmtId="4" fontId="4" fillId="0" borderId="3" xfId="0" applyNumberFormat="1" applyFont="1" applyBorder="1"/>
    <xf numFmtId="4" fontId="6" fillId="0" borderId="3" xfId="0" applyNumberFormat="1" applyFont="1" applyBorder="1"/>
    <xf numFmtId="0" fontId="7" fillId="0" borderId="3" xfId="0" applyFont="1" applyBorder="1" applyAlignment="1">
      <alignment wrapText="1"/>
    </xf>
    <xf numFmtId="3" fontId="4" fillId="0" borderId="3" xfId="0" applyNumberFormat="1" applyFont="1" applyFill="1" applyBorder="1"/>
    <xf numFmtId="164" fontId="4" fillId="0" borderId="3" xfId="0" applyNumberFormat="1" applyFont="1" applyBorder="1"/>
    <xf numFmtId="2" fontId="4" fillId="0" borderId="0" xfId="0" applyNumberFormat="1" applyFont="1" applyBorder="1"/>
    <xf numFmtId="2" fontId="4" fillId="0" borderId="3" xfId="0" applyNumberFormat="1" applyFont="1" applyBorder="1"/>
    <xf numFmtId="3" fontId="6" fillId="0" borderId="3" xfId="0" applyNumberFormat="1" applyFont="1" applyBorder="1" applyAlignment="1">
      <alignment horizontal="center" wrapText="1"/>
    </xf>
    <xf numFmtId="4" fontId="4" fillId="0" borderId="0" xfId="0" applyNumberFormat="1" applyFont="1" applyBorder="1"/>
    <xf numFmtId="9" fontId="15" fillId="0" borderId="0" xfId="5" applyNumberFormat="1" applyFont="1"/>
    <xf numFmtId="3" fontId="4" fillId="5" borderId="3" xfId="0" applyNumberFormat="1" applyFont="1" applyFill="1" applyBorder="1"/>
    <xf numFmtId="3" fontId="4" fillId="6" borderId="0" xfId="0" applyNumberFormat="1" applyFont="1" applyFill="1"/>
    <xf numFmtId="3" fontId="7" fillId="0" borderId="3" xfId="0" applyNumberFormat="1" applyFont="1" applyBorder="1"/>
    <xf numFmtId="164" fontId="7" fillId="0" borderId="3" xfId="0" applyNumberFormat="1" applyFont="1" applyFill="1" applyBorder="1"/>
    <xf numFmtId="165" fontId="15" fillId="0" borderId="0" xfId="0" applyNumberFormat="1" applyFont="1" applyAlignment="1">
      <alignment horizontal="center" wrapText="1"/>
    </xf>
    <xf numFmtId="165" fontId="7" fillId="0" borderId="3" xfId="0" applyNumberFormat="1" applyFont="1" applyBorder="1" applyAlignment="1">
      <alignment horizontal="center" wrapText="1"/>
    </xf>
    <xf numFmtId="0" fontId="7" fillId="0" borderId="3" xfId="0" applyFont="1" applyBorder="1"/>
    <xf numFmtId="165" fontId="15" fillId="0" borderId="3" xfId="0" applyNumberFormat="1" applyFont="1" applyBorder="1" applyAlignment="1">
      <alignment horizontal="center" wrapText="1"/>
    </xf>
    <xf numFmtId="165" fontId="7" fillId="0" borderId="0" xfId="0" applyNumberFormat="1" applyFont="1" applyAlignment="1">
      <alignment horizont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top" wrapText="1"/>
    </xf>
    <xf numFmtId="0" fontId="21" fillId="0" borderId="0" xfId="0" applyFont="1" applyBorder="1"/>
    <xf numFmtId="3" fontId="23" fillId="0" borderId="0" xfId="0" applyNumberFormat="1" applyFont="1" applyBorder="1"/>
    <xf numFmtId="165" fontId="7" fillId="0" borderId="0" xfId="0" applyNumberFormat="1" applyFont="1"/>
    <xf numFmtId="2" fontId="7" fillId="0" borderId="3" xfId="0" applyNumberFormat="1" applyFont="1" applyBorder="1" applyAlignment="1">
      <alignment horizontal="center" vertical="center" wrapText="1"/>
    </xf>
    <xf numFmtId="3" fontId="7" fillId="5" borderId="3" xfId="0" applyNumberFormat="1" applyFont="1" applyFill="1" applyBorder="1"/>
    <xf numFmtId="3" fontId="15" fillId="0" borderId="4" xfId="0" applyNumberFormat="1" applyFont="1" applyBorder="1" applyAlignment="1">
      <alignment horizontal="center" wrapText="1"/>
    </xf>
    <xf numFmtId="3" fontId="15" fillId="0" borderId="3" xfId="0" applyNumberFormat="1" applyFont="1" applyFill="1" applyBorder="1" applyAlignment="1">
      <alignment horizontal="center" wrapText="1"/>
    </xf>
    <xf numFmtId="3" fontId="6" fillId="0" borderId="3" xfId="0" applyNumberFormat="1" applyFont="1" applyFill="1" applyBorder="1"/>
    <xf numFmtId="4" fontId="4" fillId="0" borderId="3" xfId="0" applyNumberFormat="1" applyFont="1" applyFill="1" applyBorder="1"/>
    <xf numFmtId="4" fontId="6" fillId="0" borderId="3" xfId="0" applyNumberFormat="1" applyFont="1" applyFill="1" applyBorder="1"/>
    <xf numFmtId="0" fontId="7" fillId="0" borderId="3" xfId="0" applyFont="1" applyFill="1" applyBorder="1" applyAlignment="1">
      <alignment wrapText="1"/>
    </xf>
    <xf numFmtId="164" fontId="4" fillId="0" borderId="0" xfId="0" applyNumberFormat="1" applyFont="1" applyFill="1" applyBorder="1"/>
    <xf numFmtId="164" fontId="4" fillId="0" borderId="3" xfId="0" applyNumberFormat="1" applyFont="1" applyFill="1" applyBorder="1"/>
    <xf numFmtId="2" fontId="4" fillId="0" borderId="0" xfId="0" applyNumberFormat="1" applyFont="1" applyFill="1" applyBorder="1"/>
    <xf numFmtId="2" fontId="4" fillId="0" borderId="3" xfId="0" applyNumberFormat="1" applyFont="1" applyFill="1" applyBorder="1"/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3" fontId="4" fillId="5" borderId="0" xfId="0" applyNumberFormat="1" applyFont="1" applyFill="1" applyBorder="1"/>
    <xf numFmtId="3" fontId="18" fillId="0" borderId="0" xfId="0" applyNumberFormat="1" applyFont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164" fontId="4" fillId="0" borderId="0" xfId="0" applyNumberFormat="1" applyFont="1" applyBorder="1"/>
    <xf numFmtId="1" fontId="7" fillId="0" borderId="0" xfId="0" applyNumberFormat="1" applyFont="1" applyAlignment="1">
      <alignment horizontal="center" wrapText="1"/>
    </xf>
    <xf numFmtId="1" fontId="7" fillId="0" borderId="3" xfId="0" applyNumberFormat="1" applyFont="1" applyBorder="1" applyAlignment="1">
      <alignment horizontal="center" wrapText="1"/>
    </xf>
    <xf numFmtId="1" fontId="7" fillId="0" borderId="3" xfId="0" applyNumberFormat="1" applyFont="1" applyBorder="1" applyAlignment="1">
      <alignment horizontal="center" vertical="center" wrapText="1"/>
    </xf>
    <xf numFmtId="164" fontId="4" fillId="0" borderId="3" xfId="5" applyNumberFormat="1" applyFont="1" applyBorder="1"/>
    <xf numFmtId="0" fontId="4" fillId="0" borderId="3" xfId="0" applyFont="1" applyBorder="1"/>
    <xf numFmtId="1" fontId="4" fillId="0" borderId="3" xfId="0" applyNumberFormat="1" applyFont="1" applyBorder="1" applyAlignment="1">
      <alignment horizontal="center" vertical="center" wrapText="1"/>
    </xf>
    <xf numFmtId="9" fontId="4" fillId="0" borderId="3" xfId="5" applyFont="1" applyBorder="1"/>
    <xf numFmtId="1" fontId="7" fillId="0" borderId="0" xfId="0" applyNumberFormat="1" applyFont="1" applyAlignment="1">
      <alignment wrapText="1"/>
    </xf>
    <xf numFmtId="1" fontId="7" fillId="0" borderId="3" xfId="0" applyNumberFormat="1" applyFont="1" applyBorder="1" applyAlignment="1">
      <alignment wrapText="1"/>
    </xf>
    <xf numFmtId="1" fontId="7" fillId="0" borderId="3" xfId="0" applyNumberFormat="1" applyFont="1" applyBorder="1" applyAlignment="1">
      <alignment vertical="center" wrapText="1"/>
    </xf>
    <xf numFmtId="0" fontId="4" fillId="0" borderId="0" xfId="6" applyFont="1" applyBorder="1"/>
    <xf numFmtId="3" fontId="4" fillId="0" borderId="0" xfId="6" applyNumberFormat="1" applyFont="1" applyBorder="1"/>
    <xf numFmtId="4" fontId="4" fillId="0" borderId="0" xfId="6" applyNumberFormat="1" applyFont="1" applyBorder="1"/>
    <xf numFmtId="3" fontId="15" fillId="0" borderId="3" xfId="6" applyNumberFormat="1" applyFont="1" applyBorder="1" applyAlignment="1">
      <alignment horizontal="center" wrapText="1"/>
    </xf>
    <xf numFmtId="3" fontId="4" fillId="0" borderId="3" xfId="6" applyNumberFormat="1" applyFont="1" applyBorder="1"/>
    <xf numFmtId="3" fontId="4" fillId="6" borderId="0" xfId="6" applyNumberFormat="1" applyFont="1" applyFill="1"/>
    <xf numFmtId="3" fontId="4" fillId="5" borderId="0" xfId="6" applyNumberFormat="1" applyFont="1" applyFill="1"/>
    <xf numFmtId="10" fontId="4" fillId="0" borderId="0" xfId="0" applyNumberFormat="1" applyFont="1" applyBorder="1"/>
    <xf numFmtId="10" fontId="7" fillId="0" borderId="3" xfId="0" applyNumberFormat="1" applyFont="1" applyBorder="1"/>
    <xf numFmtId="3" fontId="7" fillId="5" borderId="0" xfId="6" applyNumberFormat="1" applyFont="1" applyFill="1"/>
    <xf numFmtId="9" fontId="4" fillId="0" borderId="0" xfId="5" applyFont="1"/>
    <xf numFmtId="0" fontId="4" fillId="0" borderId="5" xfId="0" applyFont="1" applyBorder="1"/>
    <xf numFmtId="0" fontId="20" fillId="0" borderId="5" xfId="0" applyFont="1" applyBorder="1"/>
    <xf numFmtId="3" fontId="4" fillId="6" borderId="0" xfId="6" applyNumberFormat="1" applyFont="1" applyFill="1" applyBorder="1"/>
    <xf numFmtId="0" fontId="4" fillId="0" borderId="5" xfId="6" applyFont="1" applyBorder="1"/>
    <xf numFmtId="3" fontId="4" fillId="6" borderId="5" xfId="6" applyNumberFormat="1" applyFont="1" applyFill="1" applyBorder="1"/>
    <xf numFmtId="0" fontId="7" fillId="0" borderId="0" xfId="6" applyFont="1" applyAlignment="1">
      <alignment vertical="center" wrapText="1"/>
    </xf>
    <xf numFmtId="0" fontId="7" fillId="0" borderId="5" xfId="6" applyFont="1" applyBorder="1" applyAlignment="1">
      <alignment vertical="center" wrapText="1"/>
    </xf>
    <xf numFmtId="0" fontId="4" fillId="7" borderId="2" xfId="0" applyFont="1" applyFill="1" applyBorder="1"/>
    <xf numFmtId="3" fontId="4" fillId="0" borderId="0" xfId="3" applyNumberFormat="1" applyFont="1" applyFill="1"/>
    <xf numFmtId="169" fontId="4" fillId="0" borderId="0" xfId="0" applyNumberFormat="1" applyFont="1"/>
    <xf numFmtId="0" fontId="4" fillId="8" borderId="2" xfId="0" applyFont="1" applyFill="1" applyBorder="1"/>
    <xf numFmtId="0" fontId="7" fillId="0" borderId="0" xfId="0" applyFont="1" applyFill="1" applyBorder="1"/>
    <xf numFmtId="0" fontId="11" fillId="0" borderId="0" xfId="0" quotePrefix="1" applyFont="1" applyAlignment="1">
      <alignment horizontal="left"/>
    </xf>
    <xf numFmtId="3" fontId="4" fillId="0" borderId="0" xfId="6" applyNumberFormat="1" applyFont="1" applyFill="1"/>
    <xf numFmtId="0" fontId="18" fillId="0" borderId="5" xfId="3" applyFont="1" applyBorder="1" applyAlignment="1">
      <alignment horizontal="center" vertical="top" wrapText="1"/>
    </xf>
    <xf numFmtId="0" fontId="4" fillId="0" borderId="0" xfId="3" applyFont="1" applyBorder="1"/>
    <xf numFmtId="0" fontId="15" fillId="0" borderId="0" xfId="3" applyFont="1" applyBorder="1"/>
    <xf numFmtId="3" fontId="15" fillId="0" borderId="0" xfId="0" applyNumberFormat="1" applyFont="1" applyFill="1"/>
    <xf numFmtId="3" fontId="4" fillId="0" borderId="0" xfId="0" applyNumberFormat="1" applyFont="1" applyFill="1" applyAlignment="1">
      <alignment vertical="center"/>
    </xf>
    <xf numFmtId="0" fontId="18" fillId="0" borderId="5" xfId="3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3" fontId="15" fillId="0" borderId="0" xfId="0" applyNumberFormat="1" applyFont="1" applyFill="1" applyAlignment="1">
      <alignment vertical="center"/>
    </xf>
    <xf numFmtId="0" fontId="7" fillId="0" borderId="5" xfId="0" applyFont="1" applyBorder="1"/>
    <xf numFmtId="3" fontId="15" fillId="0" borderId="5" xfId="0" applyNumberFormat="1" applyFont="1" applyFill="1" applyBorder="1" applyAlignment="1">
      <alignment vertical="center"/>
    </xf>
    <xf numFmtId="0" fontId="4" fillId="9" borderId="0" xfId="3" applyFont="1" applyFill="1"/>
    <xf numFmtId="3" fontId="11" fillId="0" borderId="0" xfId="0" applyNumberFormat="1" applyFont="1" applyFill="1"/>
    <xf numFmtId="3" fontId="11" fillId="3" borderId="0" xfId="0" applyNumberFormat="1" applyFont="1" applyFill="1"/>
    <xf numFmtId="3" fontId="11" fillId="0" borderId="0" xfId="0" applyNumberFormat="1" applyFont="1"/>
    <xf numFmtId="3" fontId="15" fillId="0" borderId="5" xfId="0" applyNumberFormat="1" applyFont="1" applyFill="1" applyBorder="1"/>
    <xf numFmtId="3" fontId="25" fillId="0" borderId="0" xfId="0" applyNumberFormat="1" applyFont="1" applyFill="1"/>
    <xf numFmtId="3" fontId="25" fillId="0" borderId="0" xfId="0" applyNumberFormat="1" applyFont="1"/>
    <xf numFmtId="3" fontId="18" fillId="0" borderId="5" xfId="0" applyNumberFormat="1" applyFont="1" applyBorder="1" applyAlignment="1">
      <alignment horizontal="center" vertical="top" wrapText="1"/>
    </xf>
    <xf numFmtId="3" fontId="25" fillId="0" borderId="5" xfId="0" applyNumberFormat="1" applyFont="1" applyBorder="1"/>
    <xf numFmtId="3" fontId="11" fillId="10" borderId="0" xfId="0" applyNumberFormat="1" applyFont="1" applyFill="1"/>
    <xf numFmtId="0" fontId="11" fillId="0" borderId="0" xfId="0" applyFont="1" applyBorder="1"/>
    <xf numFmtId="1" fontId="11" fillId="0" borderId="0" xfId="0" applyNumberFormat="1" applyFont="1" applyBorder="1"/>
    <xf numFmtId="0" fontId="4" fillId="0" borderId="2" xfId="0" applyFont="1" applyBorder="1"/>
    <xf numFmtId="3" fontId="4" fillId="0" borderId="2" xfId="0" applyNumberFormat="1" applyFont="1" applyBorder="1"/>
    <xf numFmtId="0" fontId="4" fillId="0" borderId="6" xfId="0" applyFont="1" applyBorder="1"/>
    <xf numFmtId="0" fontId="7" fillId="11" borderId="2" xfId="0" applyFont="1" applyFill="1" applyBorder="1"/>
    <xf numFmtId="0" fontId="7" fillId="12" borderId="3" xfId="0" applyFont="1" applyFill="1" applyBorder="1" applyAlignment="1">
      <alignment wrapText="1"/>
    </xf>
    <xf numFmtId="0" fontId="18" fillId="12" borderId="0" xfId="0" applyFont="1" applyFill="1" applyBorder="1"/>
    <xf numFmtId="165" fontId="4" fillId="0" borderId="0" xfId="0" applyNumberFormat="1" applyFont="1" applyFill="1"/>
    <xf numFmtId="165" fontId="15" fillId="0" borderId="0" xfId="0" applyNumberFormat="1" applyFont="1" applyFill="1"/>
    <xf numFmtId="0" fontId="18" fillId="0" borderId="5" xfId="0" applyFont="1" applyBorder="1" applyAlignment="1">
      <alignment horizontal="center" vertical="top" wrapText="1"/>
    </xf>
    <xf numFmtId="0" fontId="6" fillId="0" borderId="5" xfId="0" applyFont="1" applyBorder="1"/>
    <xf numFmtId="3" fontId="15" fillId="0" borderId="5" xfId="0" applyNumberFormat="1" applyFont="1" applyBorder="1"/>
    <xf numFmtId="3" fontId="4" fillId="10" borderId="0" xfId="0" applyNumberFormat="1" applyFont="1" applyFill="1"/>
    <xf numFmtId="0" fontId="4" fillId="11" borderId="2" xfId="0" applyFont="1" applyFill="1" applyBorder="1"/>
    <xf numFmtId="3" fontId="4" fillId="0" borderId="7" xfId="0" applyNumberFormat="1" applyFont="1" applyBorder="1"/>
    <xf numFmtId="3" fontId="4" fillId="5" borderId="2" xfId="0" applyNumberFormat="1" applyFont="1" applyFill="1" applyBorder="1"/>
    <xf numFmtId="43" fontId="0" fillId="0" borderId="0" xfId="0" applyNumberFormat="1" applyAlignment="1">
      <alignment wrapText="1"/>
    </xf>
    <xf numFmtId="43" fontId="4" fillId="0" borderId="0" xfId="8" applyFont="1"/>
    <xf numFmtId="43" fontId="4" fillId="0" borderId="0" xfId="0" applyNumberFormat="1" applyFont="1"/>
    <xf numFmtId="0" fontId="4" fillId="12" borderId="7" xfId="0" applyFont="1" applyFill="1" applyBorder="1"/>
    <xf numFmtId="3" fontId="4" fillId="12" borderId="8" xfId="0" applyNumberFormat="1" applyFont="1" applyFill="1" applyBorder="1"/>
    <xf numFmtId="3" fontId="6" fillId="12" borderId="6" xfId="0" applyNumberFormat="1" applyFont="1" applyFill="1" applyBorder="1"/>
    <xf numFmtId="165" fontId="7" fillId="0" borderId="3" xfId="0" applyNumberFormat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 wrapText="1"/>
    </xf>
    <xf numFmtId="0" fontId="7" fillId="12" borderId="3" xfId="0" applyFont="1" applyFill="1" applyBorder="1"/>
    <xf numFmtId="2" fontId="7" fillId="12" borderId="3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/>
    <xf numFmtId="3" fontId="4" fillId="0" borderId="6" xfId="0" applyNumberFormat="1" applyFont="1" applyFill="1" applyBorder="1"/>
    <xf numFmtId="0" fontId="4" fillId="0" borderId="7" xfId="0" applyFont="1" applyBorder="1"/>
    <xf numFmtId="170" fontId="4" fillId="0" borderId="0" xfId="0" applyNumberFormat="1" applyFont="1"/>
    <xf numFmtId="0" fontId="7" fillId="12" borderId="3" xfId="0" applyFont="1" applyFill="1" applyBorder="1" applyAlignment="1">
      <alignment horizontal="center" wrapText="1"/>
    </xf>
    <xf numFmtId="0" fontId="18" fillId="12" borderId="3" xfId="0" applyFont="1" applyFill="1" applyBorder="1" applyAlignment="1">
      <alignment horizontal="center" vertical="top" wrapText="1"/>
    </xf>
    <xf numFmtId="171" fontId="4" fillId="0" borderId="2" xfId="8" applyNumberFormat="1" applyFont="1" applyBorder="1"/>
    <xf numFmtId="171" fontId="4" fillId="0" borderId="0" xfId="8" applyNumberFormat="1" applyFont="1"/>
    <xf numFmtId="0" fontId="15" fillId="0" borderId="5" xfId="0" applyFont="1" applyBorder="1"/>
    <xf numFmtId="1" fontId="7" fillId="12" borderId="3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wrapText="1"/>
    </xf>
    <xf numFmtId="1" fontId="4" fillId="12" borderId="3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Border="1"/>
    <xf numFmtId="3" fontId="29" fillId="0" borderId="0" xfId="9" applyNumberFormat="1" applyFont="1" applyBorder="1" applyAlignment="1">
      <alignment horizontal="right"/>
    </xf>
    <xf numFmtId="1" fontId="21" fillId="0" borderId="0" xfId="0" applyNumberFormat="1" applyFont="1" applyAlignment="1">
      <alignment wrapText="1"/>
    </xf>
    <xf numFmtId="3" fontId="29" fillId="0" borderId="0" xfId="0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30" fillId="0" borderId="0" xfId="9" applyNumberFormat="1" applyFont="1"/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3" fontId="29" fillId="0" borderId="0" xfId="9" applyNumberFormat="1" applyFont="1" applyBorder="1" applyAlignment="1">
      <alignment horizontal="right"/>
    </xf>
    <xf numFmtId="0" fontId="30" fillId="0" borderId="0" xfId="9" applyFont="1"/>
    <xf numFmtId="3" fontId="29" fillId="0" borderId="0" xfId="9" applyNumberFormat="1" applyFont="1" applyBorder="1" applyAlignment="1">
      <alignment horizontal="right"/>
    </xf>
    <xf numFmtId="1" fontId="7" fillId="12" borderId="3" xfId="0" applyNumberFormat="1" applyFont="1" applyFill="1" applyBorder="1" applyAlignment="1">
      <alignment wrapText="1"/>
    </xf>
    <xf numFmtId="0" fontId="7" fillId="0" borderId="0" xfId="6" applyFont="1"/>
    <xf numFmtId="0" fontId="4" fillId="12" borderId="0" xfId="0" applyFont="1" applyFill="1"/>
    <xf numFmtId="0" fontId="7" fillId="0" borderId="3" xfId="0" applyFont="1" applyFill="1" applyBorder="1"/>
    <xf numFmtId="0" fontId="7" fillId="12" borderId="9" xfId="0" applyFont="1" applyFill="1" applyBorder="1"/>
    <xf numFmtId="3" fontId="11" fillId="0" borderId="0" xfId="0" applyNumberFormat="1" applyFont="1" applyAlignment="1"/>
    <xf numFmtId="0" fontId="22" fillId="0" borderId="0" xfId="0" applyFont="1" applyAlignment="1">
      <alignment horizontal="center" vertical="top" wrapText="1"/>
    </xf>
    <xf numFmtId="3" fontId="4" fillId="0" borderId="0" xfId="5" applyNumberFormat="1" applyFont="1"/>
    <xf numFmtId="3" fontId="6" fillId="0" borderId="0" xfId="5" applyNumberFormat="1" applyFont="1"/>
    <xf numFmtId="3" fontId="4" fillId="0" borderId="5" xfId="5" applyNumberFormat="1" applyFont="1" applyBorder="1"/>
    <xf numFmtId="3" fontId="18" fillId="0" borderId="0" xfId="0" applyNumberFormat="1" applyFont="1" applyAlignment="1">
      <alignment horizontal="center" vertical="top"/>
    </xf>
    <xf numFmtId="3" fontId="11" fillId="0" borderId="0" xfId="0" applyNumberFormat="1" applyFont="1" applyBorder="1" applyAlignment="1"/>
    <xf numFmtId="0" fontId="2" fillId="0" borderId="0" xfId="13"/>
    <xf numFmtId="0" fontId="4" fillId="0" borderId="0" xfId="17" applyFont="1"/>
    <xf numFmtId="3" fontId="4" fillId="0" borderId="0" xfId="17" applyNumberFormat="1" applyFont="1"/>
    <xf numFmtId="0" fontId="2" fillId="0" borderId="5" xfId="17" applyBorder="1"/>
    <xf numFmtId="0" fontId="4" fillId="0" borderId="5" xfId="17" applyFont="1" applyBorder="1"/>
    <xf numFmtId="3" fontId="6" fillId="0" borderId="0" xfId="6" applyNumberFormat="1" applyFont="1" applyAlignment="1">
      <alignment horizontal="center" wrapText="1"/>
    </xf>
    <xf numFmtId="0" fontId="19" fillId="0" borderId="0" xfId="6" applyFont="1" applyAlignment="1">
      <alignment horizontal="center" vertical="top" wrapText="1"/>
    </xf>
    <xf numFmtId="3" fontId="4" fillId="13" borderId="2" xfId="6" applyNumberFormat="1" applyFont="1" applyFill="1" applyBorder="1"/>
    <xf numFmtId="0" fontId="25" fillId="0" borderId="5" xfId="6" applyFont="1" applyBorder="1" applyAlignment="1">
      <alignment horizontal="center" vertical="top" wrapText="1"/>
    </xf>
    <xf numFmtId="3" fontId="25" fillId="0" borderId="5" xfId="6" applyNumberFormat="1" applyFont="1" applyBorder="1" applyAlignment="1">
      <alignment horizontal="center" vertical="top" wrapText="1"/>
    </xf>
    <xf numFmtId="4" fontId="25" fillId="0" borderId="5" xfId="6" applyNumberFormat="1" applyFont="1" applyBorder="1" applyAlignment="1">
      <alignment horizontal="center" vertical="top" wrapText="1"/>
    </xf>
    <xf numFmtId="2" fontId="4" fillId="0" borderId="0" xfId="6" applyNumberFormat="1" applyFont="1"/>
    <xf numFmtId="3" fontId="4" fillId="0" borderId="5" xfId="6" applyNumberFormat="1" applyFont="1" applyBorder="1"/>
    <xf numFmtId="4" fontId="4" fillId="0" borderId="5" xfId="6" applyNumberFormat="1" applyFont="1" applyBorder="1"/>
    <xf numFmtId="2" fontId="4" fillId="0" borderId="5" xfId="6" applyNumberFormat="1" applyFont="1" applyBorder="1"/>
    <xf numFmtId="3" fontId="32" fillId="5" borderId="0" xfId="9" applyNumberFormat="1" applyFont="1" applyFill="1" applyBorder="1" applyAlignment="1">
      <alignment horizontal="right"/>
    </xf>
    <xf numFmtId="3" fontId="32" fillId="5" borderId="0" xfId="0" applyNumberFormat="1" applyFont="1" applyFill="1" applyBorder="1" applyAlignment="1">
      <alignment horizontal="right"/>
    </xf>
    <xf numFmtId="0" fontId="7" fillId="12" borderId="3" xfId="0" applyFont="1" applyFill="1" applyBorder="1" applyAlignment="1"/>
    <xf numFmtId="0" fontId="4" fillId="0" borderId="0" xfId="0" applyFont="1" applyAlignment="1">
      <alignment horizontal="left"/>
    </xf>
    <xf numFmtId="0" fontId="7" fillId="0" borderId="0" xfId="6" applyFont="1" applyBorder="1" applyAlignment="1">
      <alignment vertical="center" wrapText="1"/>
    </xf>
    <xf numFmtId="3" fontId="15" fillId="0" borderId="5" xfId="17" applyNumberFormat="1" applyFont="1" applyBorder="1" applyAlignment="1">
      <alignment horizontal="center" wrapText="1"/>
    </xf>
    <xf numFmtId="0" fontId="7" fillId="0" borderId="0" xfId="17" applyFont="1"/>
    <xf numFmtId="0" fontId="6" fillId="0" borderId="3" xfId="6" applyFont="1" applyBorder="1"/>
    <xf numFmtId="3" fontId="6" fillId="0" borderId="3" xfId="6" applyNumberFormat="1" applyFont="1" applyBorder="1"/>
    <xf numFmtId="4" fontId="6" fillId="0" borderId="3" xfId="6" applyNumberFormat="1" applyFont="1" applyBorder="1"/>
    <xf numFmtId="4" fontId="4" fillId="0" borderId="3" xfId="6" applyNumberFormat="1" applyFont="1" applyBorder="1"/>
    <xf numFmtId="0" fontId="3" fillId="0" borderId="0" xfId="2" applyAlignment="1" applyProtection="1">
      <alignment vertical="center"/>
    </xf>
    <xf numFmtId="3" fontId="15" fillId="0" borderId="0" xfId="0" applyNumberFormat="1" applyFont="1" applyBorder="1" applyAlignment="1">
      <alignment horizontal="center" wrapText="1"/>
    </xf>
    <xf numFmtId="43" fontId="4" fillId="0" borderId="0" xfId="8" applyFont="1" applyBorder="1"/>
    <xf numFmtId="0" fontId="3" fillId="0" borderId="0" xfId="2" applyAlignment="1" applyProtection="1"/>
    <xf numFmtId="3" fontId="4" fillId="0" borderId="10" xfId="0" applyNumberFormat="1" applyFont="1" applyFill="1" applyBorder="1"/>
    <xf numFmtId="3" fontId="11" fillId="0" borderId="0" xfId="0" applyNumberFormat="1" applyFont="1" applyBorder="1"/>
    <xf numFmtId="0" fontId="4" fillId="0" borderId="11" xfId="6" applyFont="1" applyBorder="1"/>
    <xf numFmtId="0" fontId="4" fillId="0" borderId="5" xfId="6" applyFont="1" applyFill="1" applyBorder="1"/>
    <xf numFmtId="9" fontId="7" fillId="0" borderId="0" xfId="5" applyNumberFormat="1" applyFont="1" applyAlignment="1">
      <alignment horizontal="center"/>
    </xf>
    <xf numFmtId="9" fontId="7" fillId="0" borderId="0" xfId="5" applyFont="1" applyAlignment="1">
      <alignment horizontal="center"/>
    </xf>
    <xf numFmtId="0" fontId="4" fillId="0" borderId="0" xfId="0" applyFont="1" applyAlignment="1">
      <alignment horizontal="center"/>
    </xf>
    <xf numFmtId="9" fontId="7" fillId="0" borderId="0" xfId="6" applyNumberFormat="1" applyFont="1" applyAlignment="1">
      <alignment horizontal="center"/>
    </xf>
    <xf numFmtId="3" fontId="15" fillId="12" borderId="3" xfId="0" applyNumberFormat="1" applyFont="1" applyFill="1" applyBorder="1" applyAlignment="1">
      <alignment horizontal="center" wrapText="1"/>
    </xf>
    <xf numFmtId="0" fontId="4" fillId="0" borderId="3" xfId="0" applyFont="1" applyBorder="1" applyAlignment="1"/>
    <xf numFmtId="0" fontId="4" fillId="0" borderId="0" xfId="6" applyFont="1" applyAlignment="1">
      <alignment wrapText="1"/>
    </xf>
    <xf numFmtId="0" fontId="4" fillId="0" borderId="7" xfId="0" applyFont="1" applyFill="1" applyBorder="1" applyAlignment="1">
      <alignment vertical="top"/>
    </xf>
    <xf numFmtId="0" fontId="4" fillId="0" borderId="8" xfId="6" applyFont="1" applyBorder="1"/>
    <xf numFmtId="0" fontId="4" fillId="0" borderId="6" xfId="6" applyFont="1" applyBorder="1"/>
    <xf numFmtId="3" fontId="4" fillId="0" borderId="0" xfId="6" applyNumberFormat="1" applyFont="1" applyBorder="1" applyAlignment="1">
      <alignment wrapText="1"/>
    </xf>
    <xf numFmtId="0" fontId="7" fillId="0" borderId="7" xfId="0" applyFont="1" applyBorder="1"/>
    <xf numFmtId="0" fontId="4" fillId="0" borderId="8" xfId="6" applyFont="1" applyBorder="1" applyAlignment="1">
      <alignment wrapText="1"/>
    </xf>
    <xf numFmtId="0" fontId="4" fillId="0" borderId="6" xfId="6" applyFont="1" applyBorder="1" applyAlignment="1">
      <alignment wrapText="1"/>
    </xf>
    <xf numFmtId="3" fontId="7" fillId="0" borderId="2" xfId="6" applyNumberFormat="1" applyFont="1" applyBorder="1" applyAlignment="1">
      <alignment wrapText="1"/>
    </xf>
    <xf numFmtId="3" fontId="4" fillId="14" borderId="5" xfId="6" applyNumberFormat="1" applyFont="1" applyFill="1" applyBorder="1"/>
    <xf numFmtId="0" fontId="7" fillId="3" borderId="3" xfId="0" applyFont="1" applyFill="1" applyBorder="1" applyAlignment="1">
      <alignment wrapText="1"/>
    </xf>
    <xf numFmtId="0" fontId="4" fillId="0" borderId="3" xfId="0" applyFont="1" applyBorder="1" applyAlignment="1"/>
    <xf numFmtId="0" fontId="4" fillId="0" borderId="0" xfId="6" applyFont="1" applyAlignment="1">
      <alignment wrapText="1"/>
    </xf>
    <xf numFmtId="0" fontId="4" fillId="0" borderId="3" xfId="6" applyFont="1" applyBorder="1" applyAlignment="1">
      <alignment wrapText="1"/>
    </xf>
  </cellXfs>
  <cellStyles count="21">
    <cellStyle name="Euro" xfId="1"/>
    <cellStyle name="Hipervínculo" xfId="2" builtinId="8"/>
    <cellStyle name="Hipervínculo 2" xfId="10"/>
    <cellStyle name="Millares" xfId="8" builtinId="3"/>
    <cellStyle name="Millares 2" xfId="15"/>
    <cellStyle name="Normal" xfId="0" builtinId="0"/>
    <cellStyle name="Normal 2" xfId="3"/>
    <cellStyle name="Normal 2 2" xfId="18"/>
    <cellStyle name="Normal 3" xfId="6"/>
    <cellStyle name="Normal 3 2" xfId="19"/>
    <cellStyle name="Normal 4" xfId="9"/>
    <cellStyle name="Normal 4 2" xfId="16"/>
    <cellStyle name="Normal 5" xfId="7"/>
    <cellStyle name="Normal 5 2" xfId="20"/>
    <cellStyle name="Normal 6" xfId="11"/>
    <cellStyle name="Normal 6 2" xfId="17"/>
    <cellStyle name="Normal 7" xfId="13"/>
    <cellStyle name="Normal 8" xfId="12"/>
    <cellStyle name="pepe" xfId="4"/>
    <cellStyle name="Porcentaje" xfId="5" builtinId="5"/>
    <cellStyle name="Porcentaje 2" xfId="14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55</xdr:row>
      <xdr:rowOff>19050</xdr:rowOff>
    </xdr:from>
    <xdr:to>
      <xdr:col>7</xdr:col>
      <xdr:colOff>1581150</xdr:colOff>
      <xdr:row>66</xdr:row>
      <xdr:rowOff>85725</xdr:rowOff>
    </xdr:to>
    <xdr:cxnSp macro="">
      <xdr:nvCxnSpPr>
        <xdr:cNvPr id="2" name="1 Conector recto de flecha"/>
        <xdr:cNvCxnSpPr/>
      </xdr:nvCxnSpPr>
      <xdr:spPr>
        <a:xfrm flipV="1">
          <a:off x="7620000" y="9582150"/>
          <a:ext cx="3038475" cy="1847850"/>
        </a:xfrm>
        <a:prstGeom prst="straightConnector1">
          <a:avLst/>
        </a:prstGeom>
        <a:ln w="12700">
          <a:solidFill>
            <a:schemeClr val="tx1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agrama.gob.es/es/estadistica/temas/publicaciones/anuario-de-estadistica/default.aspx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agrama.gob.es/es/estadistica/temas/estadisticas-agrarias/economia/cuentas-economicas-agricultura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ine.es/daco/daco42/cre00/b2010/dacocre_base2010.htm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R24"/>
  <sheetViews>
    <sheetView zoomScaleNormal="100" workbookViewId="0">
      <selection activeCell="E17" sqref="E17"/>
    </sheetView>
  </sheetViews>
  <sheetFormatPr baseColWidth="10" defaultRowHeight="17.25" customHeight="1"/>
  <cols>
    <col min="1" max="1" width="14.75" style="5" customWidth="1"/>
    <col min="2" max="2" width="52.75" style="5" customWidth="1"/>
    <col min="3" max="3" width="6.25" style="5" bestFit="1" customWidth="1"/>
    <col min="4" max="4" width="11.5" style="5" bestFit="1" customWidth="1"/>
    <col min="5" max="6" width="11.5" style="5" customWidth="1"/>
    <col min="7" max="7" width="35.125" style="5" customWidth="1"/>
    <col min="8" max="18" width="22.5" style="5" customWidth="1"/>
    <col min="19" max="16384" width="11" style="5"/>
  </cols>
  <sheetData>
    <row r="1" spans="1:18" s="61" customFormat="1" ht="35.25" customHeight="1">
      <c r="A1" s="60" t="s">
        <v>79</v>
      </c>
      <c r="B1" s="60" t="s">
        <v>53</v>
      </c>
      <c r="C1" s="60" t="s">
        <v>80</v>
      </c>
      <c r="D1" s="60" t="s">
        <v>81</v>
      </c>
      <c r="E1" s="60" t="s">
        <v>146</v>
      </c>
      <c r="F1" s="60" t="s">
        <v>210</v>
      </c>
      <c r="G1" s="60" t="s">
        <v>82</v>
      </c>
      <c r="H1" s="60" t="s">
        <v>83</v>
      </c>
      <c r="I1" s="60" t="s">
        <v>84</v>
      </c>
      <c r="J1" s="60" t="s">
        <v>176</v>
      </c>
      <c r="K1" s="60" t="s">
        <v>177</v>
      </c>
      <c r="L1" s="60"/>
      <c r="M1" s="60"/>
      <c r="N1" s="60"/>
      <c r="O1" s="60"/>
      <c r="P1" s="60"/>
      <c r="Q1" s="60"/>
      <c r="R1" s="60"/>
    </row>
    <row r="2" spans="1:18" ht="17.25" customHeight="1">
      <c r="A2" s="201" t="s">
        <v>85</v>
      </c>
      <c r="B2" s="194" t="s">
        <v>231</v>
      </c>
      <c r="C2" s="195">
        <v>23</v>
      </c>
      <c r="D2" s="296">
        <v>33258.771560000001</v>
      </c>
      <c r="E2" s="63">
        <f>+'412C'!E41</f>
        <v>1827.2846732253518</v>
      </c>
      <c r="F2" s="63">
        <f>+D2+E2</f>
        <v>35086.056233225354</v>
      </c>
      <c r="G2" s="70" t="s">
        <v>86</v>
      </c>
      <c r="H2" s="194"/>
      <c r="I2" s="194"/>
    </row>
    <row r="3" spans="1:18" ht="17.25" customHeight="1">
      <c r="A3" s="201" t="s">
        <v>87</v>
      </c>
      <c r="B3" s="194" t="s">
        <v>223</v>
      </c>
      <c r="C3" s="195">
        <v>23</v>
      </c>
      <c r="D3" s="296">
        <v>42085.178079999998</v>
      </c>
      <c r="E3" s="63">
        <f>+'412D'!E41</f>
        <v>2602.0869589271779</v>
      </c>
      <c r="F3" s="63">
        <f t="shared" ref="F3:F10" si="0">+D3+E3</f>
        <v>44687.265038927173</v>
      </c>
      <c r="G3" s="70" t="s">
        <v>88</v>
      </c>
      <c r="H3" s="194"/>
      <c r="I3" s="194"/>
    </row>
    <row r="4" spans="1:18" ht="17.25" customHeight="1">
      <c r="A4" s="201" t="s">
        <v>15</v>
      </c>
      <c r="B4" s="194" t="s">
        <v>3</v>
      </c>
      <c r="C4" s="195">
        <v>23</v>
      </c>
      <c r="D4" s="296">
        <v>6197169.1970899999</v>
      </c>
      <c r="E4" s="63"/>
      <c r="F4" s="63">
        <f t="shared" si="0"/>
        <v>6197169.1970899999</v>
      </c>
      <c r="G4" s="70" t="s">
        <v>89</v>
      </c>
      <c r="H4" s="194" t="s">
        <v>90</v>
      </c>
      <c r="I4" s="194" t="s">
        <v>91</v>
      </c>
    </row>
    <row r="5" spans="1:18" ht="17.25" customHeight="1">
      <c r="A5" s="201" t="s">
        <v>67</v>
      </c>
      <c r="B5" s="194" t="s">
        <v>263</v>
      </c>
      <c r="C5" s="195">
        <v>23</v>
      </c>
      <c r="D5" s="296">
        <v>25257.349679999999</v>
      </c>
      <c r="E5" s="63">
        <f>+'413A'!E41</f>
        <v>1036.6682322023526</v>
      </c>
      <c r="F5" s="63">
        <f t="shared" si="0"/>
        <v>26294.017912202351</v>
      </c>
      <c r="G5" s="70" t="s">
        <v>92</v>
      </c>
      <c r="H5" s="194"/>
      <c r="I5" s="194"/>
    </row>
    <row r="6" spans="1:18" ht="17.25" customHeight="1">
      <c r="A6" s="201" t="s">
        <v>16</v>
      </c>
      <c r="B6" s="194" t="s">
        <v>157</v>
      </c>
      <c r="C6" s="195">
        <v>23</v>
      </c>
      <c r="D6" s="296">
        <v>1041643.5867900001</v>
      </c>
      <c r="E6" s="63">
        <f>+'414B'!E41</f>
        <v>1484.2790254363035</v>
      </c>
      <c r="F6" s="63">
        <f t="shared" si="0"/>
        <v>1043127.8658154364</v>
      </c>
      <c r="G6" s="70" t="s">
        <v>93</v>
      </c>
      <c r="H6" s="194" t="s">
        <v>91</v>
      </c>
      <c r="I6" s="194"/>
    </row>
    <row r="7" spans="1:18" ht="17.25" customHeight="1">
      <c r="A7" s="201" t="s">
        <v>4</v>
      </c>
      <c r="B7" s="194" t="s">
        <v>94</v>
      </c>
      <c r="C7" s="195">
        <v>23</v>
      </c>
      <c r="D7" s="296">
        <v>20139</v>
      </c>
      <c r="E7" s="63"/>
      <c r="F7" s="63">
        <f t="shared" si="0"/>
        <v>20139</v>
      </c>
      <c r="G7" s="70" t="s">
        <v>93</v>
      </c>
      <c r="H7" s="194"/>
      <c r="I7" s="194"/>
    </row>
    <row r="8" spans="1:18" ht="17.25" customHeight="1">
      <c r="A8" s="201" t="s">
        <v>68</v>
      </c>
      <c r="B8" s="194" t="s">
        <v>221</v>
      </c>
      <c r="C8" s="195">
        <v>23</v>
      </c>
      <c r="D8" s="296">
        <v>13337.0947</v>
      </c>
      <c r="E8" s="63"/>
      <c r="F8" s="63">
        <f t="shared" si="0"/>
        <v>13337.0947</v>
      </c>
      <c r="G8" s="70" t="s">
        <v>95</v>
      </c>
      <c r="H8" s="194"/>
      <c r="I8" s="194"/>
    </row>
    <row r="9" spans="1:18" ht="17.25" customHeight="1">
      <c r="A9" s="201" t="s">
        <v>17</v>
      </c>
      <c r="B9" s="194" t="s">
        <v>5</v>
      </c>
      <c r="C9" s="195">
        <v>23</v>
      </c>
      <c r="D9" s="296">
        <v>43505.211169999995</v>
      </c>
      <c r="E9" s="63"/>
      <c r="F9" s="63">
        <f t="shared" si="0"/>
        <v>43505.211169999995</v>
      </c>
      <c r="G9" s="70" t="s">
        <v>96</v>
      </c>
      <c r="H9" s="194"/>
      <c r="I9" s="194"/>
    </row>
    <row r="10" spans="1:18" ht="17.25" customHeight="1">
      <c r="A10" s="201" t="s">
        <v>18</v>
      </c>
      <c r="B10" s="194" t="s">
        <v>222</v>
      </c>
      <c r="C10" s="195">
        <v>23</v>
      </c>
      <c r="D10" s="296">
        <v>239725.18679000001</v>
      </c>
      <c r="E10" s="63"/>
      <c r="F10" s="63">
        <f t="shared" si="0"/>
        <v>239725.18679000001</v>
      </c>
      <c r="G10" s="70" t="s">
        <v>97</v>
      </c>
      <c r="H10" s="194" t="s">
        <v>98</v>
      </c>
      <c r="I10" s="194"/>
    </row>
    <row r="11" spans="1:18" customFormat="1" ht="17.25" customHeight="1">
      <c r="A11" s="201" t="s">
        <v>174</v>
      </c>
      <c r="B11" s="62" t="s">
        <v>175</v>
      </c>
      <c r="C11" s="74">
        <v>23</v>
      </c>
      <c r="D11" s="63">
        <f>+'451O_2'!L52</f>
        <v>69757.079389925639</v>
      </c>
      <c r="E11" s="82"/>
      <c r="F11" s="63">
        <f>D11+E11</f>
        <v>69757.079389925639</v>
      </c>
      <c r="G11" s="64" t="s">
        <v>97</v>
      </c>
      <c r="H11" s="62" t="s">
        <v>312</v>
      </c>
      <c r="I11" s="62" t="s">
        <v>89</v>
      </c>
      <c r="J11" s="62" t="s">
        <v>313</v>
      </c>
      <c r="K11" s="62" t="s">
        <v>314</v>
      </c>
      <c r="L11" s="75"/>
    </row>
    <row r="12" spans="1:18" ht="17.25" customHeight="1">
      <c r="D12" s="84">
        <f>SUM(D2:D11)</f>
        <v>7725877.6552499263</v>
      </c>
      <c r="E12" s="8">
        <f>SUM(E2:E11)</f>
        <v>6950.3188897911859</v>
      </c>
      <c r="F12" s="8">
        <f>SUM(F2:F11)</f>
        <v>7732827.9741397174</v>
      </c>
      <c r="G12" s="64"/>
      <c r="H12" s="62"/>
      <c r="I12" s="62"/>
      <c r="J12" s="62"/>
      <c r="K12" s="62"/>
    </row>
    <row r="13" spans="1:18" ht="17.25" customHeight="1">
      <c r="D13" s="84"/>
      <c r="E13" s="8"/>
      <c r="F13" s="8"/>
      <c r="G13" s="62"/>
      <c r="H13" s="62"/>
      <c r="I13" s="62"/>
      <c r="J13" s="62"/>
      <c r="K13" s="62"/>
    </row>
    <row r="14" spans="1:18" ht="17.25" customHeight="1">
      <c r="A14" s="9" t="s">
        <v>158</v>
      </c>
    </row>
    <row r="15" spans="1:18" ht="17.25" customHeight="1">
      <c r="A15" s="69" t="s">
        <v>132</v>
      </c>
      <c r="B15" s="72"/>
    </row>
    <row r="16" spans="1:18" ht="17.25" customHeight="1">
      <c r="B16" s="72"/>
    </row>
    <row r="17" spans="1:2" ht="17.25" customHeight="1">
      <c r="A17" s="62" t="s">
        <v>90</v>
      </c>
      <c r="B17" s="72">
        <v>4279.1473100000003</v>
      </c>
    </row>
    <row r="18" spans="1:2" ht="17.25" customHeight="1">
      <c r="A18" s="5" t="s">
        <v>134</v>
      </c>
      <c r="B18" s="72">
        <v>6006237.5668199994</v>
      </c>
    </row>
    <row r="19" spans="1:2" ht="17.25" customHeight="1">
      <c r="A19" s="70" t="s">
        <v>133</v>
      </c>
      <c r="B19" s="72">
        <v>186652.48295999999</v>
      </c>
    </row>
    <row r="21" spans="1:2" ht="17.25" customHeight="1">
      <c r="A21" s="69" t="s">
        <v>148</v>
      </c>
      <c r="B21" s="72"/>
    </row>
    <row r="22" spans="1:2" ht="17.25" customHeight="1">
      <c r="B22" s="72"/>
    </row>
    <row r="23" spans="1:2" ht="17.25" customHeight="1">
      <c r="A23" s="5" t="s">
        <v>134</v>
      </c>
      <c r="B23" s="72">
        <v>1007852.77218</v>
      </c>
    </row>
    <row r="24" spans="1:2" ht="17.25" customHeight="1">
      <c r="A24" s="70" t="s">
        <v>133</v>
      </c>
      <c r="B24" s="72">
        <v>33790.814610000001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7:L41"/>
  <sheetViews>
    <sheetView zoomScaleNormal="100" workbookViewId="0"/>
  </sheetViews>
  <sheetFormatPr baseColWidth="10" defaultRowHeight="12.75"/>
  <cols>
    <col min="1" max="1" width="5.375" style="78" customWidth="1"/>
    <col min="2" max="2" width="15.875" style="78" customWidth="1"/>
    <col min="3" max="3" width="11" style="78"/>
    <col min="4" max="4" width="14.875" style="78" customWidth="1"/>
    <col min="5" max="5" width="12.125" style="78" customWidth="1"/>
    <col min="6" max="7" width="15.125" style="78" customWidth="1"/>
    <col min="8" max="8" width="11" style="78"/>
    <col min="9" max="9" width="12.875" style="78" bestFit="1" customWidth="1"/>
    <col min="10" max="16384" width="11" style="78"/>
  </cols>
  <sheetData>
    <row r="7" spans="3:12" ht="18" customHeight="1">
      <c r="C7" s="270"/>
      <c r="D7" s="271"/>
      <c r="E7" s="271"/>
      <c r="F7" s="271"/>
      <c r="G7" s="271"/>
      <c r="H7" s="271"/>
      <c r="I7" s="271"/>
      <c r="L7" s="270"/>
    </row>
    <row r="8" spans="3:12">
      <c r="C8" s="79"/>
      <c r="D8" s="79"/>
      <c r="E8" s="79"/>
      <c r="F8" s="79"/>
      <c r="G8" s="80"/>
      <c r="H8" s="80"/>
      <c r="I8" s="79"/>
      <c r="L8" s="79"/>
    </row>
    <row r="9" spans="3:12">
      <c r="C9" s="79"/>
      <c r="D9" s="79"/>
      <c r="E9" s="79"/>
      <c r="F9" s="79"/>
      <c r="G9" s="80"/>
      <c r="H9" s="80"/>
      <c r="I9" s="79"/>
      <c r="L9" s="79"/>
    </row>
    <row r="10" spans="3:12">
      <c r="C10" s="79"/>
      <c r="D10" s="79"/>
      <c r="E10" s="79"/>
      <c r="F10" s="79"/>
      <c r="G10" s="80"/>
      <c r="H10" s="80"/>
      <c r="I10" s="79"/>
      <c r="L10" s="79"/>
    </row>
    <row r="11" spans="3:12">
      <c r="C11" s="79"/>
      <c r="D11" s="79"/>
      <c r="E11" s="79"/>
      <c r="F11" s="79"/>
      <c r="G11" s="80"/>
      <c r="H11" s="80"/>
      <c r="I11" s="79"/>
      <c r="L11" s="79"/>
    </row>
    <row r="12" spans="3:12">
      <c r="C12" s="79"/>
      <c r="D12" s="79"/>
      <c r="E12" s="79"/>
      <c r="F12" s="79"/>
      <c r="G12" s="80"/>
      <c r="H12" s="80"/>
      <c r="I12" s="79"/>
      <c r="L12" s="79"/>
    </row>
    <row r="13" spans="3:12">
      <c r="C13" s="79"/>
      <c r="D13" s="79"/>
      <c r="E13" s="79"/>
      <c r="F13" s="79"/>
      <c r="G13" s="80"/>
      <c r="H13" s="80"/>
      <c r="I13" s="79"/>
      <c r="L13" s="79"/>
    </row>
    <row r="14" spans="3:12">
      <c r="C14" s="79"/>
      <c r="D14" s="79"/>
      <c r="E14" s="79"/>
      <c r="F14" s="79"/>
      <c r="G14" s="80"/>
      <c r="H14" s="80"/>
      <c r="I14" s="79"/>
      <c r="L14" s="79"/>
    </row>
    <row r="15" spans="3:12">
      <c r="C15" s="79"/>
      <c r="D15" s="79"/>
      <c r="E15" s="79"/>
      <c r="F15" s="79"/>
      <c r="G15" s="80"/>
      <c r="H15" s="80"/>
      <c r="I15" s="79"/>
      <c r="L15" s="79"/>
    </row>
    <row r="16" spans="3:12">
      <c r="C16" s="79"/>
      <c r="D16" s="79"/>
      <c r="E16" s="79"/>
      <c r="F16" s="79"/>
      <c r="G16" s="80"/>
      <c r="H16" s="80"/>
      <c r="I16" s="79"/>
      <c r="L16" s="79"/>
    </row>
    <row r="17" spans="2:12">
      <c r="C17" s="79"/>
      <c r="D17" s="79"/>
      <c r="E17" s="79"/>
      <c r="F17" s="79"/>
      <c r="G17" s="80"/>
      <c r="H17" s="80"/>
      <c r="I17" s="79"/>
      <c r="L17" s="79"/>
    </row>
    <row r="18" spans="2:12">
      <c r="C18" s="79"/>
      <c r="D18" s="79"/>
      <c r="E18" s="79"/>
      <c r="F18" s="79"/>
      <c r="G18" s="80"/>
      <c r="H18" s="80"/>
      <c r="I18" s="79"/>
    </row>
    <row r="19" spans="2:12">
      <c r="C19" s="79"/>
      <c r="D19" s="79"/>
      <c r="E19" s="79"/>
      <c r="F19" s="79"/>
      <c r="G19" s="80"/>
      <c r="H19" s="80"/>
      <c r="I19" s="79"/>
      <c r="K19" s="286" t="s">
        <v>302</v>
      </c>
      <c r="L19" s="265"/>
    </row>
    <row r="20" spans="2:12">
      <c r="C20" s="79"/>
      <c r="D20" s="79"/>
      <c r="E20" s="79"/>
      <c r="F20" s="79"/>
      <c r="G20" s="80"/>
      <c r="H20" s="80"/>
      <c r="I20" s="79"/>
      <c r="K20" s="265"/>
      <c r="L20" s="265"/>
    </row>
    <row r="21" spans="2:12" ht="18" customHeight="1">
      <c r="C21" s="272" t="s">
        <v>78</v>
      </c>
      <c r="D21" s="79"/>
      <c r="E21" s="79"/>
      <c r="F21" s="79"/>
      <c r="G21" s="80"/>
      <c r="H21" s="80"/>
      <c r="I21" s="79"/>
      <c r="K21" s="265"/>
      <c r="L21" s="265"/>
    </row>
    <row r="22" spans="2:12" ht="41.25" thickBot="1">
      <c r="B22" s="273" t="s">
        <v>183</v>
      </c>
      <c r="C22" s="274" t="s">
        <v>203</v>
      </c>
      <c r="D22" s="274" t="s">
        <v>297</v>
      </c>
      <c r="E22" s="274" t="s">
        <v>193</v>
      </c>
      <c r="F22" s="274" t="s">
        <v>298</v>
      </c>
      <c r="G22" s="275" t="s">
        <v>299</v>
      </c>
      <c r="H22" s="275" t="s">
        <v>300</v>
      </c>
      <c r="I22" s="274" t="s">
        <v>301</v>
      </c>
      <c r="K22" s="268"/>
      <c r="L22" s="285" t="s">
        <v>15</v>
      </c>
    </row>
    <row r="23" spans="2:12">
      <c r="B23" s="78" t="s">
        <v>34</v>
      </c>
      <c r="C23" s="79">
        <v>8421302.5</v>
      </c>
      <c r="D23" s="79">
        <f>F23-E23</f>
        <v>1306185.5258179603</v>
      </c>
      <c r="E23" s="79"/>
      <c r="F23" s="79">
        <v>1306185.5258179603</v>
      </c>
      <c r="G23" s="80">
        <f>F23*1000/C23</f>
        <v>155.10492893681948</v>
      </c>
      <c r="H23" s="276">
        <f>G23-G$41</f>
        <v>-9.5841808729425111</v>
      </c>
      <c r="I23" s="260">
        <f>H23*C23/1000</f>
        <v>-80711.286345762957</v>
      </c>
      <c r="K23" s="266" t="s">
        <v>34</v>
      </c>
      <c r="L23" s="267">
        <f>'412M'!D23</f>
        <v>1090932.8241794615</v>
      </c>
    </row>
    <row r="24" spans="2:12">
      <c r="B24" s="78" t="s">
        <v>35</v>
      </c>
      <c r="C24" s="79">
        <v>1336267.5</v>
      </c>
      <c r="D24" s="79">
        <f t="shared" ref="D24:D40" si="0">F24-E24</f>
        <v>545924.02995125542</v>
      </c>
      <c r="E24" s="79"/>
      <c r="F24" s="79">
        <v>545924.02995125542</v>
      </c>
      <c r="G24" s="80">
        <f t="shared" ref="G24:G41" si="1">F24*1000/C24</f>
        <v>408.54397038860515</v>
      </c>
      <c r="H24" s="276">
        <f t="shared" ref="H24:H41" si="2">G24-G$41</f>
        <v>243.85486057884316</v>
      </c>
      <c r="I24" s="260">
        <f t="shared" ref="I24:I41" si="3">H24*C24/1000</f>
        <v>325855.3249085393</v>
      </c>
      <c r="K24" s="266" t="s">
        <v>35</v>
      </c>
      <c r="L24" s="267">
        <f>'412M'!D24</f>
        <v>462300.8463680938</v>
      </c>
    </row>
    <row r="25" spans="2:12">
      <c r="B25" s="78" t="s">
        <v>36</v>
      </c>
      <c r="C25" s="79">
        <v>1064960.5</v>
      </c>
      <c r="D25" s="79">
        <f t="shared" si="0"/>
        <v>105328.27927664325</v>
      </c>
      <c r="E25" s="79"/>
      <c r="F25" s="79">
        <v>105328.27927664325</v>
      </c>
      <c r="G25" s="80">
        <f t="shared" si="1"/>
        <v>98.903460998453241</v>
      </c>
      <c r="H25" s="276">
        <f t="shared" si="2"/>
        <v>-65.785648811308747</v>
      </c>
      <c r="I25" s="260">
        <f t="shared" si="3"/>
        <v>-70059.117450915772</v>
      </c>
      <c r="K25" s="266" t="s">
        <v>36</v>
      </c>
      <c r="L25" s="267">
        <f>'412M'!D25</f>
        <v>59037.846745451199</v>
      </c>
    </row>
    <row r="26" spans="2:12">
      <c r="B26" s="78" t="s">
        <v>37</v>
      </c>
      <c r="C26" s="79">
        <v>1107558</v>
      </c>
      <c r="D26" s="79">
        <f t="shared" si="0"/>
        <v>41320.413333529737</v>
      </c>
      <c r="E26" s="79"/>
      <c r="F26" s="79">
        <v>41320.413333529737</v>
      </c>
      <c r="G26" s="80">
        <f t="shared" si="1"/>
        <v>37.307674481634137</v>
      </c>
      <c r="H26" s="276">
        <f t="shared" si="2"/>
        <v>-127.38143532812785</v>
      </c>
      <c r="I26" s="261">
        <f t="shared" si="3"/>
        <v>-141082.32774915063</v>
      </c>
      <c r="K26" s="266" t="s">
        <v>37</v>
      </c>
      <c r="L26" s="267">
        <f>'412M'!D26</f>
        <v>27305.671098127143</v>
      </c>
    </row>
    <row r="27" spans="2:12">
      <c r="B27" s="78" t="s">
        <v>38</v>
      </c>
      <c r="C27" s="79">
        <v>2111747</v>
      </c>
      <c r="D27" s="79">
        <f t="shared" si="0"/>
        <v>325212.31057374785</v>
      </c>
      <c r="E27" s="79"/>
      <c r="F27" s="79">
        <v>325212.31057374785</v>
      </c>
      <c r="G27" s="80">
        <f t="shared" si="1"/>
        <v>154.00154969972627</v>
      </c>
      <c r="H27" s="276">
        <f t="shared" si="2"/>
        <v>-10.687560110035719</v>
      </c>
      <c r="I27" s="260">
        <f t="shared" si="3"/>
        <v>-22569.422999687598</v>
      </c>
      <c r="K27" s="266" t="s">
        <v>38</v>
      </c>
      <c r="L27" s="267">
        <f>'412M'!D27</f>
        <v>304488.11303036776</v>
      </c>
    </row>
    <row r="28" spans="2:12">
      <c r="B28" s="78" t="s">
        <v>39</v>
      </c>
      <c r="C28" s="79">
        <v>590272</v>
      </c>
      <c r="D28" s="79">
        <f t="shared" si="0"/>
        <v>84946.369971324108</v>
      </c>
      <c r="E28" s="79"/>
      <c r="F28" s="79">
        <v>84946.369971324108</v>
      </c>
      <c r="G28" s="80">
        <f t="shared" si="1"/>
        <v>143.91055305236247</v>
      </c>
      <c r="H28" s="276">
        <f t="shared" si="2"/>
        <v>-20.778556757399514</v>
      </c>
      <c r="I28" s="260">
        <f t="shared" si="3"/>
        <v>-12265.000254303726</v>
      </c>
      <c r="K28" s="266" t="s">
        <v>39</v>
      </c>
      <c r="L28" s="267">
        <f>'412M'!D28</f>
        <v>58762.145714293794</v>
      </c>
    </row>
    <row r="29" spans="2:12">
      <c r="B29" s="78" t="s">
        <v>40</v>
      </c>
      <c r="C29" s="79">
        <v>2507332.5</v>
      </c>
      <c r="D29" s="79">
        <f t="shared" si="0"/>
        <v>1550115.8348402809</v>
      </c>
      <c r="E29" s="79"/>
      <c r="F29" s="79">
        <v>1550115.8348402809</v>
      </c>
      <c r="G29" s="80">
        <f t="shared" si="1"/>
        <v>618.23305638174475</v>
      </c>
      <c r="H29" s="276">
        <f t="shared" si="2"/>
        <v>453.54394657198276</v>
      </c>
      <c r="I29" s="260">
        <f t="shared" si="3"/>
        <v>1137185.4774181959</v>
      </c>
      <c r="K29" s="266" t="s">
        <v>40</v>
      </c>
      <c r="L29" s="267">
        <f>'412M'!D29</f>
        <v>1365568.8878774042</v>
      </c>
    </row>
    <row r="30" spans="2:12">
      <c r="B30" s="78" t="s">
        <v>41</v>
      </c>
      <c r="C30" s="79">
        <v>2089804.5</v>
      </c>
      <c r="D30" s="79">
        <f t="shared" si="0"/>
        <v>1372173.2978472975</v>
      </c>
      <c r="E30" s="79"/>
      <c r="F30" s="79">
        <v>1372173.2978472975</v>
      </c>
      <c r="G30" s="80">
        <f t="shared" si="1"/>
        <v>656.60366692066054</v>
      </c>
      <c r="H30" s="276">
        <f t="shared" si="2"/>
        <v>491.91455711089856</v>
      </c>
      <c r="I30" s="260">
        <f t="shared" si="3"/>
        <v>1028005.2550658628</v>
      </c>
      <c r="K30" s="266" t="s">
        <v>41</v>
      </c>
      <c r="L30" s="267">
        <f>'412M'!D30</f>
        <v>1125568.7739788669</v>
      </c>
    </row>
    <row r="31" spans="2:12">
      <c r="B31" s="78" t="s">
        <v>42</v>
      </c>
      <c r="C31" s="79">
        <v>7536276.5</v>
      </c>
      <c r="D31" s="79">
        <f t="shared" si="0"/>
        <v>407138.41885116446</v>
      </c>
      <c r="E31" s="79"/>
      <c r="F31" s="79">
        <v>407138.41885116446</v>
      </c>
      <c r="G31" s="80">
        <f t="shared" si="1"/>
        <v>54.023816516175387</v>
      </c>
      <c r="H31" s="276">
        <f t="shared" si="2"/>
        <v>-110.6652932935866</v>
      </c>
      <c r="I31" s="260">
        <f t="shared" si="3"/>
        <v>-834004.24921406421</v>
      </c>
      <c r="K31" s="266" t="s">
        <v>42</v>
      </c>
      <c r="L31" s="267">
        <f>'412M'!D31</f>
        <v>308394.53963106003</v>
      </c>
    </row>
    <row r="32" spans="2:12">
      <c r="B32" s="78" t="s">
        <v>43</v>
      </c>
      <c r="C32" s="79">
        <v>5059329.5</v>
      </c>
      <c r="D32" s="79">
        <f t="shared" si="0"/>
        <v>242962.58681514623</v>
      </c>
      <c r="E32" s="79"/>
      <c r="F32" s="79">
        <v>242962.58681514623</v>
      </c>
      <c r="G32" s="80">
        <f t="shared" si="1"/>
        <v>48.022684985262622</v>
      </c>
      <c r="H32" s="276">
        <f t="shared" si="2"/>
        <v>-116.66642482449936</v>
      </c>
      <c r="I32" s="260">
        <f t="shared" si="3"/>
        <v>-590253.88477412192</v>
      </c>
      <c r="K32" s="266" t="s">
        <v>43</v>
      </c>
      <c r="L32" s="267">
        <f>'412M'!D32</f>
        <v>169794.23000624578</v>
      </c>
    </row>
    <row r="33" spans="2:12">
      <c r="B33" s="78" t="s">
        <v>44</v>
      </c>
      <c r="C33" s="79">
        <v>1101818</v>
      </c>
      <c r="D33" s="79">
        <f t="shared" si="0"/>
        <v>718287.08531971998</v>
      </c>
      <c r="E33" s="79"/>
      <c r="F33" s="79">
        <v>718287.08531971998</v>
      </c>
      <c r="G33" s="80">
        <f t="shared" si="1"/>
        <v>651.91082857579022</v>
      </c>
      <c r="H33" s="276">
        <f t="shared" si="2"/>
        <v>487.22171876602823</v>
      </c>
      <c r="I33" s="260">
        <f t="shared" si="3"/>
        <v>536829.65972734767</v>
      </c>
      <c r="K33" s="266" t="s">
        <v>44</v>
      </c>
      <c r="L33" s="267">
        <f>'412M'!D33</f>
        <v>545187.70854182716</v>
      </c>
    </row>
    <row r="34" spans="2:12">
      <c r="B34" s="78" t="s">
        <v>45</v>
      </c>
      <c r="C34" s="79">
        <v>2757317.5</v>
      </c>
      <c r="D34" s="79">
        <f t="shared" si="0"/>
        <v>486024.66268113611</v>
      </c>
      <c r="E34" s="79"/>
      <c r="F34" s="79">
        <v>486024.66268113611</v>
      </c>
      <c r="G34" s="80">
        <f t="shared" si="1"/>
        <v>176.26720995356396</v>
      </c>
      <c r="H34" s="276">
        <f t="shared" si="2"/>
        <v>11.578100143801976</v>
      </c>
      <c r="I34" s="260">
        <f t="shared" si="3"/>
        <v>31924.498143257704</v>
      </c>
      <c r="K34" s="266" t="s">
        <v>45</v>
      </c>
      <c r="L34" s="267">
        <f>'412M'!D34</f>
        <v>289468.59380708041</v>
      </c>
    </row>
    <row r="35" spans="2:12">
      <c r="B35" s="78" t="s">
        <v>46</v>
      </c>
      <c r="C35" s="79">
        <v>6474995.5</v>
      </c>
      <c r="D35" s="79">
        <f t="shared" si="0"/>
        <v>63498.420045094477</v>
      </c>
      <c r="E35" s="79"/>
      <c r="F35" s="79">
        <v>63498.420045094477</v>
      </c>
      <c r="G35" s="80">
        <f t="shared" si="1"/>
        <v>9.8067126139461376</v>
      </c>
      <c r="H35" s="276">
        <f t="shared" si="2"/>
        <v>-154.88239719581586</v>
      </c>
      <c r="I35" s="260">
        <f t="shared" si="3"/>
        <v>-1002862.8248721203</v>
      </c>
      <c r="K35" s="266" t="s">
        <v>46</v>
      </c>
      <c r="L35" s="267">
        <f>'412M'!D35</f>
        <v>42524.512153834214</v>
      </c>
    </row>
    <row r="36" spans="2:12">
      <c r="B36" s="78" t="s">
        <v>47</v>
      </c>
      <c r="C36" s="79">
        <v>1469433.5</v>
      </c>
      <c r="D36" s="79">
        <f t="shared" si="0"/>
        <v>192123.09321698584</v>
      </c>
      <c r="E36" s="79"/>
      <c r="F36" s="79">
        <v>192123.09321698584</v>
      </c>
      <c r="G36" s="80">
        <f t="shared" si="1"/>
        <v>130.74636805067112</v>
      </c>
      <c r="H36" s="276">
        <f t="shared" si="2"/>
        <v>-33.942741759090865</v>
      </c>
      <c r="I36" s="260">
        <f t="shared" si="3"/>
        <v>-49876.601822657052</v>
      </c>
      <c r="K36" s="266" t="s">
        <v>47</v>
      </c>
      <c r="L36" s="267">
        <f>'412M'!D36</f>
        <v>135256.61879597115</v>
      </c>
    </row>
    <row r="37" spans="2:12">
      <c r="B37" s="78" t="s">
        <v>48</v>
      </c>
      <c r="C37" s="79">
        <v>642633.5</v>
      </c>
      <c r="D37" s="79">
        <f t="shared" si="0"/>
        <v>133924.20675342352</v>
      </c>
      <c r="E37" s="79">
        <v>898.04818331598688</v>
      </c>
      <c r="F37" s="79">
        <v>134822.25493673951</v>
      </c>
      <c r="G37" s="80">
        <f t="shared" si="1"/>
        <v>209.79649354840589</v>
      </c>
      <c r="H37" s="276">
        <f t="shared" si="2"/>
        <v>45.107383738643904</v>
      </c>
      <c r="I37" s="260">
        <f t="shared" si="3"/>
        <v>28987.515887807815</v>
      </c>
      <c r="K37" s="266" t="s">
        <v>48</v>
      </c>
      <c r="L37" s="267">
        <f>'412M'!D37</f>
        <v>111739.90301263549</v>
      </c>
    </row>
    <row r="38" spans="2:12">
      <c r="B38" s="78" t="s">
        <v>49</v>
      </c>
      <c r="C38" s="79">
        <v>2190333.5</v>
      </c>
      <c r="D38" s="79">
        <f t="shared" si="0"/>
        <v>80987.386354183254</v>
      </c>
      <c r="E38" s="79">
        <v>6052.2707064751994</v>
      </c>
      <c r="F38" s="79">
        <v>87039.657060658457</v>
      </c>
      <c r="G38" s="80">
        <f t="shared" si="1"/>
        <v>39.738084205285844</v>
      </c>
      <c r="H38" s="276">
        <f t="shared" si="2"/>
        <v>-124.95102560447614</v>
      </c>
      <c r="I38" s="260">
        <f t="shared" si="3"/>
        <v>-273684.41724084184</v>
      </c>
      <c r="K38" s="266" t="s">
        <v>49</v>
      </c>
      <c r="L38" s="267">
        <f>'412M'!D38</f>
        <v>54857.028172757593</v>
      </c>
    </row>
    <row r="39" spans="2:12">
      <c r="B39" s="78" t="s">
        <v>50</v>
      </c>
      <c r="C39" s="79">
        <v>320514.5</v>
      </c>
      <c r="D39" s="79">
        <f t="shared" si="0"/>
        <v>67684.699013142599</v>
      </c>
      <c r="E39" s="79"/>
      <c r="F39" s="79">
        <v>67684.699013142599</v>
      </c>
      <c r="G39" s="80">
        <f t="shared" si="1"/>
        <v>211.17515436319604</v>
      </c>
      <c r="H39" s="276">
        <f t="shared" si="2"/>
        <v>46.486044553434056</v>
      </c>
      <c r="I39" s="260">
        <f t="shared" si="3"/>
        <v>14899.451327021639</v>
      </c>
      <c r="K39" s="266" t="s">
        <v>50</v>
      </c>
      <c r="L39" s="267">
        <f>'412M'!D39</f>
        <v>45980.953976520694</v>
      </c>
    </row>
    <row r="40" spans="2:12">
      <c r="B40" s="78" t="s">
        <v>51</v>
      </c>
      <c r="C40" s="79">
        <v>168665.5</v>
      </c>
      <c r="D40" s="79">
        <f t="shared" si="0"/>
        <v>1459.3212962109142</v>
      </c>
      <c r="E40" s="79"/>
      <c r="F40" s="79">
        <v>1459.3212962109142</v>
      </c>
      <c r="G40" s="80">
        <f t="shared" si="1"/>
        <v>8.652162393678104</v>
      </c>
      <c r="H40" s="276">
        <f t="shared" si="2"/>
        <v>-156.03694741608388</v>
      </c>
      <c r="I40" s="260">
        <f t="shared" si="3"/>
        <v>-26318.049754407497</v>
      </c>
      <c r="K40" s="266" t="s">
        <v>51</v>
      </c>
      <c r="L40" s="267">
        <f>'412M'!D40</f>
        <v>0</v>
      </c>
    </row>
    <row r="41" spans="2:12" ht="13.5" thickBot="1">
      <c r="B41" s="163" t="s">
        <v>294</v>
      </c>
      <c r="C41" s="277">
        <f>SUM(C23:C40)</f>
        <v>46950562</v>
      </c>
      <c r="D41" s="277">
        <f>SUM(D23:D40)</f>
        <v>7725295.9419582468</v>
      </c>
      <c r="E41" s="277">
        <f>SUM(E23:E40)</f>
        <v>6950.3188897911859</v>
      </c>
      <c r="F41" s="277">
        <f>SUM(F3:F40)</f>
        <v>7732246.2608480388</v>
      </c>
      <c r="G41" s="278">
        <f t="shared" si="1"/>
        <v>164.68910980976199</v>
      </c>
      <c r="H41" s="279">
        <f t="shared" si="2"/>
        <v>0</v>
      </c>
      <c r="I41" s="262">
        <f t="shared" si="3"/>
        <v>0</v>
      </c>
      <c r="K41" s="269" t="s">
        <v>52</v>
      </c>
      <c r="L41" s="277">
        <f>SUM(L23:L40)</f>
        <v>6197169.197089999</v>
      </c>
    </row>
  </sheetData>
  <pageMargins left="0.75" right="0.75" top="1" bottom="1" header="0.5" footer="0.5"/>
  <pageSetup paperSize="9" scale="80" orientation="landscape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AC139"/>
  <sheetViews>
    <sheetView topLeftCell="A91" zoomScaleNormal="100" workbookViewId="0"/>
  </sheetViews>
  <sheetFormatPr baseColWidth="10" defaultRowHeight="12.75"/>
  <cols>
    <col min="1" max="1" width="5.5" style="5" customWidth="1"/>
    <col min="2" max="2" width="16" style="5" customWidth="1"/>
    <col min="3" max="3" width="11" style="5"/>
    <col min="4" max="6" width="13.5" style="5" customWidth="1"/>
    <col min="7" max="7" width="20.375" style="5" customWidth="1"/>
    <col min="8" max="9" width="13.5" style="5" customWidth="1"/>
    <col min="10" max="10" width="12.125" style="5" bestFit="1" customWidth="1"/>
    <col min="11" max="11" width="23.5" style="5" customWidth="1"/>
    <col min="12" max="12" width="11" style="5"/>
    <col min="13" max="13" width="26.125" style="5" customWidth="1"/>
    <col min="14" max="16" width="11" style="5"/>
    <col min="17" max="17" width="19" style="5" customWidth="1"/>
    <col min="18" max="16384" width="11" style="5"/>
  </cols>
  <sheetData>
    <row r="2" spans="2:3">
      <c r="B2" s="7" t="s">
        <v>26</v>
      </c>
    </row>
    <row r="3" spans="2:3">
      <c r="B3" s="6" t="s">
        <v>99</v>
      </c>
      <c r="C3" s="1"/>
    </row>
    <row r="5" spans="2:3">
      <c r="B5" s="7" t="s">
        <v>22</v>
      </c>
    </row>
    <row r="6" spans="2:3">
      <c r="B6" s="8">
        <f>Resumen!D2</f>
        <v>33258.771560000001</v>
      </c>
    </row>
    <row r="8" spans="2:3">
      <c r="B8" s="7" t="s">
        <v>21</v>
      </c>
    </row>
    <row r="9" spans="2:3">
      <c r="B9" s="5" t="s">
        <v>306</v>
      </c>
    </row>
    <row r="10" spans="2:3">
      <c r="B10" s="5" t="s">
        <v>193</v>
      </c>
    </row>
    <row r="14" spans="2:3">
      <c r="B14" s="7" t="s">
        <v>28</v>
      </c>
    </row>
    <row r="15" spans="2:3">
      <c r="B15" s="5" t="s">
        <v>109</v>
      </c>
    </row>
    <row r="16" spans="2:3">
      <c r="B16" s="5" t="s">
        <v>230</v>
      </c>
    </row>
    <row r="17" spans="1:12" ht="15.75">
      <c r="B17" s="291" t="s">
        <v>70</v>
      </c>
    </row>
    <row r="19" spans="1:12">
      <c r="B19" s="9" t="s">
        <v>29</v>
      </c>
    </row>
    <row r="20" spans="1:12">
      <c r="E20" s="167" t="s">
        <v>209</v>
      </c>
      <c r="F20" s="167" t="s">
        <v>204</v>
      </c>
    </row>
    <row r="21" spans="1:12">
      <c r="C21" s="85" t="s">
        <v>78</v>
      </c>
    </row>
    <row r="22" spans="1:12" s="9" customFormat="1" ht="41.25" thickBot="1">
      <c r="A22" s="86"/>
      <c r="B22" s="91"/>
      <c r="C22" s="91" t="s">
        <v>203</v>
      </c>
      <c r="D22" s="91" t="s">
        <v>7</v>
      </c>
      <c r="E22" s="91" t="s">
        <v>66</v>
      </c>
      <c r="F22" s="91" t="s">
        <v>30</v>
      </c>
      <c r="G22" s="91" t="s">
        <v>31</v>
      </c>
      <c r="H22" s="91" t="s">
        <v>32</v>
      </c>
      <c r="I22" s="91" t="s">
        <v>33</v>
      </c>
    </row>
    <row r="23" spans="1:12" ht="13.5" thickTop="1">
      <c r="B23" s="5" t="s">
        <v>34</v>
      </c>
      <c r="C23" s="1">
        <v>8421302.5</v>
      </c>
      <c r="D23" s="1">
        <f t="shared" ref="D23:D40" si="0">D120</f>
        <v>7163.5564749463047</v>
      </c>
      <c r="E23" s="1">
        <f>G120</f>
        <v>0</v>
      </c>
      <c r="F23" s="1">
        <f>D23+E23</f>
        <v>7163.5564749463047</v>
      </c>
      <c r="G23" s="2">
        <f t="shared" ref="G23:G41" si="1">F23*1000/C23</f>
        <v>0.85064709110571723</v>
      </c>
      <c r="H23" s="2">
        <f>G23-G$41</f>
        <v>0.10334919436860601</v>
      </c>
      <c r="I23" s="1">
        <f t="shared" ref="I23:I41" si="2">H23*C23/1000</f>
        <v>870.33482890932771</v>
      </c>
      <c r="J23" s="67"/>
      <c r="L23" s="224"/>
    </row>
    <row r="24" spans="1:12">
      <c r="B24" s="5" t="s">
        <v>35</v>
      </c>
      <c r="C24" s="1">
        <v>1336267.5</v>
      </c>
      <c r="D24" s="1">
        <f t="shared" si="0"/>
        <v>3639.6853141829711</v>
      </c>
      <c r="E24" s="1">
        <f t="shared" ref="E24:E40" si="3">G121</f>
        <v>0</v>
      </c>
      <c r="F24" s="1">
        <f t="shared" ref="F24:F40" si="4">D24+E24</f>
        <v>3639.6853141829711</v>
      </c>
      <c r="G24" s="2">
        <f t="shared" si="1"/>
        <v>2.7237699893045151</v>
      </c>
      <c r="H24" s="2">
        <f t="shared" ref="H24:H41" si="5">G24-G$41</f>
        <v>1.9764720925674037</v>
      </c>
      <c r="I24" s="1">
        <f t="shared" si="2"/>
        <v>2641.0954219548134</v>
      </c>
      <c r="J24" s="67"/>
      <c r="L24" s="224"/>
    </row>
    <row r="25" spans="1:12">
      <c r="B25" s="5" t="s">
        <v>36</v>
      </c>
      <c r="C25" s="1">
        <v>1064960.5</v>
      </c>
      <c r="D25" s="1">
        <f t="shared" si="0"/>
        <v>611.81353288925175</v>
      </c>
      <c r="E25" s="1">
        <f t="shared" si="3"/>
        <v>0</v>
      </c>
      <c r="F25" s="1">
        <f t="shared" si="4"/>
        <v>611.81353288925175</v>
      </c>
      <c r="G25" s="2">
        <f t="shared" si="1"/>
        <v>0.5744941083629409</v>
      </c>
      <c r="H25" s="2">
        <f t="shared" si="5"/>
        <v>-0.17280378837417032</v>
      </c>
      <c r="I25" s="1">
        <f t="shared" si="2"/>
        <v>-184.02920886885062</v>
      </c>
      <c r="J25" s="67"/>
      <c r="L25" s="224"/>
    </row>
    <row r="26" spans="1:12">
      <c r="B26" s="5" t="s">
        <v>37</v>
      </c>
      <c r="C26" s="1">
        <v>1107558</v>
      </c>
      <c r="D26" s="1">
        <f t="shared" si="0"/>
        <v>783.32563162031352</v>
      </c>
      <c r="E26" s="1">
        <f t="shared" si="3"/>
        <v>0</v>
      </c>
      <c r="F26" s="1">
        <f t="shared" si="4"/>
        <v>783.32563162031352</v>
      </c>
      <c r="G26" s="2">
        <f t="shared" si="1"/>
        <v>0.7072547276262855</v>
      </c>
      <c r="H26" s="2">
        <f t="shared" si="5"/>
        <v>-4.0043169110825727E-2</v>
      </c>
      <c r="I26" s="1">
        <f t="shared" si="2"/>
        <v>-44.350132294047924</v>
      </c>
      <c r="J26" s="67"/>
      <c r="L26" s="224"/>
    </row>
    <row r="27" spans="1:12">
      <c r="B27" s="5" t="s">
        <v>38</v>
      </c>
      <c r="C27" s="1">
        <v>2111747</v>
      </c>
      <c r="D27" s="1">
        <f t="shared" si="0"/>
        <v>500.16087365208148</v>
      </c>
      <c r="E27" s="1">
        <f t="shared" si="3"/>
        <v>0</v>
      </c>
      <c r="F27" s="1">
        <f t="shared" si="4"/>
        <v>500.16087365208148</v>
      </c>
      <c r="G27" s="2">
        <f t="shared" si="1"/>
        <v>0.23684696777221961</v>
      </c>
      <c r="H27" s="2">
        <f t="shared" si="5"/>
        <v>-0.51045092896489164</v>
      </c>
      <c r="I27" s="1">
        <f t="shared" si="2"/>
        <v>-1077.943217888823</v>
      </c>
      <c r="J27" s="67"/>
      <c r="L27" s="224"/>
    </row>
    <row r="28" spans="1:12">
      <c r="B28" s="5" t="s">
        <v>39</v>
      </c>
      <c r="C28" s="1">
        <v>590272</v>
      </c>
      <c r="D28" s="1">
        <f t="shared" si="0"/>
        <v>688.96844952537595</v>
      </c>
      <c r="E28" s="1">
        <f t="shared" si="3"/>
        <v>0</v>
      </c>
      <c r="F28" s="1">
        <f t="shared" si="4"/>
        <v>688.96844952537595</v>
      </c>
      <c r="G28" s="2">
        <f t="shared" si="1"/>
        <v>1.1672050334852</v>
      </c>
      <c r="H28" s="2">
        <f t="shared" si="5"/>
        <v>0.41990713674808877</v>
      </c>
      <c r="I28" s="1">
        <f t="shared" si="2"/>
        <v>247.85942542256785</v>
      </c>
      <c r="J28" s="67"/>
      <c r="L28" s="224"/>
    </row>
    <row r="29" spans="1:12">
      <c r="B29" s="5" t="s">
        <v>40</v>
      </c>
      <c r="C29" s="1">
        <v>2507332.5</v>
      </c>
      <c r="D29" s="1">
        <f t="shared" si="0"/>
        <v>3406.4086348794563</v>
      </c>
      <c r="E29" s="1">
        <f t="shared" si="3"/>
        <v>0</v>
      </c>
      <c r="F29" s="1">
        <f t="shared" si="4"/>
        <v>3406.4086348794563</v>
      </c>
      <c r="G29" s="2">
        <f t="shared" si="1"/>
        <v>1.35857874250003</v>
      </c>
      <c r="H29" s="2">
        <f t="shared" si="5"/>
        <v>0.61128084576291875</v>
      </c>
      <c r="I29" s="1">
        <f t="shared" si="2"/>
        <v>1532.6843312088536</v>
      </c>
      <c r="J29" s="67"/>
      <c r="L29" s="224"/>
    </row>
    <row r="30" spans="1:12">
      <c r="B30" s="5" t="s">
        <v>41</v>
      </c>
      <c r="C30" s="1">
        <v>2089804.5</v>
      </c>
      <c r="D30" s="1">
        <f t="shared" si="0"/>
        <v>3539.4306665388171</v>
      </c>
      <c r="E30" s="1">
        <f t="shared" si="3"/>
        <v>0</v>
      </c>
      <c r="F30" s="1">
        <f t="shared" si="4"/>
        <v>3539.4306665388171</v>
      </c>
      <c r="G30" s="2">
        <f t="shared" si="1"/>
        <v>1.6936659225965001</v>
      </c>
      <c r="H30" s="2">
        <f t="shared" si="5"/>
        <v>0.94636802585938884</v>
      </c>
      <c r="I30" s="1">
        <f t="shared" si="2"/>
        <v>1977.7241590970671</v>
      </c>
      <c r="J30" s="67"/>
      <c r="L30" s="224"/>
    </row>
    <row r="31" spans="1:12">
      <c r="B31" s="5" t="s">
        <v>42</v>
      </c>
      <c r="C31" s="1">
        <v>7536276.5</v>
      </c>
      <c r="D31" s="1">
        <f t="shared" si="0"/>
        <v>2832.4478688035106</v>
      </c>
      <c r="E31" s="1">
        <f t="shared" si="3"/>
        <v>0</v>
      </c>
      <c r="F31" s="1">
        <f t="shared" si="4"/>
        <v>2832.4478688035106</v>
      </c>
      <c r="G31" s="2">
        <f t="shared" si="1"/>
        <v>0.37584181907385039</v>
      </c>
      <c r="H31" s="2">
        <f t="shared" si="5"/>
        <v>-0.37145607766326083</v>
      </c>
      <c r="I31" s="1">
        <f t="shared" si="2"/>
        <v>-2799.3957088758075</v>
      </c>
      <c r="J31" s="67"/>
      <c r="L31" s="224"/>
    </row>
    <row r="32" spans="1:12">
      <c r="B32" s="5" t="s">
        <v>43</v>
      </c>
      <c r="C32" s="1">
        <v>5059329.5</v>
      </c>
      <c r="D32" s="1">
        <f t="shared" si="0"/>
        <v>2793.6440677797027</v>
      </c>
      <c r="E32" s="1">
        <f t="shared" si="3"/>
        <v>0</v>
      </c>
      <c r="F32" s="1">
        <f t="shared" si="4"/>
        <v>2793.6440677797027</v>
      </c>
      <c r="G32" s="2">
        <f t="shared" si="1"/>
        <v>0.55217673958173763</v>
      </c>
      <c r="H32" s="2">
        <f t="shared" si="5"/>
        <v>-0.19512115715537359</v>
      </c>
      <c r="I32" s="1">
        <f t="shared" si="2"/>
        <v>-987.18222647031769</v>
      </c>
      <c r="J32" s="67"/>
      <c r="L32" s="224"/>
    </row>
    <row r="33" spans="1:15">
      <c r="B33" s="5" t="s">
        <v>44</v>
      </c>
      <c r="C33" s="1">
        <v>1101818</v>
      </c>
      <c r="D33" s="1">
        <f t="shared" si="0"/>
        <v>1902.2600592139245</v>
      </c>
      <c r="E33" s="1">
        <f t="shared" si="3"/>
        <v>0</v>
      </c>
      <c r="F33" s="1">
        <f t="shared" si="4"/>
        <v>1902.2600592139245</v>
      </c>
      <c r="G33" s="2">
        <f t="shared" si="1"/>
        <v>1.7264739359984358</v>
      </c>
      <c r="H33" s="2">
        <f t="shared" si="5"/>
        <v>0.97917603926132457</v>
      </c>
      <c r="I33" s="1">
        <f t="shared" si="2"/>
        <v>1078.8737852268341</v>
      </c>
      <c r="J33" s="67"/>
      <c r="L33" s="224"/>
    </row>
    <row r="34" spans="1:15">
      <c r="B34" s="5" t="s">
        <v>45</v>
      </c>
      <c r="C34" s="1">
        <v>2757317.5</v>
      </c>
      <c r="D34" s="1">
        <f t="shared" si="0"/>
        <v>1802.4965630619804</v>
      </c>
      <c r="E34" s="1">
        <f t="shared" si="3"/>
        <v>0</v>
      </c>
      <c r="F34" s="1">
        <f t="shared" si="4"/>
        <v>1802.4965630619804</v>
      </c>
      <c r="G34" s="2">
        <f t="shared" si="1"/>
        <v>0.65371382260547806</v>
      </c>
      <c r="H34" s="2">
        <f t="shared" si="5"/>
        <v>-9.3584074131633166E-2</v>
      </c>
      <c r="I34" s="1">
        <f t="shared" si="2"/>
        <v>-258.04100532444943</v>
      </c>
      <c r="J34" s="67"/>
      <c r="L34" s="224"/>
    </row>
    <row r="35" spans="1:15">
      <c r="B35" s="5" t="s">
        <v>46</v>
      </c>
      <c r="C35" s="1">
        <v>6474995.5</v>
      </c>
      <c r="D35" s="1">
        <f t="shared" si="0"/>
        <v>435.01545800588701</v>
      </c>
      <c r="E35" s="1">
        <f t="shared" si="3"/>
        <v>0</v>
      </c>
      <c r="F35" s="1">
        <f t="shared" si="4"/>
        <v>435.01545800588701</v>
      </c>
      <c r="G35" s="2">
        <f t="shared" si="1"/>
        <v>6.7183901209798058E-2</v>
      </c>
      <c r="H35" s="2">
        <f t="shared" si="5"/>
        <v>-0.68011399552731322</v>
      </c>
      <c r="I35" s="1">
        <f t="shared" si="2"/>
        <v>-4403.7350605263728</v>
      </c>
      <c r="J35" s="67"/>
      <c r="L35" s="224"/>
    </row>
    <row r="36" spans="1:15">
      <c r="B36" s="5" t="s">
        <v>47</v>
      </c>
      <c r="C36" s="1">
        <v>1469433.5</v>
      </c>
      <c r="D36" s="1">
        <f t="shared" si="0"/>
        <v>2356.735010444876</v>
      </c>
      <c r="E36" s="1">
        <f t="shared" si="3"/>
        <v>0</v>
      </c>
      <c r="F36" s="1">
        <f t="shared" si="4"/>
        <v>2356.735010444876</v>
      </c>
      <c r="G36" s="2">
        <f t="shared" si="1"/>
        <v>1.6038391736984872</v>
      </c>
      <c r="H36" s="2">
        <f t="shared" si="5"/>
        <v>0.85654127696137594</v>
      </c>
      <c r="I36" s="1">
        <f t="shared" si="2"/>
        <v>1258.6304464998241</v>
      </c>
      <c r="J36" s="67"/>
      <c r="L36" s="224"/>
    </row>
    <row r="37" spans="1:15">
      <c r="B37" s="5" t="s">
        <v>48</v>
      </c>
      <c r="C37" s="1">
        <v>642633.5</v>
      </c>
      <c r="D37" s="1">
        <f t="shared" si="0"/>
        <v>176.76912890550955</v>
      </c>
      <c r="E37" s="1">
        <f t="shared" si="3"/>
        <v>303.46953401729888</v>
      </c>
      <c r="F37" s="1">
        <f t="shared" si="4"/>
        <v>480.23866292280843</v>
      </c>
      <c r="G37" s="2">
        <f t="shared" si="1"/>
        <v>0.74729789673711133</v>
      </c>
      <c r="H37" s="2">
        <f t="shared" si="5"/>
        <v>0</v>
      </c>
      <c r="I37" s="1">
        <f t="shared" si="2"/>
        <v>0</v>
      </c>
      <c r="J37" s="67"/>
      <c r="L37" s="224"/>
    </row>
    <row r="38" spans="1:15">
      <c r="B38" s="5" t="s">
        <v>49</v>
      </c>
      <c r="C38" s="1">
        <v>2190333.5</v>
      </c>
      <c r="D38" s="1">
        <f t="shared" si="0"/>
        <v>113.01647849478273</v>
      </c>
      <c r="E38" s="1">
        <f t="shared" si="3"/>
        <v>1523.8151392080529</v>
      </c>
      <c r="F38" s="1">
        <f t="shared" si="4"/>
        <v>1636.8316177028355</v>
      </c>
      <c r="G38" s="2">
        <f t="shared" si="1"/>
        <v>0.74729789673711122</v>
      </c>
      <c r="H38" s="2">
        <f t="shared" si="5"/>
        <v>0</v>
      </c>
      <c r="I38" s="1">
        <f t="shared" si="2"/>
        <v>0</v>
      </c>
      <c r="J38" s="67"/>
      <c r="L38" s="224"/>
    </row>
    <row r="39" spans="1:15">
      <c r="B39" s="5" t="s">
        <v>50</v>
      </c>
      <c r="C39" s="1">
        <v>320514.5</v>
      </c>
      <c r="D39" s="1">
        <f t="shared" si="0"/>
        <v>513.03734705525426</v>
      </c>
      <c r="E39" s="1">
        <f t="shared" si="3"/>
        <v>0</v>
      </c>
      <c r="F39" s="1">
        <f t="shared" si="4"/>
        <v>513.03734705525426</v>
      </c>
      <c r="G39" s="2">
        <f t="shared" si="1"/>
        <v>1.6006681353113643</v>
      </c>
      <c r="H39" s="2">
        <f t="shared" si="5"/>
        <v>0.85337023857425309</v>
      </c>
      <c r="I39" s="1">
        <f t="shared" si="2"/>
        <v>273.51753533150747</v>
      </c>
      <c r="J39" s="67"/>
      <c r="L39" s="224"/>
    </row>
    <row r="40" spans="1:15">
      <c r="B40" s="5" t="s">
        <v>51</v>
      </c>
      <c r="C40" s="1">
        <v>168665.5</v>
      </c>
      <c r="D40" s="1">
        <f t="shared" si="0"/>
        <v>0</v>
      </c>
      <c r="E40" s="1">
        <f t="shared" si="3"/>
        <v>0</v>
      </c>
      <c r="F40" s="1">
        <f t="shared" si="4"/>
        <v>0</v>
      </c>
      <c r="G40" s="2">
        <f t="shared" si="1"/>
        <v>0</v>
      </c>
      <c r="H40" s="2">
        <f t="shared" si="5"/>
        <v>-0.74729789673711122</v>
      </c>
      <c r="I40" s="1">
        <f t="shared" si="2"/>
        <v>-126.04337340211323</v>
      </c>
      <c r="J40" s="67"/>
      <c r="L40" s="224"/>
    </row>
    <row r="41" spans="1:15" ht="13.5" thickBot="1">
      <c r="A41" s="7"/>
      <c r="B41" s="92" t="s">
        <v>52</v>
      </c>
      <c r="C41" s="93">
        <v>46950562</v>
      </c>
      <c r="D41" s="94">
        <f>SUM(D23:D40)</f>
        <v>33258.771559999994</v>
      </c>
      <c r="E41" s="94">
        <f>SUM(E23:E40)</f>
        <v>1827.2846732253518</v>
      </c>
      <c r="F41" s="94">
        <f>SUM(F23:F40)</f>
        <v>35086.056233225339</v>
      </c>
      <c r="G41" s="95">
        <f t="shared" si="1"/>
        <v>0.74729789673711122</v>
      </c>
      <c r="H41" s="96">
        <f t="shared" si="5"/>
        <v>0</v>
      </c>
      <c r="I41" s="93">
        <f t="shared" si="2"/>
        <v>0</v>
      </c>
      <c r="L41" s="224"/>
    </row>
    <row r="42" spans="1:15" ht="13.5" thickTop="1"/>
    <row r="45" spans="1:15">
      <c r="B45" s="87" t="s">
        <v>165</v>
      </c>
    </row>
    <row r="46" spans="1:15">
      <c r="B46" s="9"/>
    </row>
    <row r="47" spans="1:15">
      <c r="D47" s="10"/>
      <c r="E47" s="10"/>
      <c r="F47" s="10"/>
      <c r="G47" s="10"/>
      <c r="H47" s="10"/>
      <c r="I47" s="10"/>
    </row>
    <row r="48" spans="1:15" ht="51.75" thickBot="1">
      <c r="B48" s="174" t="s">
        <v>205</v>
      </c>
      <c r="C48" s="174" t="s">
        <v>216</v>
      </c>
      <c r="D48" s="174" t="s">
        <v>217</v>
      </c>
      <c r="E48" s="174" t="s">
        <v>218</v>
      </c>
      <c r="F48" s="174" t="s">
        <v>208</v>
      </c>
      <c r="G48" s="191" t="s">
        <v>102</v>
      </c>
      <c r="H48" s="191" t="s">
        <v>103</v>
      </c>
      <c r="I48" s="191" t="s">
        <v>104</v>
      </c>
      <c r="J48" s="191" t="s">
        <v>105</v>
      </c>
      <c r="K48" s="191" t="s">
        <v>106</v>
      </c>
      <c r="L48" s="191" t="s">
        <v>107</v>
      </c>
      <c r="M48" s="191" t="s">
        <v>219</v>
      </c>
      <c r="N48" s="179" t="s">
        <v>117</v>
      </c>
      <c r="O48" s="174" t="s">
        <v>206</v>
      </c>
    </row>
    <row r="49" spans="1:14">
      <c r="A49" s="175"/>
      <c r="B49" s="5" t="s">
        <v>34</v>
      </c>
      <c r="C49" s="23">
        <v>0</v>
      </c>
      <c r="D49" s="178">
        <v>0</v>
      </c>
      <c r="E49" s="178">
        <v>0</v>
      </c>
      <c r="F49" s="185">
        <v>0</v>
      </c>
      <c r="G49" s="187">
        <v>0</v>
      </c>
      <c r="H49" s="187">
        <v>62.979289999999999</v>
      </c>
      <c r="I49" s="187">
        <v>456.06200000000001</v>
      </c>
      <c r="J49" s="187">
        <v>0</v>
      </c>
      <c r="K49" s="187">
        <v>2726.3649999999998</v>
      </c>
      <c r="L49" s="187">
        <v>106.49905</v>
      </c>
      <c r="M49" s="185">
        <v>0</v>
      </c>
      <c r="N49" s="23">
        <f>SUM(C49:M49)</f>
        <v>3351.9053399999998</v>
      </c>
    </row>
    <row r="50" spans="1:14">
      <c r="A50" s="175"/>
      <c r="B50" s="5" t="s">
        <v>35</v>
      </c>
      <c r="C50" s="23">
        <v>0</v>
      </c>
      <c r="D50" s="178">
        <v>0</v>
      </c>
      <c r="E50" s="178">
        <v>0</v>
      </c>
      <c r="F50" s="185">
        <v>0</v>
      </c>
      <c r="G50" s="187">
        <v>0</v>
      </c>
      <c r="H50" s="187">
        <v>46.311949999999996</v>
      </c>
      <c r="I50" s="187">
        <v>331.536</v>
      </c>
      <c r="J50" s="187">
        <v>0</v>
      </c>
      <c r="K50" s="187">
        <v>2298.9029999999998</v>
      </c>
      <c r="L50" s="187">
        <v>162.9239</v>
      </c>
      <c r="M50" s="185">
        <v>0</v>
      </c>
      <c r="N50" s="23">
        <f t="shared" ref="N50:N71" si="6">SUM(C50:M50)</f>
        <v>2839.6748499999994</v>
      </c>
    </row>
    <row r="51" spans="1:14">
      <c r="A51" s="175"/>
      <c r="B51" s="5" t="s">
        <v>36</v>
      </c>
      <c r="C51" s="23">
        <v>0</v>
      </c>
      <c r="D51" s="178">
        <v>0</v>
      </c>
      <c r="E51" s="178">
        <v>0</v>
      </c>
      <c r="F51" s="185">
        <v>0</v>
      </c>
      <c r="G51" s="187">
        <v>0</v>
      </c>
      <c r="H51" s="187">
        <v>0</v>
      </c>
      <c r="I51" s="187">
        <v>224.767</v>
      </c>
      <c r="J51" s="187">
        <v>0</v>
      </c>
      <c r="K51" s="187">
        <v>297.363</v>
      </c>
      <c r="L51" s="187">
        <v>10.797840000000001</v>
      </c>
      <c r="M51" s="185">
        <v>0</v>
      </c>
      <c r="N51" s="23">
        <f t="shared" si="6"/>
        <v>532.92783999999995</v>
      </c>
    </row>
    <row r="52" spans="1:14">
      <c r="A52" s="175"/>
      <c r="B52" s="5" t="s">
        <v>37</v>
      </c>
      <c r="C52" s="23">
        <v>0</v>
      </c>
      <c r="D52" s="178">
        <v>0</v>
      </c>
      <c r="E52" s="178">
        <v>0</v>
      </c>
      <c r="F52" s="185">
        <v>0</v>
      </c>
      <c r="G52" s="187">
        <v>0</v>
      </c>
      <c r="H52" s="187">
        <v>0</v>
      </c>
      <c r="I52" s="187">
        <v>229.59800000000001</v>
      </c>
      <c r="J52" s="187">
        <v>0</v>
      </c>
      <c r="K52" s="187">
        <v>496.70100000000002</v>
      </c>
      <c r="L52" s="187">
        <v>0</v>
      </c>
      <c r="M52" s="185">
        <v>0</v>
      </c>
      <c r="N52" s="23">
        <f t="shared" si="6"/>
        <v>726.29899999999998</v>
      </c>
    </row>
    <row r="53" spans="1:14">
      <c r="A53" s="175"/>
      <c r="B53" s="5" t="s">
        <v>38</v>
      </c>
      <c r="C53" s="23">
        <v>0</v>
      </c>
      <c r="D53" s="178">
        <v>0</v>
      </c>
      <c r="E53" s="178">
        <v>0</v>
      </c>
      <c r="F53" s="185">
        <v>0</v>
      </c>
      <c r="G53" s="187">
        <v>0</v>
      </c>
      <c r="H53" s="187">
        <v>0</v>
      </c>
      <c r="I53" s="187">
        <v>161.46100000000001</v>
      </c>
      <c r="J53" s="187">
        <v>0</v>
      </c>
      <c r="K53" s="187">
        <v>21.492000000000001</v>
      </c>
      <c r="L53" s="187">
        <v>0</v>
      </c>
      <c r="M53" s="185">
        <v>0</v>
      </c>
      <c r="N53" s="23">
        <f t="shared" si="6"/>
        <v>182.953</v>
      </c>
    </row>
    <row r="54" spans="1:14">
      <c r="A54" s="175"/>
      <c r="B54" s="5" t="s">
        <v>39</v>
      </c>
      <c r="C54" s="23">
        <v>0</v>
      </c>
      <c r="D54" s="178">
        <v>0</v>
      </c>
      <c r="E54" s="178">
        <v>0</v>
      </c>
      <c r="F54" s="185">
        <v>0</v>
      </c>
      <c r="G54" s="187">
        <v>0</v>
      </c>
      <c r="H54" s="187">
        <v>0</v>
      </c>
      <c r="I54" s="187">
        <v>173.285</v>
      </c>
      <c r="J54" s="187">
        <v>0</v>
      </c>
      <c r="K54" s="187">
        <v>475.74299999999999</v>
      </c>
      <c r="L54" s="187">
        <v>0</v>
      </c>
      <c r="M54" s="185">
        <v>0</v>
      </c>
      <c r="N54" s="23">
        <f t="shared" si="6"/>
        <v>649.02800000000002</v>
      </c>
    </row>
    <row r="55" spans="1:14">
      <c r="A55" s="175"/>
      <c r="B55" s="5" t="s">
        <v>40</v>
      </c>
      <c r="C55" s="23">
        <v>0</v>
      </c>
      <c r="D55" s="178">
        <v>0</v>
      </c>
      <c r="E55" s="178">
        <v>0</v>
      </c>
      <c r="F55" s="185">
        <v>0</v>
      </c>
      <c r="G55" s="187">
        <v>0</v>
      </c>
      <c r="H55" s="187">
        <v>101.06847999999999</v>
      </c>
      <c r="I55" s="187">
        <v>532.76599999999996</v>
      </c>
      <c r="J55" s="187">
        <v>0</v>
      </c>
      <c r="K55" s="187">
        <v>1368.35</v>
      </c>
      <c r="L55" s="187">
        <v>104.39757</v>
      </c>
      <c r="M55" s="185">
        <v>0</v>
      </c>
      <c r="N55" s="23">
        <f t="shared" si="6"/>
        <v>2106.58205</v>
      </c>
    </row>
    <row r="56" spans="1:14">
      <c r="A56" s="175"/>
      <c r="B56" s="5" t="s">
        <v>41</v>
      </c>
      <c r="C56" s="23">
        <v>0</v>
      </c>
      <c r="D56" s="178">
        <v>0</v>
      </c>
      <c r="E56" s="178">
        <v>0</v>
      </c>
      <c r="F56" s="185">
        <v>0</v>
      </c>
      <c r="G56" s="187">
        <v>0</v>
      </c>
      <c r="H56" s="187">
        <v>0</v>
      </c>
      <c r="I56" s="187">
        <v>230.779</v>
      </c>
      <c r="J56" s="187">
        <v>0</v>
      </c>
      <c r="K56" s="187">
        <v>1666.2449999999999</v>
      </c>
      <c r="L56" s="187">
        <v>25.469380000000001</v>
      </c>
      <c r="M56" s="185">
        <v>0</v>
      </c>
      <c r="N56" s="23">
        <f t="shared" si="6"/>
        <v>1922.4933799999999</v>
      </c>
    </row>
    <row r="57" spans="1:14">
      <c r="A57" s="175"/>
      <c r="B57" s="5" t="s">
        <v>42</v>
      </c>
      <c r="C57" s="23">
        <v>0</v>
      </c>
      <c r="D57" s="178">
        <v>0</v>
      </c>
      <c r="E57" s="178">
        <v>0</v>
      </c>
      <c r="F57" s="185">
        <v>0</v>
      </c>
      <c r="G57" s="187">
        <v>0</v>
      </c>
      <c r="H57" s="187">
        <v>36.7746</v>
      </c>
      <c r="I57" s="187">
        <v>454.02100000000002</v>
      </c>
      <c r="J57" s="187">
        <v>29.786999999999999</v>
      </c>
      <c r="K57" s="187">
        <v>1426.934</v>
      </c>
      <c r="L57" s="187">
        <v>90.288339999999991</v>
      </c>
      <c r="M57" s="185">
        <v>0</v>
      </c>
      <c r="N57" s="23">
        <f t="shared" si="6"/>
        <v>2037.80494</v>
      </c>
    </row>
    <row r="58" spans="1:14">
      <c r="A58" s="175"/>
      <c r="B58" s="5" t="s">
        <v>43</v>
      </c>
      <c r="C58" s="23">
        <v>0</v>
      </c>
      <c r="D58" s="178">
        <v>0</v>
      </c>
      <c r="E58" s="178">
        <v>0</v>
      </c>
      <c r="F58" s="185">
        <v>0</v>
      </c>
      <c r="G58" s="187">
        <v>0</v>
      </c>
      <c r="H58" s="187">
        <v>10</v>
      </c>
      <c r="I58" s="187">
        <v>177.65600000000001</v>
      </c>
      <c r="J58" s="187">
        <v>0</v>
      </c>
      <c r="K58" s="187">
        <v>1384.896</v>
      </c>
      <c r="L58" s="187">
        <v>0</v>
      </c>
      <c r="M58" s="185">
        <v>0</v>
      </c>
      <c r="N58" s="23">
        <f t="shared" si="6"/>
        <v>1572.5519999999999</v>
      </c>
    </row>
    <row r="59" spans="1:14">
      <c r="A59" s="175"/>
      <c r="B59" s="5" t="s">
        <v>44</v>
      </c>
      <c r="C59" s="23">
        <v>0</v>
      </c>
      <c r="D59" s="178">
        <v>0</v>
      </c>
      <c r="E59" s="178">
        <v>0</v>
      </c>
      <c r="F59" s="185">
        <v>0</v>
      </c>
      <c r="G59" s="187">
        <v>0</v>
      </c>
      <c r="H59" s="187">
        <v>0</v>
      </c>
      <c r="I59" s="187">
        <v>98.742000000000004</v>
      </c>
      <c r="J59" s="187">
        <v>0</v>
      </c>
      <c r="K59" s="187">
        <v>1221.6679999999999</v>
      </c>
      <c r="L59" s="187">
        <v>48.26661</v>
      </c>
      <c r="M59" s="185">
        <v>0</v>
      </c>
      <c r="N59" s="23">
        <f t="shared" si="6"/>
        <v>1368.6766099999998</v>
      </c>
    </row>
    <row r="60" spans="1:14">
      <c r="A60" s="175"/>
      <c r="B60" s="5" t="s">
        <v>45</v>
      </c>
      <c r="C60" s="23">
        <v>0</v>
      </c>
      <c r="D60" s="178">
        <v>0</v>
      </c>
      <c r="E60" s="178">
        <v>0</v>
      </c>
      <c r="F60" s="186">
        <v>0</v>
      </c>
      <c r="G60" s="187">
        <v>0</v>
      </c>
      <c r="H60" s="187">
        <v>17.995000000000001</v>
      </c>
      <c r="I60" s="187">
        <v>663.62</v>
      </c>
      <c r="J60" s="187">
        <v>19.268999999999998</v>
      </c>
      <c r="K60" s="187">
        <v>388.96300000000002</v>
      </c>
      <c r="L60" s="187">
        <v>0</v>
      </c>
      <c r="M60" s="185">
        <v>0</v>
      </c>
      <c r="N60" s="23">
        <f t="shared" si="6"/>
        <v>1089.847</v>
      </c>
    </row>
    <row r="61" spans="1:14">
      <c r="A61" s="175"/>
      <c r="B61" s="5" t="s">
        <v>46</v>
      </c>
      <c r="C61" s="23">
        <v>0</v>
      </c>
      <c r="D61" s="178">
        <v>0</v>
      </c>
      <c r="E61" s="178">
        <v>0</v>
      </c>
      <c r="F61" s="186">
        <v>0</v>
      </c>
      <c r="G61" s="186">
        <v>0</v>
      </c>
      <c r="H61" s="193">
        <v>49.354994806706294</v>
      </c>
      <c r="I61" s="187">
        <v>49.8</v>
      </c>
      <c r="J61" s="187">
        <v>0</v>
      </c>
      <c r="K61" s="187">
        <v>244.69399999999999</v>
      </c>
      <c r="L61" s="187">
        <v>0</v>
      </c>
      <c r="M61" s="186">
        <v>0</v>
      </c>
      <c r="N61" s="23">
        <f t="shared" si="6"/>
        <v>343.84899480670629</v>
      </c>
    </row>
    <row r="62" spans="1:14">
      <c r="A62" s="175"/>
      <c r="B62" s="5" t="s">
        <v>47</v>
      </c>
      <c r="C62" s="23">
        <v>0</v>
      </c>
      <c r="D62" s="178">
        <v>0</v>
      </c>
      <c r="E62" s="178">
        <v>0</v>
      </c>
      <c r="F62" s="185">
        <v>0</v>
      </c>
      <c r="G62" s="187">
        <v>0</v>
      </c>
      <c r="H62" s="187">
        <v>3</v>
      </c>
      <c r="I62" s="187">
        <v>160.27699999999999</v>
      </c>
      <c r="J62" s="187">
        <v>50.944000000000003</v>
      </c>
      <c r="K62" s="187">
        <v>1287.4860000000001</v>
      </c>
      <c r="L62" s="187">
        <v>20.018159999999998</v>
      </c>
      <c r="M62" s="185">
        <v>0</v>
      </c>
      <c r="N62" s="23">
        <f t="shared" si="6"/>
        <v>1521.7251600000002</v>
      </c>
    </row>
    <row r="63" spans="1:14">
      <c r="A63" s="175"/>
      <c r="B63" s="5" t="s">
        <v>48</v>
      </c>
      <c r="C63" s="23">
        <v>0</v>
      </c>
      <c r="D63" s="178">
        <v>0</v>
      </c>
      <c r="E63" s="178">
        <v>0</v>
      </c>
      <c r="F63" s="185">
        <v>0</v>
      </c>
      <c r="G63" s="187">
        <v>0</v>
      </c>
      <c r="H63" s="187">
        <v>0</v>
      </c>
      <c r="I63" s="187">
        <v>27.341999999999999</v>
      </c>
      <c r="J63" s="187">
        <v>0</v>
      </c>
      <c r="K63" s="187">
        <v>0</v>
      </c>
      <c r="L63" s="187">
        <v>16.151109999999999</v>
      </c>
      <c r="M63" s="185">
        <v>0</v>
      </c>
      <c r="N63" s="23">
        <f t="shared" si="6"/>
        <v>43.493110000000001</v>
      </c>
    </row>
    <row r="64" spans="1:14">
      <c r="A64" s="175"/>
      <c r="B64" s="5" t="s">
        <v>49</v>
      </c>
      <c r="C64" s="23">
        <v>0</v>
      </c>
      <c r="D64" s="178">
        <v>0</v>
      </c>
      <c r="E64" s="178">
        <v>0</v>
      </c>
      <c r="F64" s="185">
        <v>0</v>
      </c>
      <c r="G64" s="187">
        <v>0</v>
      </c>
      <c r="H64" s="187">
        <v>30.391569999999998</v>
      </c>
      <c r="I64" s="187">
        <v>8.9179999999999993</v>
      </c>
      <c r="J64" s="187">
        <v>0</v>
      </c>
      <c r="K64" s="187">
        <v>0</v>
      </c>
      <c r="L64" s="187">
        <v>0</v>
      </c>
      <c r="M64" s="185">
        <v>0</v>
      </c>
      <c r="N64" s="23">
        <f t="shared" si="6"/>
        <v>39.309569999999994</v>
      </c>
    </row>
    <row r="65" spans="1:29">
      <c r="A65" s="175"/>
      <c r="B65" s="5" t="s">
        <v>50</v>
      </c>
      <c r="C65" s="23">
        <v>0</v>
      </c>
      <c r="D65" s="178">
        <v>0</v>
      </c>
      <c r="E65" s="178">
        <v>0</v>
      </c>
      <c r="F65" s="185">
        <v>0</v>
      </c>
      <c r="G65" s="187">
        <v>0</v>
      </c>
      <c r="H65" s="187">
        <v>0</v>
      </c>
      <c r="I65" s="187">
        <v>21.37</v>
      </c>
      <c r="J65" s="187">
        <v>0</v>
      </c>
      <c r="K65" s="187">
        <v>262.65899999999999</v>
      </c>
      <c r="L65" s="187">
        <v>0</v>
      </c>
      <c r="M65" s="185">
        <v>0</v>
      </c>
      <c r="N65" s="23">
        <f t="shared" si="6"/>
        <v>284.029</v>
      </c>
    </row>
    <row r="66" spans="1:29">
      <c r="A66" s="175"/>
      <c r="B66" s="5" t="s">
        <v>51</v>
      </c>
      <c r="C66" s="23">
        <v>0</v>
      </c>
      <c r="D66" s="178">
        <v>0</v>
      </c>
      <c r="E66" s="178">
        <v>0</v>
      </c>
      <c r="F66" s="185">
        <v>0</v>
      </c>
      <c r="G66" s="187">
        <v>0</v>
      </c>
      <c r="H66" s="187">
        <v>0</v>
      </c>
      <c r="I66" s="187">
        <v>0</v>
      </c>
      <c r="J66" s="187">
        <v>0</v>
      </c>
      <c r="K66" s="187">
        <v>0</v>
      </c>
      <c r="L66" s="187">
        <v>0</v>
      </c>
      <c r="M66" s="185">
        <v>0</v>
      </c>
      <c r="N66" s="23">
        <f t="shared" si="6"/>
        <v>0</v>
      </c>
    </row>
    <row r="67" spans="1:29" ht="13.5">
      <c r="A67" s="176"/>
      <c r="B67" s="73" t="s">
        <v>121</v>
      </c>
      <c r="C67" s="177">
        <f>SUM(C49:C66)</f>
        <v>0</v>
      </c>
      <c r="D67" s="181">
        <f t="shared" ref="D67:N67" si="7">SUM(D49:D66)</f>
        <v>0</v>
      </c>
      <c r="E67" s="181">
        <f t="shared" si="7"/>
        <v>0</v>
      </c>
      <c r="F67" s="189">
        <f t="shared" si="7"/>
        <v>0</v>
      </c>
      <c r="G67" s="190">
        <v>0</v>
      </c>
      <c r="H67" s="190">
        <f t="shared" si="7"/>
        <v>357.87588480670632</v>
      </c>
      <c r="I67" s="190">
        <f t="shared" si="7"/>
        <v>4002.0000000000005</v>
      </c>
      <c r="J67" s="190">
        <f t="shared" si="7"/>
        <v>100</v>
      </c>
      <c r="K67" s="190">
        <f t="shared" si="7"/>
        <v>15568.462</v>
      </c>
      <c r="L67" s="190">
        <f t="shared" si="7"/>
        <v>584.81196</v>
      </c>
      <c r="M67" s="185">
        <v>0</v>
      </c>
      <c r="N67" s="177">
        <f t="shared" si="7"/>
        <v>20613.14984480671</v>
      </c>
      <c r="P67" s="22">
        <f>N67/B6</f>
        <v>0.6197808541310631</v>
      </c>
    </row>
    <row r="68" spans="1:29">
      <c r="A68" s="175"/>
      <c r="B68" s="5" t="s">
        <v>54</v>
      </c>
      <c r="C68" s="23">
        <v>4660.5348800000002</v>
      </c>
      <c r="D68" s="178">
        <v>0</v>
      </c>
      <c r="E68" s="178">
        <v>0</v>
      </c>
      <c r="F68" s="185">
        <v>0</v>
      </c>
      <c r="G68" s="187">
        <v>0</v>
      </c>
      <c r="H68" s="187">
        <v>0</v>
      </c>
      <c r="I68" s="187">
        <v>0</v>
      </c>
      <c r="J68" s="187">
        <v>0</v>
      </c>
      <c r="K68" s="187">
        <v>0</v>
      </c>
      <c r="L68" s="187">
        <v>0</v>
      </c>
      <c r="M68" s="185">
        <v>0</v>
      </c>
      <c r="N68" s="23">
        <f t="shared" si="6"/>
        <v>4660.5348800000002</v>
      </c>
    </row>
    <row r="69" spans="1:29">
      <c r="A69" s="175"/>
      <c r="B69" s="5" t="s">
        <v>101</v>
      </c>
      <c r="C69" s="23">
        <v>0</v>
      </c>
      <c r="D69" s="178">
        <v>0</v>
      </c>
      <c r="E69" s="178">
        <v>0</v>
      </c>
      <c r="F69" s="186">
        <v>932.2</v>
      </c>
      <c r="G69" s="186">
        <v>34.945160000000001</v>
      </c>
      <c r="H69" s="193">
        <v>1234.4554151932937</v>
      </c>
      <c r="I69" s="187">
        <v>0</v>
      </c>
      <c r="J69" s="187">
        <v>0</v>
      </c>
      <c r="K69" s="187">
        <v>0</v>
      </c>
      <c r="L69" s="187">
        <v>0</v>
      </c>
      <c r="M69" s="186">
        <v>3841.7</v>
      </c>
      <c r="N69" s="23">
        <f t="shared" si="6"/>
        <v>6043.3005751932933</v>
      </c>
    </row>
    <row r="70" spans="1:29">
      <c r="A70" s="175"/>
      <c r="B70" s="5" t="s">
        <v>55</v>
      </c>
      <c r="C70" s="23">
        <v>0</v>
      </c>
      <c r="D70" s="178">
        <v>0</v>
      </c>
      <c r="E70" s="178">
        <v>0</v>
      </c>
      <c r="F70" s="185">
        <v>0</v>
      </c>
      <c r="G70" s="187">
        <v>0</v>
      </c>
      <c r="H70" s="187">
        <v>1.65</v>
      </c>
      <c r="I70" s="187">
        <v>0</v>
      </c>
      <c r="J70" s="187">
        <v>0</v>
      </c>
      <c r="K70" s="187">
        <v>0</v>
      </c>
      <c r="L70" s="187">
        <v>0</v>
      </c>
      <c r="M70" s="185">
        <v>0</v>
      </c>
      <c r="N70" s="23">
        <f t="shared" si="6"/>
        <v>1.65</v>
      </c>
    </row>
    <row r="71" spans="1:29">
      <c r="A71" s="175"/>
      <c r="B71" s="5" t="s">
        <v>56</v>
      </c>
      <c r="C71" s="23">
        <v>0</v>
      </c>
      <c r="D71" s="178">
        <v>0</v>
      </c>
      <c r="E71" s="178">
        <v>0</v>
      </c>
      <c r="F71" s="185">
        <v>0</v>
      </c>
      <c r="G71" s="187">
        <v>0</v>
      </c>
      <c r="H71" s="187">
        <v>1940.13626</v>
      </c>
      <c r="I71" s="187">
        <v>0</v>
      </c>
      <c r="J71" s="187">
        <v>0</v>
      </c>
      <c r="K71" s="187">
        <v>0</v>
      </c>
      <c r="L71" s="187">
        <v>0</v>
      </c>
      <c r="M71" s="185">
        <v>0</v>
      </c>
      <c r="N71" s="23">
        <f t="shared" si="6"/>
        <v>1940.13626</v>
      </c>
    </row>
    <row r="72" spans="1:29" ht="13.5">
      <c r="B72" s="7" t="s">
        <v>122</v>
      </c>
      <c r="C72" s="177">
        <f>SUM(C68:C71)</f>
        <v>4660.5348800000002</v>
      </c>
      <c r="D72" s="177">
        <f t="shared" ref="D72:N72" si="8">SUM(D68:D71)</f>
        <v>0</v>
      </c>
      <c r="E72" s="177">
        <f t="shared" si="8"/>
        <v>0</v>
      </c>
      <c r="F72" s="189">
        <f t="shared" si="8"/>
        <v>932.2</v>
      </c>
      <c r="G72" s="190">
        <v>34.945160000000001</v>
      </c>
      <c r="H72" s="190">
        <f t="shared" si="8"/>
        <v>3176.2416751932938</v>
      </c>
      <c r="I72" s="190">
        <f t="shared" si="8"/>
        <v>0</v>
      </c>
      <c r="J72" s="190">
        <f t="shared" si="8"/>
        <v>0</v>
      </c>
      <c r="K72" s="190">
        <f t="shared" si="8"/>
        <v>0</v>
      </c>
      <c r="L72" s="190">
        <f t="shared" si="8"/>
        <v>0</v>
      </c>
      <c r="M72" s="185">
        <v>3841.7</v>
      </c>
      <c r="N72" s="177">
        <f t="shared" si="8"/>
        <v>12645.621715193292</v>
      </c>
    </row>
    <row r="73" spans="1:29" ht="14.25" thickBot="1">
      <c r="B73" s="182" t="s">
        <v>117</v>
      </c>
      <c r="C73" s="183">
        <f>C67+C72</f>
        <v>4660.5348800000002</v>
      </c>
      <c r="D73" s="183">
        <f t="shared" ref="D73:N73" si="9">D67+D72</f>
        <v>0</v>
      </c>
      <c r="E73" s="183">
        <f t="shared" si="9"/>
        <v>0</v>
      </c>
      <c r="F73" s="183">
        <f t="shared" si="9"/>
        <v>932.2</v>
      </c>
      <c r="G73" s="192">
        <f t="shared" si="9"/>
        <v>34.945160000000001</v>
      </c>
      <c r="H73" s="192">
        <f t="shared" si="9"/>
        <v>3534.1175600000001</v>
      </c>
      <c r="I73" s="192">
        <f t="shared" si="9"/>
        <v>4002.0000000000005</v>
      </c>
      <c r="J73" s="192">
        <f t="shared" si="9"/>
        <v>100</v>
      </c>
      <c r="K73" s="192">
        <f t="shared" si="9"/>
        <v>15568.462</v>
      </c>
      <c r="L73" s="192">
        <f t="shared" si="9"/>
        <v>584.81196</v>
      </c>
      <c r="M73" s="192">
        <f t="shared" si="9"/>
        <v>3841.7</v>
      </c>
      <c r="N73" s="188">
        <f t="shared" si="9"/>
        <v>33258.771560000001</v>
      </c>
    </row>
    <row r="74" spans="1:29">
      <c r="D74" s="10"/>
      <c r="E74" s="10"/>
      <c r="F74" s="10"/>
      <c r="G74" s="187"/>
      <c r="H74" s="187"/>
      <c r="I74" s="187"/>
      <c r="J74" s="187"/>
      <c r="K74" s="187"/>
      <c r="L74" s="187"/>
      <c r="M74" s="187"/>
      <c r="P74" s="21"/>
    </row>
    <row r="75" spans="1:29">
      <c r="B75" s="168" t="s">
        <v>207</v>
      </c>
      <c r="D75" s="10"/>
      <c r="E75" s="10"/>
      <c r="F75" s="10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0"/>
      <c r="R75" s="187"/>
      <c r="S75" s="185"/>
      <c r="T75" s="187"/>
      <c r="U75" s="187"/>
      <c r="V75" s="187"/>
      <c r="W75" s="187"/>
      <c r="X75" s="187"/>
      <c r="Y75" s="187"/>
      <c r="Z75" s="187"/>
      <c r="AA75" s="187"/>
      <c r="AB75" s="10"/>
      <c r="AC75" s="180"/>
    </row>
    <row r="76" spans="1:29">
      <c r="D76" s="10"/>
      <c r="E76" s="10"/>
      <c r="F76" s="10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0"/>
      <c r="R76" s="187"/>
      <c r="S76" s="185"/>
      <c r="T76" s="187"/>
      <c r="U76" s="187"/>
      <c r="V76" s="187"/>
      <c r="W76" s="187"/>
      <c r="X76" s="187"/>
      <c r="Y76" s="187"/>
      <c r="Z76" s="187"/>
      <c r="AA76" s="187"/>
      <c r="AB76" s="10"/>
      <c r="AC76" s="180"/>
    </row>
    <row r="77" spans="1:29">
      <c r="B77" s="19"/>
      <c r="C77" s="5" t="s">
        <v>161</v>
      </c>
      <c r="D77" s="10"/>
      <c r="E77" s="10"/>
      <c r="F77" s="10"/>
      <c r="G77" s="10"/>
      <c r="H77" s="10"/>
      <c r="I77" s="180"/>
    </row>
    <row r="78" spans="1:29">
      <c r="B78" s="13"/>
      <c r="C78" s="5" t="s">
        <v>71</v>
      </c>
      <c r="D78" s="10"/>
      <c r="E78" s="10"/>
      <c r="F78" s="10"/>
      <c r="G78" s="10"/>
      <c r="H78" s="10"/>
      <c r="I78" s="180"/>
    </row>
    <row r="79" spans="1:29">
      <c r="B79" s="184"/>
      <c r="C79" s="5" t="s">
        <v>220</v>
      </c>
      <c r="D79" s="10"/>
      <c r="E79" s="10"/>
      <c r="F79" s="10"/>
      <c r="G79" s="10"/>
      <c r="H79" s="10"/>
      <c r="I79" s="180"/>
    </row>
    <row r="80" spans="1:29">
      <c r="D80" s="10"/>
      <c r="E80" s="10"/>
      <c r="F80" s="10"/>
      <c r="G80" s="10"/>
      <c r="H80" s="10"/>
      <c r="I80" s="180"/>
    </row>
    <row r="81" spans="2:10">
      <c r="D81" s="10"/>
      <c r="E81" s="10"/>
      <c r="F81" s="10"/>
      <c r="G81" s="10"/>
      <c r="H81" s="10"/>
      <c r="I81" s="180"/>
    </row>
    <row r="82" spans="2:10">
      <c r="B82" s="196" t="s">
        <v>224</v>
      </c>
      <c r="C82" s="198"/>
      <c r="D82" s="197">
        <f>N72</f>
        <v>12645.621715193292</v>
      </c>
      <c r="E82" s="10"/>
      <c r="F82" s="10"/>
      <c r="G82" s="10"/>
      <c r="H82" s="10"/>
      <c r="I82" s="180"/>
    </row>
    <row r="83" spans="2:10">
      <c r="D83" s="10"/>
      <c r="E83" s="10"/>
      <c r="F83" s="10"/>
      <c r="G83" s="10"/>
      <c r="H83" s="10"/>
      <c r="I83" s="180"/>
    </row>
    <row r="84" spans="2:10">
      <c r="D84" s="10"/>
      <c r="E84" s="10"/>
      <c r="F84" s="10"/>
      <c r="G84" s="10"/>
      <c r="H84" s="10"/>
      <c r="I84" s="180"/>
    </row>
    <row r="86" spans="2:10">
      <c r="B86" s="87" t="s">
        <v>74</v>
      </c>
    </row>
    <row r="87" spans="2:10" ht="18.75" customHeight="1">
      <c r="B87" s="5" t="s">
        <v>225</v>
      </c>
    </row>
    <row r="89" spans="2:10">
      <c r="C89" s="199" t="s">
        <v>184</v>
      </c>
    </row>
    <row r="90" spans="2:10" s="25" customFormat="1" ht="39" thickBot="1">
      <c r="B90" s="97"/>
      <c r="C90" s="200" t="s">
        <v>234</v>
      </c>
      <c r="D90" s="97" t="s">
        <v>235</v>
      </c>
      <c r="E90" s="97" t="s">
        <v>236</v>
      </c>
      <c r="F90" s="127" t="s">
        <v>237</v>
      </c>
    </row>
    <row r="91" spans="2:10" ht="13.5" thickTop="1">
      <c r="B91" s="5" t="s">
        <v>34</v>
      </c>
      <c r="C91" s="90">
        <v>7679.8664739999995</v>
      </c>
      <c r="D91" s="46">
        <f>+C91</f>
        <v>7679.8664739999995</v>
      </c>
      <c r="E91" s="17">
        <f>D91/D$109</f>
        <v>0.30142061978389983</v>
      </c>
      <c r="F91" s="1">
        <f t="shared" ref="F91:F108" si="10">E91*F$111</f>
        <v>3811.6511349463049</v>
      </c>
      <c r="H91" s="2"/>
      <c r="J91" s="1"/>
    </row>
    <row r="92" spans="2:10">
      <c r="B92" s="5" t="s">
        <v>35</v>
      </c>
      <c r="C92" s="90">
        <v>1611.8929369999998</v>
      </c>
      <c r="D92" s="46">
        <f t="shared" ref="D92:D104" si="11">+C92</f>
        <v>1611.8929369999998</v>
      </c>
      <c r="E92" s="17">
        <f t="shared" ref="E92:E108" si="12">D92/D$109</f>
        <v>6.3263830138283031E-2</v>
      </c>
      <c r="F92" s="1">
        <f t="shared" si="10"/>
        <v>800.01046418297176</v>
      </c>
      <c r="H92" s="2"/>
      <c r="J92" s="1"/>
    </row>
    <row r="93" spans="2:10">
      <c r="B93" s="5" t="s">
        <v>36</v>
      </c>
      <c r="C93" s="90">
        <v>158.942035</v>
      </c>
      <c r="D93" s="46">
        <f t="shared" si="11"/>
        <v>158.942035</v>
      </c>
      <c r="E93" s="17">
        <f t="shared" si="12"/>
        <v>6.238182247257429E-3</v>
      </c>
      <c r="F93" s="1">
        <f t="shared" si="10"/>
        <v>78.885692889251843</v>
      </c>
      <c r="H93" s="2"/>
      <c r="J93" s="1"/>
    </row>
    <row r="94" spans="2:10">
      <c r="B94" s="5" t="s">
        <v>37</v>
      </c>
      <c r="C94" s="90">
        <v>114.89952799999999</v>
      </c>
      <c r="D94" s="46">
        <f t="shared" si="11"/>
        <v>114.89952799999999</v>
      </c>
      <c r="E94" s="17">
        <f t="shared" si="12"/>
        <v>4.5095949336993058E-3</v>
      </c>
      <c r="F94" s="1">
        <f t="shared" si="10"/>
        <v>57.026631620313594</v>
      </c>
      <c r="H94" s="2"/>
      <c r="J94" s="1"/>
    </row>
    <row r="95" spans="2:10">
      <c r="B95" s="5" t="s">
        <v>38</v>
      </c>
      <c r="C95" s="90">
        <v>639.12305400000002</v>
      </c>
      <c r="D95" s="46">
        <f t="shared" si="11"/>
        <v>639.12305400000002</v>
      </c>
      <c r="E95" s="17">
        <f t="shared" si="12"/>
        <v>2.5084403186833183E-2</v>
      </c>
      <c r="F95" s="1">
        <f t="shared" si="10"/>
        <v>317.2078736520815</v>
      </c>
      <c r="H95" s="2"/>
      <c r="J95" s="1"/>
    </row>
    <row r="96" spans="2:10">
      <c r="B96" s="5" t="s">
        <v>39</v>
      </c>
      <c r="C96" s="90">
        <v>80.473607999999999</v>
      </c>
      <c r="D96" s="46">
        <f t="shared" si="11"/>
        <v>80.473607999999999</v>
      </c>
      <c r="E96" s="17">
        <f t="shared" si="12"/>
        <v>3.1584409548949927E-3</v>
      </c>
      <c r="F96" s="1">
        <f t="shared" si="10"/>
        <v>39.940449525375961</v>
      </c>
      <c r="H96" s="2"/>
      <c r="J96" s="1"/>
    </row>
    <row r="97" spans="2:10">
      <c r="B97" s="5" t="s">
        <v>40</v>
      </c>
      <c r="C97" s="90">
        <v>2618.9423580000002</v>
      </c>
      <c r="D97" s="46">
        <f t="shared" si="11"/>
        <v>2618.9423580000002</v>
      </c>
      <c r="E97" s="17">
        <f t="shared" si="12"/>
        <v>0.10278866584453955</v>
      </c>
      <c r="F97" s="1">
        <f t="shared" si="10"/>
        <v>1299.8265848794565</v>
      </c>
      <c r="H97" s="2"/>
      <c r="J97" s="1"/>
    </row>
    <row r="98" spans="2:10">
      <c r="B98" s="5" t="s">
        <v>41</v>
      </c>
      <c r="C98" s="90">
        <v>3257.8696260000002</v>
      </c>
      <c r="D98" s="46">
        <f t="shared" si="11"/>
        <v>3257.8696260000002</v>
      </c>
      <c r="E98" s="17">
        <f t="shared" si="12"/>
        <v>0.12786538479133225</v>
      </c>
      <c r="F98" s="1">
        <f t="shared" si="10"/>
        <v>1616.9372865388173</v>
      </c>
      <c r="H98" s="2"/>
      <c r="J98" s="1"/>
    </row>
    <row r="99" spans="2:10">
      <c r="B99" s="5" t="s">
        <v>42</v>
      </c>
      <c r="C99" s="90">
        <v>1601.078213</v>
      </c>
      <c r="D99" s="46">
        <f t="shared" si="11"/>
        <v>1601.078213</v>
      </c>
      <c r="E99" s="17">
        <f t="shared" si="12"/>
        <v>6.2839372132156526E-2</v>
      </c>
      <c r="F99" s="1">
        <f t="shared" si="10"/>
        <v>794.64292880351081</v>
      </c>
      <c r="H99" s="2"/>
      <c r="J99" s="1"/>
    </row>
    <row r="100" spans="2:10">
      <c r="B100" s="5" t="s">
        <v>43</v>
      </c>
      <c r="C100" s="90">
        <v>2460.3049179999998</v>
      </c>
      <c r="D100" s="46">
        <f t="shared" si="11"/>
        <v>2460.3049179999998</v>
      </c>
      <c r="E100" s="17">
        <f t="shared" si="12"/>
        <v>9.6562438390245489E-2</v>
      </c>
      <c r="F100" s="1">
        <f t="shared" si="10"/>
        <v>1221.0920677797028</v>
      </c>
      <c r="H100" s="2"/>
      <c r="J100" s="1"/>
    </row>
    <row r="101" spans="2:10">
      <c r="B101" s="5" t="s">
        <v>44</v>
      </c>
      <c r="C101" s="90">
        <v>1075.0851790000002</v>
      </c>
      <c r="D101" s="46">
        <f t="shared" si="11"/>
        <v>1075.0851790000002</v>
      </c>
      <c r="E101" s="17">
        <f t="shared" si="12"/>
        <v>4.2195113947845052E-2</v>
      </c>
      <c r="F101" s="1">
        <f t="shared" si="10"/>
        <v>533.58344921392472</v>
      </c>
      <c r="H101" s="2"/>
      <c r="J101" s="1"/>
    </row>
    <row r="102" spans="2:10">
      <c r="B102" s="5" t="s">
        <v>45</v>
      </c>
      <c r="C102" s="90">
        <v>1435.8747149999999</v>
      </c>
      <c r="D102" s="46">
        <f t="shared" si="11"/>
        <v>1435.8747149999999</v>
      </c>
      <c r="E102" s="17">
        <f t="shared" si="12"/>
        <v>5.635543899006213E-2</v>
      </c>
      <c r="F102" s="1">
        <f t="shared" si="10"/>
        <v>712.64956306198042</v>
      </c>
      <c r="H102" s="2"/>
      <c r="J102" s="1"/>
    </row>
    <row r="103" spans="2:10">
      <c r="B103" s="5" t="s">
        <v>46</v>
      </c>
      <c r="C103" s="90">
        <v>183.68582000000001</v>
      </c>
      <c r="D103" s="46">
        <f t="shared" si="11"/>
        <v>183.68582000000001</v>
      </c>
      <c r="E103" s="17">
        <f t="shared" si="12"/>
        <v>7.2093302529876602E-3</v>
      </c>
      <c r="F103" s="1">
        <f t="shared" si="10"/>
        <v>91.166463199180711</v>
      </c>
      <c r="H103" s="2"/>
      <c r="J103" s="1"/>
    </row>
    <row r="104" spans="2:10">
      <c r="B104" s="5" t="s">
        <v>47</v>
      </c>
      <c r="C104" s="90">
        <v>1682.411094</v>
      </c>
      <c r="D104" s="46">
        <f t="shared" si="11"/>
        <v>1682.411094</v>
      </c>
      <c r="E104" s="17">
        <f t="shared" si="12"/>
        <v>6.6031537970303131E-2</v>
      </c>
      <c r="F104" s="1">
        <f t="shared" si="10"/>
        <v>835.00985044487572</v>
      </c>
      <c r="H104" s="2"/>
      <c r="J104" s="1"/>
    </row>
    <row r="105" spans="2:10">
      <c r="B105" s="5" t="s">
        <v>48</v>
      </c>
      <c r="C105" s="90">
        <v>537.05965900000001</v>
      </c>
      <c r="D105" s="106">
        <f>+C105/2</f>
        <v>268.52982950000001</v>
      </c>
      <c r="E105" s="17">
        <f t="shared" si="12"/>
        <v>1.0539301420457869E-2</v>
      </c>
      <c r="F105" s="1">
        <f t="shared" si="10"/>
        <v>133.27601890550955</v>
      </c>
      <c r="H105" s="2"/>
      <c r="J105" s="1"/>
    </row>
    <row r="106" spans="2:10">
      <c r="B106" s="5" t="s">
        <v>49</v>
      </c>
      <c r="C106" s="90">
        <v>297.01522799999998</v>
      </c>
      <c r="D106" s="106">
        <f>C106/2</f>
        <v>148.50761399999999</v>
      </c>
      <c r="E106" s="17">
        <f t="shared" si="12"/>
        <v>5.8286504337091115E-3</v>
      </c>
      <c r="F106" s="1">
        <f t="shared" si="10"/>
        <v>73.706908494782738</v>
      </c>
      <c r="H106" s="2"/>
      <c r="J106" s="1"/>
    </row>
    <row r="107" spans="2:10">
      <c r="B107" s="5" t="s">
        <v>50</v>
      </c>
      <c r="C107" s="90">
        <v>461.41513600000002</v>
      </c>
      <c r="D107" s="46">
        <f>+C107</f>
        <v>461.41513600000002</v>
      </c>
      <c r="E107" s="17">
        <f t="shared" si="12"/>
        <v>1.8109694581493637E-2</v>
      </c>
      <c r="F107" s="1">
        <f t="shared" si="10"/>
        <v>229.00834705525423</v>
      </c>
      <c r="H107" s="2"/>
      <c r="J107" s="1"/>
    </row>
    <row r="108" spans="2:10">
      <c r="B108" s="5" t="s">
        <v>51</v>
      </c>
      <c r="C108" s="90">
        <v>0</v>
      </c>
      <c r="D108" s="46">
        <f>+C108</f>
        <v>0</v>
      </c>
      <c r="E108" s="17">
        <f t="shared" si="12"/>
        <v>0</v>
      </c>
      <c r="F108" s="1">
        <f t="shared" si="10"/>
        <v>0</v>
      </c>
      <c r="H108" s="2"/>
    </row>
    <row r="109" spans="2:10" ht="13.5" thickBot="1">
      <c r="B109" s="92" t="s">
        <v>52</v>
      </c>
      <c r="C109" s="125">
        <f>SUM(C91:C108)</f>
        <v>25895.939581999995</v>
      </c>
      <c r="D109" s="98">
        <f>SUM(D91:D108)</f>
        <v>25478.902138499994</v>
      </c>
      <c r="E109" s="99">
        <f>SUM(E91:E108)</f>
        <v>1</v>
      </c>
      <c r="F109" s="93">
        <f>SUM(F91:F108)</f>
        <v>12645.621715193296</v>
      </c>
    </row>
    <row r="110" spans="2:10" ht="13.5" thickTop="1"/>
    <row r="111" spans="2:10">
      <c r="B111" s="5" t="s">
        <v>65</v>
      </c>
      <c r="F111" s="8">
        <f>+D82</f>
        <v>12645.621715193292</v>
      </c>
    </row>
    <row r="112" spans="2:10">
      <c r="B112" s="5" t="s">
        <v>186</v>
      </c>
    </row>
    <row r="113" spans="2:7" ht="12" customHeight="1">
      <c r="B113" s="5" t="s">
        <v>187</v>
      </c>
    </row>
    <row r="114" spans="2:7" ht="12" customHeight="1"/>
    <row r="117" spans="2:7" ht="19.5" customHeight="1">
      <c r="B117" s="87" t="s">
        <v>6</v>
      </c>
    </row>
    <row r="119" spans="2:7" s="25" customFormat="1" ht="26.25" thickBot="1">
      <c r="B119" s="97"/>
      <c r="C119" s="97" t="s">
        <v>226</v>
      </c>
      <c r="D119" s="127" t="s">
        <v>227</v>
      </c>
      <c r="E119" s="127" t="s">
        <v>228</v>
      </c>
      <c r="F119" s="127" t="s">
        <v>229</v>
      </c>
      <c r="G119" s="127" t="s">
        <v>193</v>
      </c>
    </row>
    <row r="120" spans="2:7" ht="13.5" thickTop="1">
      <c r="B120" s="5" t="s">
        <v>34</v>
      </c>
      <c r="C120" s="1">
        <f t="shared" ref="C120:C137" si="13">C23</f>
        <v>8421302.5</v>
      </c>
      <c r="D120" s="1">
        <f t="shared" ref="D120:D137" si="14">N49+F91</f>
        <v>7163.5564749463047</v>
      </c>
      <c r="E120" s="18">
        <f t="shared" ref="E120:E137" si="15">D120*1000/C120</f>
        <v>0.85064709110571723</v>
      </c>
    </row>
    <row r="121" spans="2:7">
      <c r="B121" s="5" t="s">
        <v>35</v>
      </c>
      <c r="C121" s="1">
        <f t="shared" si="13"/>
        <v>1336267.5</v>
      </c>
      <c r="D121" s="1">
        <f t="shared" si="14"/>
        <v>3639.6853141829711</v>
      </c>
      <c r="E121" s="18">
        <f t="shared" si="15"/>
        <v>2.7237699893045151</v>
      </c>
    </row>
    <row r="122" spans="2:7">
      <c r="B122" s="5" t="s">
        <v>36</v>
      </c>
      <c r="C122" s="1">
        <f t="shared" si="13"/>
        <v>1064960.5</v>
      </c>
      <c r="D122" s="1">
        <f t="shared" si="14"/>
        <v>611.81353288925175</v>
      </c>
      <c r="E122" s="18">
        <f t="shared" si="15"/>
        <v>0.5744941083629409</v>
      </c>
    </row>
    <row r="123" spans="2:7">
      <c r="B123" s="5" t="s">
        <v>37</v>
      </c>
      <c r="C123" s="1">
        <f t="shared" si="13"/>
        <v>1107558</v>
      </c>
      <c r="D123" s="1">
        <f t="shared" si="14"/>
        <v>783.32563162031352</v>
      </c>
      <c r="E123" s="18">
        <f t="shared" si="15"/>
        <v>0.7072547276262855</v>
      </c>
    </row>
    <row r="124" spans="2:7">
      <c r="B124" s="5" t="s">
        <v>38</v>
      </c>
      <c r="C124" s="1">
        <f t="shared" si="13"/>
        <v>2111747</v>
      </c>
      <c r="D124" s="1">
        <f t="shared" si="14"/>
        <v>500.16087365208148</v>
      </c>
      <c r="E124" s="18">
        <f t="shared" si="15"/>
        <v>0.23684696777221961</v>
      </c>
    </row>
    <row r="125" spans="2:7">
      <c r="B125" s="5" t="s">
        <v>39</v>
      </c>
      <c r="C125" s="1">
        <f t="shared" si="13"/>
        <v>590272</v>
      </c>
      <c r="D125" s="1">
        <f t="shared" si="14"/>
        <v>688.96844952537595</v>
      </c>
      <c r="E125" s="18">
        <f t="shared" si="15"/>
        <v>1.1672050334852</v>
      </c>
    </row>
    <row r="126" spans="2:7">
      <c r="B126" s="5" t="s">
        <v>40</v>
      </c>
      <c r="C126" s="1">
        <f t="shared" si="13"/>
        <v>2507332.5</v>
      </c>
      <c r="D126" s="1">
        <f t="shared" si="14"/>
        <v>3406.4086348794563</v>
      </c>
      <c r="E126" s="18">
        <f t="shared" si="15"/>
        <v>1.35857874250003</v>
      </c>
    </row>
    <row r="127" spans="2:7">
      <c r="B127" s="5" t="s">
        <v>41</v>
      </c>
      <c r="C127" s="1">
        <f t="shared" si="13"/>
        <v>2089804.5</v>
      </c>
      <c r="D127" s="1">
        <f t="shared" si="14"/>
        <v>3539.4306665388171</v>
      </c>
      <c r="E127" s="18">
        <f t="shared" si="15"/>
        <v>1.6936659225965001</v>
      </c>
    </row>
    <row r="128" spans="2:7">
      <c r="B128" s="5" t="s">
        <v>42</v>
      </c>
      <c r="C128" s="1">
        <f t="shared" si="13"/>
        <v>7536276.5</v>
      </c>
      <c r="D128" s="1">
        <f t="shared" si="14"/>
        <v>2832.4478688035106</v>
      </c>
      <c r="E128" s="18">
        <f t="shared" si="15"/>
        <v>0.37584181907385039</v>
      </c>
    </row>
    <row r="129" spans="2:7">
      <c r="B129" s="5" t="s">
        <v>43</v>
      </c>
      <c r="C129" s="1">
        <f t="shared" si="13"/>
        <v>5059329.5</v>
      </c>
      <c r="D129" s="1">
        <f t="shared" si="14"/>
        <v>2793.6440677797027</v>
      </c>
      <c r="E129" s="18">
        <f t="shared" si="15"/>
        <v>0.55217673958173763</v>
      </c>
    </row>
    <row r="130" spans="2:7">
      <c r="B130" s="5" t="s">
        <v>44</v>
      </c>
      <c r="C130" s="1">
        <f t="shared" si="13"/>
        <v>1101818</v>
      </c>
      <c r="D130" s="1">
        <f t="shared" si="14"/>
        <v>1902.2600592139245</v>
      </c>
      <c r="E130" s="18">
        <f t="shared" si="15"/>
        <v>1.7264739359984358</v>
      </c>
    </row>
    <row r="131" spans="2:7">
      <c r="B131" s="5" t="s">
        <v>45</v>
      </c>
      <c r="C131" s="1">
        <f t="shared" si="13"/>
        <v>2757317.5</v>
      </c>
      <c r="D131" s="1">
        <f t="shared" si="14"/>
        <v>1802.4965630619804</v>
      </c>
      <c r="E131" s="18">
        <f t="shared" si="15"/>
        <v>0.65371382260547806</v>
      </c>
    </row>
    <row r="132" spans="2:7">
      <c r="B132" s="5" t="s">
        <v>46</v>
      </c>
      <c r="C132" s="1">
        <f t="shared" si="13"/>
        <v>6474995.5</v>
      </c>
      <c r="D132" s="1">
        <f t="shared" si="14"/>
        <v>435.01545800588701</v>
      </c>
      <c r="E132" s="18">
        <f t="shared" si="15"/>
        <v>6.7183901209798058E-2</v>
      </c>
    </row>
    <row r="133" spans="2:7">
      <c r="B133" s="5" t="s">
        <v>47</v>
      </c>
      <c r="C133" s="1">
        <f t="shared" si="13"/>
        <v>1469433.5</v>
      </c>
      <c r="D133" s="1">
        <f t="shared" si="14"/>
        <v>2356.735010444876</v>
      </c>
      <c r="E133" s="18">
        <f t="shared" si="15"/>
        <v>1.6038391736984872</v>
      </c>
    </row>
    <row r="134" spans="2:7">
      <c r="B134" s="5" t="s">
        <v>48</v>
      </c>
      <c r="C134" s="1">
        <f t="shared" si="13"/>
        <v>642633.5</v>
      </c>
      <c r="D134" s="1">
        <f t="shared" si="14"/>
        <v>176.76912890550955</v>
      </c>
      <c r="E134" s="18">
        <f t="shared" si="15"/>
        <v>0.27506989427956924</v>
      </c>
      <c r="F134" s="18">
        <f>E139-E134</f>
        <v>0.4722280024575421</v>
      </c>
      <c r="G134" s="1">
        <f>F134*C134/1000</f>
        <v>303.46953401729888</v>
      </c>
    </row>
    <row r="135" spans="2:7">
      <c r="B135" s="5" t="s">
        <v>49</v>
      </c>
      <c r="C135" s="1">
        <f t="shared" si="13"/>
        <v>2190333.5</v>
      </c>
      <c r="D135" s="1">
        <f t="shared" si="14"/>
        <v>113.01647849478273</v>
      </c>
      <c r="E135" s="18">
        <f t="shared" si="15"/>
        <v>5.1597840463464911E-2</v>
      </c>
      <c r="F135" s="18">
        <f>E139-E135</f>
        <v>0.69570005627364639</v>
      </c>
      <c r="G135" s="1">
        <f>F135*C135/1000</f>
        <v>1523.8151392080529</v>
      </c>
    </row>
    <row r="136" spans="2:7">
      <c r="B136" s="5" t="s">
        <v>50</v>
      </c>
      <c r="C136" s="1">
        <f t="shared" si="13"/>
        <v>320514.5</v>
      </c>
      <c r="D136" s="1">
        <f t="shared" si="14"/>
        <v>513.03734705525426</v>
      </c>
      <c r="E136" s="18">
        <f t="shared" si="15"/>
        <v>1.6006681353113643</v>
      </c>
    </row>
    <row r="137" spans="2:7">
      <c r="B137" s="62" t="s">
        <v>51</v>
      </c>
      <c r="C137" s="63">
        <f t="shared" si="13"/>
        <v>168665.5</v>
      </c>
      <c r="D137" s="1">
        <f t="shared" si="14"/>
        <v>0</v>
      </c>
      <c r="E137" s="100">
        <f t="shared" si="15"/>
        <v>0</v>
      </c>
      <c r="F137" s="62"/>
      <c r="G137" s="62"/>
    </row>
    <row r="138" spans="2:7" ht="13.5" thickBot="1">
      <c r="B138" s="92" t="s">
        <v>52</v>
      </c>
      <c r="C138" s="93">
        <f>SUM(C120:C137)</f>
        <v>46950562</v>
      </c>
      <c r="D138" s="93">
        <f>SUM(D120:D137)</f>
        <v>33258.771559999994</v>
      </c>
      <c r="E138" s="101"/>
      <c r="F138" s="93"/>
      <c r="G138" s="93">
        <f>SUM(G120:G137)</f>
        <v>1827.2846732253518</v>
      </c>
    </row>
    <row r="139" spans="2:7" ht="13.5" thickTop="1">
      <c r="B139" s="5" t="s">
        <v>185</v>
      </c>
      <c r="C139" s="1">
        <f>C138-C134-C135</f>
        <v>44117595</v>
      </c>
      <c r="D139" s="1">
        <f>D138-D134-D135</f>
        <v>32968.985952599702</v>
      </c>
      <c r="E139" s="18">
        <f>D139*1000/C139</f>
        <v>0.74729789673711133</v>
      </c>
    </row>
  </sheetData>
  <hyperlinks>
    <hyperlink ref="B17" r:id="rId1" location="para4"/>
  </hyperlinks>
  <pageMargins left="0.75" right="0.75" top="1" bottom="1" header="0.5" footer="0.5"/>
  <pageSetup paperSize="9" scale="78" orientation="landscape" horizontalDpi="4294967292" verticalDpi="4294967292" r:id="rId2"/>
  <headerFooter alignWithMargins="0"/>
  <rowBreaks count="3" manualBreakCount="3">
    <brk id="42" max="16383" man="1"/>
    <brk id="84" max="16383" man="1"/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K163"/>
  <sheetViews>
    <sheetView zoomScaleNormal="100" workbookViewId="0"/>
  </sheetViews>
  <sheetFormatPr baseColWidth="10" defaultRowHeight="12.75"/>
  <cols>
    <col min="1" max="1" width="5.5" style="5" customWidth="1"/>
    <col min="2" max="2" width="17.5" style="5" customWidth="1"/>
    <col min="3" max="3" width="14.625" style="5" customWidth="1"/>
    <col min="4" max="4" width="11" style="5"/>
    <col min="5" max="5" width="14.25" style="5" customWidth="1"/>
    <col min="6" max="6" width="18.75" style="5" customWidth="1"/>
    <col min="7" max="7" width="15.375" style="5" customWidth="1"/>
    <col min="8" max="8" width="12.625" style="5" customWidth="1"/>
    <col min="9" max="16384" width="11" style="5"/>
  </cols>
  <sheetData>
    <row r="1" spans="2:2" ht="12.75" customHeight="1"/>
    <row r="2" spans="2:2" ht="12.75" customHeight="1">
      <c r="B2" s="7" t="s">
        <v>26</v>
      </c>
    </row>
    <row r="3" spans="2:2" ht="12.75" customHeight="1">
      <c r="B3" s="6" t="s">
        <v>110</v>
      </c>
    </row>
    <row r="4" spans="2:2" ht="12.75" customHeight="1"/>
    <row r="5" spans="2:2" ht="12.75" customHeight="1">
      <c r="B5" s="7" t="s">
        <v>22</v>
      </c>
    </row>
    <row r="6" spans="2:2" ht="12.75" customHeight="1">
      <c r="B6" s="8">
        <f>Resumen!D3</f>
        <v>42085.178079999998</v>
      </c>
    </row>
    <row r="7" spans="2:2" ht="12.75" customHeight="1"/>
    <row r="8" spans="2:2" ht="12.75" customHeight="1">
      <c r="B8" s="7" t="s">
        <v>21</v>
      </c>
    </row>
    <row r="9" spans="2:2" ht="12.75" customHeight="1">
      <c r="B9" s="5" t="s">
        <v>57</v>
      </c>
    </row>
    <row r="10" spans="2:2" ht="12.75" customHeight="1">
      <c r="B10" s="5" t="s">
        <v>232</v>
      </c>
    </row>
    <row r="11" spans="2:2" ht="12.75" customHeight="1">
      <c r="B11" s="5" t="s">
        <v>233</v>
      </c>
    </row>
    <row r="12" spans="2:2" ht="12.75" customHeight="1">
      <c r="B12" s="5" t="s">
        <v>193</v>
      </c>
    </row>
    <row r="13" spans="2:2" ht="12.75" customHeight="1"/>
    <row r="14" spans="2:2" ht="12.75" customHeight="1">
      <c r="B14" s="7" t="s">
        <v>28</v>
      </c>
    </row>
    <row r="15" spans="2:2" ht="12.75" customHeight="1">
      <c r="B15" s="5" t="s">
        <v>109</v>
      </c>
    </row>
    <row r="16" spans="2:2" ht="12.75" customHeight="1">
      <c r="B16" s="5" t="s">
        <v>230</v>
      </c>
    </row>
    <row r="17" spans="1:9" ht="12.75" customHeight="1">
      <c r="B17" s="65" t="s">
        <v>70</v>
      </c>
    </row>
    <row r="18" spans="1:9" ht="12.75" customHeight="1">
      <c r="B18" s="65"/>
    </row>
    <row r="19" spans="1:9">
      <c r="B19" s="9" t="s">
        <v>29</v>
      </c>
    </row>
    <row r="20" spans="1:9">
      <c r="E20" s="167" t="s">
        <v>209</v>
      </c>
      <c r="F20" s="167" t="s">
        <v>204</v>
      </c>
    </row>
    <row r="21" spans="1:9">
      <c r="C21" s="85" t="s">
        <v>78</v>
      </c>
    </row>
    <row r="22" spans="1:9" ht="27" thickBot="1">
      <c r="A22" s="86"/>
      <c r="B22" s="102"/>
      <c r="C22" s="102" t="s">
        <v>203</v>
      </c>
      <c r="D22" s="102" t="s">
        <v>7</v>
      </c>
      <c r="E22" s="102" t="s">
        <v>66</v>
      </c>
      <c r="F22" s="102" t="s">
        <v>30</v>
      </c>
      <c r="G22" s="102" t="s">
        <v>31</v>
      </c>
      <c r="H22" s="102" t="s">
        <v>32</v>
      </c>
      <c r="I22" s="102" t="s">
        <v>33</v>
      </c>
    </row>
    <row r="23" spans="1:9" ht="13.5" thickTop="1">
      <c r="B23" s="5" t="s">
        <v>34</v>
      </c>
      <c r="C23" s="1">
        <v>8421302.5</v>
      </c>
      <c r="D23" s="1">
        <f>D117</f>
        <v>4831.3575222016916</v>
      </c>
      <c r="E23" s="1">
        <f>G117</f>
        <v>0</v>
      </c>
      <c r="F23" s="1">
        <f>D23+E23</f>
        <v>4831.3575222016916</v>
      </c>
      <c r="G23" s="2">
        <f>F23*1000/C23</f>
        <v>0.57370668280847192</v>
      </c>
      <c r="H23" s="2">
        <f>G23-G$41</f>
        <v>-0.37808735618358935</v>
      </c>
      <c r="I23" s="1">
        <f>H23*C23/1000</f>
        <v>-3183.9879978472518</v>
      </c>
    </row>
    <row r="24" spans="1:9">
      <c r="B24" s="5" t="s">
        <v>35</v>
      </c>
      <c r="C24" s="1">
        <v>1336267.5</v>
      </c>
      <c r="D24" s="1">
        <f t="shared" ref="D24:D40" si="0">D118</f>
        <v>4539.6648193650453</v>
      </c>
      <c r="E24" s="1">
        <f t="shared" ref="E24:E40" si="1">G118</f>
        <v>0</v>
      </c>
      <c r="F24" s="1">
        <f t="shared" ref="F24:F40" si="2">D24+E24</f>
        <v>4539.6648193650453</v>
      </c>
      <c r="G24" s="2">
        <f t="shared" ref="G24:G41" si="3">F24*1000/C24</f>
        <v>3.3972724917466337</v>
      </c>
      <c r="H24" s="2">
        <f t="shared" ref="H24:H41" si="4">G24-G$41</f>
        <v>2.4454784527545725</v>
      </c>
      <c r="I24" s="1">
        <f t="shared" ref="I24:I41" si="5">H24*C24/1000</f>
        <v>3267.8133783662206</v>
      </c>
    </row>
    <row r="25" spans="1:9">
      <c r="B25" s="5" t="s">
        <v>36</v>
      </c>
      <c r="C25" s="1">
        <v>1064960.5</v>
      </c>
      <c r="D25" s="1">
        <f t="shared" si="0"/>
        <v>1131.5855010609605</v>
      </c>
      <c r="E25" s="1">
        <f t="shared" si="1"/>
        <v>0</v>
      </c>
      <c r="F25" s="1">
        <f t="shared" si="2"/>
        <v>1131.5855010609605</v>
      </c>
      <c r="G25" s="2">
        <f t="shared" si="3"/>
        <v>1.0625610067800266</v>
      </c>
      <c r="H25" s="2">
        <f t="shared" si="4"/>
        <v>0.11076696778796535</v>
      </c>
      <c r="I25" s="1">
        <f t="shared" si="5"/>
        <v>117.96244539895548</v>
      </c>
    </row>
    <row r="26" spans="1:9">
      <c r="B26" s="5" t="s">
        <v>37</v>
      </c>
      <c r="C26" s="1">
        <v>1107558</v>
      </c>
      <c r="D26" s="1">
        <f t="shared" si="0"/>
        <v>348.50884444743184</v>
      </c>
      <c r="E26" s="1">
        <f t="shared" si="1"/>
        <v>0</v>
      </c>
      <c r="F26" s="1">
        <f t="shared" si="2"/>
        <v>348.50884444743184</v>
      </c>
      <c r="G26" s="2">
        <f t="shared" si="3"/>
        <v>0.31466419315957433</v>
      </c>
      <c r="H26" s="2">
        <f t="shared" si="4"/>
        <v>-0.637129845832487</v>
      </c>
      <c r="I26" s="1">
        <f t="shared" si="5"/>
        <v>-705.65825779053762</v>
      </c>
    </row>
    <row r="27" spans="1:9">
      <c r="B27" s="5" t="s">
        <v>38</v>
      </c>
      <c r="C27" s="1">
        <v>2111747</v>
      </c>
      <c r="D27" s="1">
        <f t="shared" si="0"/>
        <v>433.29075743691311</v>
      </c>
      <c r="E27" s="1">
        <f t="shared" si="1"/>
        <v>0</v>
      </c>
      <c r="F27" s="1">
        <f t="shared" si="2"/>
        <v>433.29075743691311</v>
      </c>
      <c r="G27" s="2">
        <f t="shared" si="3"/>
        <v>0.20518118763133703</v>
      </c>
      <c r="H27" s="2">
        <f t="shared" si="4"/>
        <v>-0.74661285136072419</v>
      </c>
      <c r="I27" s="1">
        <f t="shared" si="5"/>
        <v>-1576.6574490224552</v>
      </c>
    </row>
    <row r="28" spans="1:9">
      <c r="B28" s="5" t="s">
        <v>39</v>
      </c>
      <c r="C28" s="1">
        <v>590272</v>
      </c>
      <c r="D28" s="1">
        <f t="shared" si="0"/>
        <v>875.41400287448516</v>
      </c>
      <c r="E28" s="1">
        <f t="shared" si="1"/>
        <v>0</v>
      </c>
      <c r="F28" s="1">
        <f t="shared" si="2"/>
        <v>875.41400287448516</v>
      </c>
      <c r="G28" s="2">
        <f t="shared" si="3"/>
        <v>1.4830688273787089</v>
      </c>
      <c r="H28" s="2">
        <f t="shared" si="4"/>
        <v>0.53127478838664766</v>
      </c>
      <c r="I28" s="1">
        <f t="shared" si="5"/>
        <v>313.59663189056329</v>
      </c>
    </row>
    <row r="29" spans="1:9">
      <c r="B29" s="5" t="s">
        <v>40</v>
      </c>
      <c r="C29" s="1">
        <v>2507332.5</v>
      </c>
      <c r="D29" s="1">
        <f t="shared" si="0"/>
        <v>6391.7470411561235</v>
      </c>
      <c r="E29" s="1">
        <f t="shared" si="1"/>
        <v>0</v>
      </c>
      <c r="F29" s="1">
        <f t="shared" si="2"/>
        <v>6391.7470411561235</v>
      </c>
      <c r="G29" s="2">
        <f t="shared" si="3"/>
        <v>2.5492219484875354</v>
      </c>
      <c r="H29" s="2">
        <f t="shared" si="4"/>
        <v>1.5974279094954742</v>
      </c>
      <c r="I29" s="1">
        <f t="shared" si="5"/>
        <v>4005.2829138850611</v>
      </c>
    </row>
    <row r="30" spans="1:9">
      <c r="B30" s="5" t="s">
        <v>41</v>
      </c>
      <c r="C30" s="1">
        <v>2089804.5</v>
      </c>
      <c r="D30" s="1">
        <f t="shared" si="0"/>
        <v>3001.9704703598641</v>
      </c>
      <c r="E30" s="1">
        <f t="shared" si="1"/>
        <v>0</v>
      </c>
      <c r="F30" s="1">
        <f t="shared" si="2"/>
        <v>3001.9704703598641</v>
      </c>
      <c r="G30" s="2">
        <f t="shared" si="3"/>
        <v>1.436483877013311</v>
      </c>
      <c r="H30" s="2">
        <f t="shared" si="4"/>
        <v>0.48468983802124976</v>
      </c>
      <c r="I30" s="1">
        <f t="shared" si="5"/>
        <v>1012.9070046010788</v>
      </c>
    </row>
    <row r="31" spans="1:9">
      <c r="B31" s="5" t="s">
        <v>42</v>
      </c>
      <c r="C31" s="1">
        <v>7536276.5</v>
      </c>
      <c r="D31" s="1">
        <f t="shared" si="0"/>
        <v>6043.7823078408501</v>
      </c>
      <c r="E31" s="1">
        <f t="shared" si="1"/>
        <v>0</v>
      </c>
      <c r="F31" s="1">
        <f t="shared" si="2"/>
        <v>6043.7823078408501</v>
      </c>
      <c r="G31" s="2">
        <f t="shared" si="3"/>
        <v>0.80195867386777142</v>
      </c>
      <c r="H31" s="2">
        <f t="shared" si="4"/>
        <v>-0.14983536512428985</v>
      </c>
      <c r="I31" s="1">
        <f t="shared" si="5"/>
        <v>-1129.200741055105</v>
      </c>
    </row>
    <row r="32" spans="1:9">
      <c r="B32" s="5" t="s">
        <v>43</v>
      </c>
      <c r="C32" s="1">
        <v>5059329.5</v>
      </c>
      <c r="D32" s="1">
        <f t="shared" si="0"/>
        <v>2739.3659500627814</v>
      </c>
      <c r="E32" s="1">
        <f t="shared" si="1"/>
        <v>0</v>
      </c>
      <c r="F32" s="1">
        <f t="shared" si="2"/>
        <v>2739.3659500627814</v>
      </c>
      <c r="G32" s="2">
        <f t="shared" si="3"/>
        <v>0.54144841723844661</v>
      </c>
      <c r="H32" s="2">
        <f t="shared" si="4"/>
        <v>-0.41034562175361466</v>
      </c>
      <c r="I32" s="1">
        <f t="shared" si="5"/>
        <v>-2076.0737093339044</v>
      </c>
    </row>
    <row r="33" spans="1:10">
      <c r="B33" s="5" t="s">
        <v>44</v>
      </c>
      <c r="C33" s="1">
        <v>1101818</v>
      </c>
      <c r="D33" s="1">
        <f t="shared" si="0"/>
        <v>2874.9571138265401</v>
      </c>
      <c r="E33" s="1">
        <f t="shared" si="1"/>
        <v>0</v>
      </c>
      <c r="F33" s="1">
        <f t="shared" si="2"/>
        <v>2874.9571138265401</v>
      </c>
      <c r="G33" s="2">
        <f t="shared" si="3"/>
        <v>2.6092849398235827</v>
      </c>
      <c r="H33" s="2">
        <f t="shared" si="4"/>
        <v>1.6574909008315215</v>
      </c>
      <c r="I33" s="1">
        <f t="shared" si="5"/>
        <v>1826.2533093723853</v>
      </c>
    </row>
    <row r="34" spans="1:10">
      <c r="B34" s="5" t="s">
        <v>45</v>
      </c>
      <c r="C34" s="1">
        <v>2757317.5</v>
      </c>
      <c r="D34" s="1">
        <f t="shared" si="0"/>
        <v>5993.2011473627554</v>
      </c>
      <c r="E34" s="1">
        <f t="shared" si="1"/>
        <v>0</v>
      </c>
      <c r="F34" s="1">
        <f t="shared" si="2"/>
        <v>5993.2011473627554</v>
      </c>
      <c r="G34" s="2">
        <f t="shared" si="3"/>
        <v>2.1735622202966307</v>
      </c>
      <c r="H34" s="2">
        <f t="shared" si="4"/>
        <v>1.2217681813045695</v>
      </c>
      <c r="I34" s="1">
        <f t="shared" si="5"/>
        <v>3368.8027872542621</v>
      </c>
    </row>
    <row r="35" spans="1:10">
      <c r="B35" s="5" t="s">
        <v>46</v>
      </c>
      <c r="C35" s="1">
        <v>6474995.5</v>
      </c>
      <c r="D35" s="1">
        <f t="shared" si="0"/>
        <v>924.96678649494447</v>
      </c>
      <c r="E35" s="1">
        <f t="shared" si="1"/>
        <v>0</v>
      </c>
      <c r="F35" s="1">
        <f t="shared" si="2"/>
        <v>924.96678649494447</v>
      </c>
      <c r="G35" s="2">
        <f t="shared" si="3"/>
        <v>0.1428521126377531</v>
      </c>
      <c r="H35" s="2">
        <f t="shared" si="4"/>
        <v>-0.80894192635430817</v>
      </c>
      <c r="I35" s="1">
        <f t="shared" si="5"/>
        <v>-5237.8953329054766</v>
      </c>
    </row>
    <row r="36" spans="1:10">
      <c r="B36" s="5" t="s">
        <v>47</v>
      </c>
      <c r="C36" s="1">
        <v>1469433.5</v>
      </c>
      <c r="D36" s="1">
        <f t="shared" si="0"/>
        <v>1178.2752733925904</v>
      </c>
      <c r="E36" s="1">
        <f t="shared" si="1"/>
        <v>0</v>
      </c>
      <c r="F36" s="1">
        <f t="shared" si="2"/>
        <v>1178.2752733925904</v>
      </c>
      <c r="G36" s="2">
        <f t="shared" si="3"/>
        <v>0.80185681991909841</v>
      </c>
      <c r="H36" s="2">
        <f t="shared" si="4"/>
        <v>-0.14993721907296287</v>
      </c>
      <c r="I36" s="1">
        <f t="shared" si="5"/>
        <v>-220.32277260265056</v>
      </c>
    </row>
    <row r="37" spans="1:10">
      <c r="B37" s="5" t="s">
        <v>48</v>
      </c>
      <c r="C37" s="1">
        <v>642633.5</v>
      </c>
      <c r="D37" s="1">
        <f t="shared" si="0"/>
        <v>67.182416262332552</v>
      </c>
      <c r="E37" s="1">
        <f>G131</f>
        <v>544.47231829427221</v>
      </c>
      <c r="F37" s="1">
        <f t="shared" si="2"/>
        <v>611.65473455660481</v>
      </c>
      <c r="G37" s="2">
        <f t="shared" si="3"/>
        <v>0.95179403899206116</v>
      </c>
      <c r="H37" s="2">
        <f t="shared" si="4"/>
        <v>0</v>
      </c>
      <c r="I37" s="1">
        <f t="shared" si="5"/>
        <v>0</v>
      </c>
    </row>
    <row r="38" spans="1:10">
      <c r="B38" s="5" t="s">
        <v>49</v>
      </c>
      <c r="C38" s="1">
        <v>2190333.5</v>
      </c>
      <c r="D38" s="1">
        <f t="shared" si="0"/>
        <v>27.131728071711965</v>
      </c>
      <c r="E38" s="1">
        <f t="shared" si="1"/>
        <v>2057.6146406329058</v>
      </c>
      <c r="F38" s="1">
        <f t="shared" si="2"/>
        <v>2084.7463687046179</v>
      </c>
      <c r="G38" s="2">
        <f t="shared" si="3"/>
        <v>0.95179403899206128</v>
      </c>
      <c r="H38" s="2">
        <f t="shared" si="4"/>
        <v>0</v>
      </c>
      <c r="I38" s="1">
        <f t="shared" si="5"/>
        <v>0</v>
      </c>
    </row>
    <row r="39" spans="1:10">
      <c r="B39" s="5" t="s">
        <v>50</v>
      </c>
      <c r="C39" s="1">
        <v>320514.5</v>
      </c>
      <c r="D39" s="1">
        <f t="shared" si="0"/>
        <v>227.73248778298213</v>
      </c>
      <c r="E39" s="1">
        <f t="shared" si="1"/>
        <v>0</v>
      </c>
      <c r="F39" s="1">
        <f t="shared" si="2"/>
        <v>227.73248778298213</v>
      </c>
      <c r="G39" s="2">
        <f t="shared" si="3"/>
        <v>0.71052163874951713</v>
      </c>
      <c r="H39" s="2">
        <f t="shared" si="4"/>
        <v>-0.24127240024254415</v>
      </c>
      <c r="I39" s="1">
        <f t="shared" si="5"/>
        <v>-77.331302727538912</v>
      </c>
    </row>
    <row r="40" spans="1:10">
      <c r="B40" s="62" t="s">
        <v>51</v>
      </c>
      <c r="C40" s="63">
        <v>168665.5</v>
      </c>
      <c r="D40" s="63">
        <f t="shared" si="0"/>
        <v>455.04390999999998</v>
      </c>
      <c r="E40" s="63">
        <f t="shared" si="1"/>
        <v>0</v>
      </c>
      <c r="F40" s="63">
        <f t="shared" si="2"/>
        <v>455.04390999999998</v>
      </c>
      <c r="G40" s="103">
        <f t="shared" si="3"/>
        <v>2.6979074558816118</v>
      </c>
      <c r="H40" s="103">
        <f t="shared" si="4"/>
        <v>1.7461134168895507</v>
      </c>
      <c r="I40" s="63">
        <f t="shared" si="5"/>
        <v>294.5090925163845</v>
      </c>
    </row>
    <row r="41" spans="1:10" ht="13.5" thickBot="1">
      <c r="A41" s="7"/>
      <c r="B41" s="92" t="s">
        <v>52</v>
      </c>
      <c r="C41" s="93">
        <v>46950562</v>
      </c>
      <c r="D41" s="94">
        <f>SUM(D23:D40)</f>
        <v>42085.178080000005</v>
      </c>
      <c r="E41" s="94">
        <f>SUM(E23:E40)</f>
        <v>2602.0869589271779</v>
      </c>
      <c r="F41" s="94">
        <f>SUM(F23:F40)</f>
        <v>44687.265038927188</v>
      </c>
      <c r="G41" s="95">
        <f t="shared" si="3"/>
        <v>0.95179403899206128</v>
      </c>
      <c r="H41" s="96">
        <f t="shared" si="4"/>
        <v>0</v>
      </c>
      <c r="I41" s="93">
        <f t="shared" si="5"/>
        <v>0</v>
      </c>
    </row>
    <row r="42" spans="1:10" ht="13.5" thickTop="1">
      <c r="D42" s="1"/>
      <c r="E42" s="1"/>
    </row>
    <row r="45" spans="1:10" ht="12" customHeight="1">
      <c r="B45" s="87" t="s">
        <v>165</v>
      </c>
    </row>
    <row r="46" spans="1:10" ht="12" customHeight="1">
      <c r="B46" s="87"/>
    </row>
    <row r="47" spans="1:10" ht="12" customHeight="1">
      <c r="B47" s="87"/>
    </row>
    <row r="48" spans="1:10" ht="48" customHeight="1" thickBot="1">
      <c r="B48" s="204" t="s">
        <v>205</v>
      </c>
      <c r="C48" s="204" t="s">
        <v>111</v>
      </c>
      <c r="D48" s="204" t="s">
        <v>112</v>
      </c>
      <c r="E48" s="204" t="s">
        <v>113</v>
      </c>
      <c r="F48" s="204" t="s">
        <v>100</v>
      </c>
      <c r="G48" s="204" t="s">
        <v>114</v>
      </c>
      <c r="H48" s="204" t="s">
        <v>115</v>
      </c>
      <c r="I48" s="204" t="s">
        <v>118</v>
      </c>
      <c r="J48" s="204" t="s">
        <v>206</v>
      </c>
    </row>
    <row r="49" spans="2:10" ht="12" customHeight="1">
      <c r="B49" s="5" t="s">
        <v>34</v>
      </c>
      <c r="C49" s="23">
        <v>0</v>
      </c>
      <c r="D49" s="23">
        <v>0</v>
      </c>
      <c r="E49" s="23">
        <v>0</v>
      </c>
      <c r="F49" s="23">
        <v>0</v>
      </c>
      <c r="G49" s="23">
        <v>536.90997000000004</v>
      </c>
      <c r="H49" s="23">
        <v>1870.9739999999999</v>
      </c>
      <c r="I49" s="202">
        <f t="shared" ref="I49:I66" si="6">SUM(C49:H49)</f>
        <v>2407.8839699999999</v>
      </c>
    </row>
    <row r="50" spans="2:10" ht="12" customHeight="1">
      <c r="B50" s="5" t="s">
        <v>35</v>
      </c>
      <c r="C50" s="23">
        <v>0</v>
      </c>
      <c r="D50" s="23">
        <v>0</v>
      </c>
      <c r="E50" s="23">
        <v>0</v>
      </c>
      <c r="F50" s="23">
        <v>0</v>
      </c>
      <c r="G50" s="23">
        <v>53.817990000000002</v>
      </c>
      <c r="H50" s="23">
        <v>1178.8230000000001</v>
      </c>
      <c r="I50" s="202">
        <f t="shared" si="6"/>
        <v>1232.6409900000001</v>
      </c>
    </row>
    <row r="51" spans="2:10" ht="12" customHeight="1">
      <c r="B51" s="5" t="s">
        <v>36</v>
      </c>
      <c r="C51" s="23">
        <v>0</v>
      </c>
      <c r="D51" s="23">
        <v>0</v>
      </c>
      <c r="E51" s="23">
        <v>0</v>
      </c>
      <c r="F51" s="23">
        <v>0</v>
      </c>
      <c r="G51" s="23">
        <v>0.46826999999999996</v>
      </c>
      <c r="H51" s="23">
        <v>635.77099999999996</v>
      </c>
      <c r="I51" s="202">
        <f t="shared" si="6"/>
        <v>636.23926999999992</v>
      </c>
    </row>
    <row r="52" spans="2:10" ht="12" customHeight="1">
      <c r="B52" s="5" t="s">
        <v>37</v>
      </c>
      <c r="C52" s="23">
        <v>0</v>
      </c>
      <c r="D52" s="23">
        <v>0</v>
      </c>
      <c r="E52" s="23">
        <v>0</v>
      </c>
      <c r="F52" s="23">
        <v>0</v>
      </c>
      <c r="G52" s="23">
        <v>0.75866999999999996</v>
      </c>
      <c r="H52" s="23">
        <v>237.11500000000001</v>
      </c>
      <c r="I52" s="202">
        <f t="shared" si="6"/>
        <v>237.87367</v>
      </c>
    </row>
    <row r="53" spans="2:10" ht="12" customHeight="1">
      <c r="B53" s="5" t="s">
        <v>38</v>
      </c>
      <c r="C53" s="23">
        <v>0</v>
      </c>
      <c r="D53" s="23">
        <v>0</v>
      </c>
      <c r="E53" s="23">
        <v>0</v>
      </c>
      <c r="F53" s="23">
        <v>0</v>
      </c>
      <c r="G53" s="23">
        <v>2.2288199999999998</v>
      </c>
      <c r="H53" s="23">
        <v>199.995</v>
      </c>
      <c r="I53" s="202">
        <f t="shared" si="6"/>
        <v>202.22382000000002</v>
      </c>
    </row>
    <row r="54" spans="2:10" ht="12" customHeight="1">
      <c r="B54" s="5" t="s">
        <v>39</v>
      </c>
      <c r="C54" s="23">
        <v>0</v>
      </c>
      <c r="D54" s="23">
        <v>0</v>
      </c>
      <c r="E54" s="23">
        <v>0</v>
      </c>
      <c r="F54" s="23">
        <v>0</v>
      </c>
      <c r="G54" s="23">
        <v>0.46826999999999996</v>
      </c>
      <c r="H54" s="23">
        <v>563.86900000000003</v>
      </c>
      <c r="I54" s="202">
        <f t="shared" si="6"/>
        <v>564.33726999999999</v>
      </c>
    </row>
    <row r="55" spans="2:10" ht="12" customHeight="1">
      <c r="B55" s="5" t="s">
        <v>40</v>
      </c>
      <c r="C55" s="23">
        <v>0</v>
      </c>
      <c r="D55" s="23">
        <v>0</v>
      </c>
      <c r="E55" s="23">
        <v>0</v>
      </c>
      <c r="F55" s="23">
        <v>0</v>
      </c>
      <c r="G55" s="23">
        <v>1.60083</v>
      </c>
      <c r="H55" s="23">
        <v>2402.8609999999999</v>
      </c>
      <c r="I55" s="202">
        <f t="shared" si="6"/>
        <v>2404.4618299999997</v>
      </c>
    </row>
    <row r="56" spans="2:10" ht="12" customHeight="1">
      <c r="B56" s="5" t="s">
        <v>41</v>
      </c>
      <c r="C56" s="23">
        <v>0</v>
      </c>
      <c r="D56" s="23">
        <v>0</v>
      </c>
      <c r="E56" s="23">
        <v>0</v>
      </c>
      <c r="F56" s="23">
        <v>0</v>
      </c>
      <c r="G56" s="23">
        <v>0.67881000000000002</v>
      </c>
      <c r="H56" s="23">
        <v>1019.986</v>
      </c>
      <c r="I56" s="202">
        <f t="shared" si="6"/>
        <v>1020.66481</v>
      </c>
    </row>
    <row r="57" spans="2:10" ht="12" customHeight="1">
      <c r="B57" s="5" t="s">
        <v>42</v>
      </c>
      <c r="C57" s="23">
        <v>0</v>
      </c>
      <c r="D57" s="23">
        <v>0</v>
      </c>
      <c r="E57" s="23">
        <v>0</v>
      </c>
      <c r="F57" s="23">
        <v>0</v>
      </c>
      <c r="G57" s="23">
        <v>39.47889</v>
      </c>
      <c r="H57" s="23">
        <v>1813.9349999999999</v>
      </c>
      <c r="I57" s="202">
        <f t="shared" si="6"/>
        <v>1853.41389</v>
      </c>
    </row>
    <row r="58" spans="2:10" ht="12" customHeight="1">
      <c r="B58" s="5" t="s">
        <v>43</v>
      </c>
      <c r="C58" s="23">
        <v>0</v>
      </c>
      <c r="D58" s="23">
        <v>0</v>
      </c>
      <c r="E58" s="23">
        <v>0</v>
      </c>
      <c r="F58" s="23">
        <v>0</v>
      </c>
      <c r="G58" s="23">
        <v>1.8730799999999999</v>
      </c>
      <c r="H58" s="23">
        <v>1784.6769999999999</v>
      </c>
      <c r="I58" s="202">
        <f t="shared" si="6"/>
        <v>1786.55008</v>
      </c>
    </row>
    <row r="59" spans="2:10" ht="12" customHeight="1">
      <c r="B59" s="5" t="s">
        <v>44</v>
      </c>
      <c r="C59" s="23">
        <v>0</v>
      </c>
      <c r="D59" s="23">
        <v>0</v>
      </c>
      <c r="E59" s="23">
        <v>0</v>
      </c>
      <c r="F59" s="23">
        <v>0</v>
      </c>
      <c r="G59" s="23">
        <v>0.35574</v>
      </c>
      <c r="H59" s="23">
        <v>1631.94</v>
      </c>
      <c r="I59" s="202">
        <f t="shared" si="6"/>
        <v>1632.29574</v>
      </c>
      <c r="J59" s="21"/>
    </row>
    <row r="60" spans="2:10" ht="12" customHeight="1">
      <c r="B60" s="5" t="s">
        <v>45</v>
      </c>
      <c r="C60" s="23">
        <v>0</v>
      </c>
      <c r="D60" s="23">
        <v>0</v>
      </c>
      <c r="E60" s="23">
        <v>0</v>
      </c>
      <c r="F60" s="23">
        <v>0</v>
      </c>
      <c r="G60" s="23">
        <v>864.10084999999992</v>
      </c>
      <c r="H60" s="23">
        <v>1965.5609999999999</v>
      </c>
      <c r="I60" s="202">
        <f t="shared" si="6"/>
        <v>2829.66185</v>
      </c>
      <c r="J60" s="21"/>
    </row>
    <row r="61" spans="2:10" ht="12" customHeight="1">
      <c r="B61" s="5" t="s">
        <v>46</v>
      </c>
      <c r="C61" s="23">
        <v>0</v>
      </c>
      <c r="D61" s="23">
        <v>0</v>
      </c>
      <c r="E61" s="23">
        <v>0</v>
      </c>
      <c r="F61" s="23">
        <v>0</v>
      </c>
      <c r="G61" s="207">
        <v>242.36107577251246</v>
      </c>
      <c r="H61" s="23">
        <v>506.27600000000001</v>
      </c>
      <c r="I61" s="202">
        <f t="shared" si="6"/>
        <v>748.6370757725125</v>
      </c>
      <c r="J61" s="21"/>
    </row>
    <row r="62" spans="2:10" ht="12" customHeight="1">
      <c r="B62" s="5" t="s">
        <v>47</v>
      </c>
      <c r="C62" s="23">
        <v>0</v>
      </c>
      <c r="D62" s="23">
        <v>0</v>
      </c>
      <c r="E62" s="23">
        <v>0</v>
      </c>
      <c r="F62" s="23">
        <v>0</v>
      </c>
      <c r="G62" s="23">
        <v>0.61347000000000007</v>
      </c>
      <c r="H62" s="23">
        <v>102.598</v>
      </c>
      <c r="I62" s="202">
        <f t="shared" si="6"/>
        <v>103.21147000000001</v>
      </c>
      <c r="J62" s="21"/>
    </row>
    <row r="63" spans="2:10" ht="12" customHeight="1">
      <c r="B63" s="5" t="s">
        <v>48</v>
      </c>
      <c r="C63" s="23">
        <v>0</v>
      </c>
      <c r="D63" s="23">
        <v>0</v>
      </c>
      <c r="E63" s="23">
        <v>0</v>
      </c>
      <c r="F63" s="23">
        <v>0</v>
      </c>
      <c r="G63" s="23">
        <v>0.32306999999999997</v>
      </c>
      <c r="H63" s="23">
        <v>0</v>
      </c>
      <c r="I63" s="202">
        <f t="shared" si="6"/>
        <v>0.32306999999999997</v>
      </c>
    </row>
    <row r="64" spans="2:10" ht="12" customHeight="1">
      <c r="B64" s="5" t="s">
        <v>49</v>
      </c>
      <c r="C64" s="23">
        <v>0</v>
      </c>
      <c r="D64" s="23">
        <v>0</v>
      </c>
      <c r="E64" s="23">
        <v>0</v>
      </c>
      <c r="F64" s="23">
        <v>0</v>
      </c>
      <c r="G64" s="23">
        <v>1.1144099999999999</v>
      </c>
      <c r="H64" s="23">
        <v>0</v>
      </c>
      <c r="I64" s="202">
        <f t="shared" si="6"/>
        <v>1.1144099999999999</v>
      </c>
      <c r="J64" s="27"/>
    </row>
    <row r="65" spans="2:11" ht="12" customHeight="1">
      <c r="B65" s="5" t="s">
        <v>50</v>
      </c>
      <c r="C65" s="23">
        <v>0</v>
      </c>
      <c r="D65" s="23">
        <v>0</v>
      </c>
      <c r="E65" s="23">
        <v>0</v>
      </c>
      <c r="F65" s="23">
        <v>0</v>
      </c>
      <c r="G65" s="23">
        <v>0.17787</v>
      </c>
      <c r="H65" s="23">
        <v>49.545999999999999</v>
      </c>
      <c r="I65" s="202">
        <f t="shared" si="6"/>
        <v>49.723869999999998</v>
      </c>
    </row>
    <row r="66" spans="2:11" ht="12" customHeight="1">
      <c r="B66" s="5" t="s">
        <v>51</v>
      </c>
      <c r="C66" s="23">
        <v>0</v>
      </c>
      <c r="D66" s="23">
        <v>0</v>
      </c>
      <c r="E66" s="23">
        <v>0</v>
      </c>
      <c r="F66" s="23">
        <v>0</v>
      </c>
      <c r="G66" s="23">
        <v>10.04391</v>
      </c>
      <c r="H66" s="23">
        <v>445</v>
      </c>
      <c r="I66" s="202">
        <f t="shared" si="6"/>
        <v>455.04390999999998</v>
      </c>
    </row>
    <row r="67" spans="2:11" ht="12" customHeight="1">
      <c r="B67" s="73" t="s">
        <v>108</v>
      </c>
      <c r="C67" s="177">
        <f>SUM(C49:C66)</f>
        <v>0</v>
      </c>
      <c r="D67" s="177">
        <f t="shared" ref="D67:I67" si="7">SUM(D49:D66)</f>
        <v>0</v>
      </c>
      <c r="E67" s="177">
        <f t="shared" si="7"/>
        <v>0</v>
      </c>
      <c r="F67" s="177">
        <f t="shared" si="7"/>
        <v>0</v>
      </c>
      <c r="G67" s="177">
        <f t="shared" si="7"/>
        <v>1757.3739957725124</v>
      </c>
      <c r="H67" s="177">
        <f t="shared" si="7"/>
        <v>16408.927</v>
      </c>
      <c r="I67" s="203">
        <f t="shared" si="7"/>
        <v>18166.300995772508</v>
      </c>
      <c r="J67" s="104"/>
      <c r="K67" s="22">
        <f>I67/B6</f>
        <v>0.43165555724250626</v>
      </c>
    </row>
    <row r="68" spans="2:11" ht="12" customHeight="1">
      <c r="B68" s="5" t="s">
        <v>54</v>
      </c>
      <c r="C68" s="23">
        <v>4759.4703400000008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02">
        <f>SUM(C68:H68)</f>
        <v>4759.4703400000008</v>
      </c>
    </row>
    <row r="69" spans="2:11" ht="12" customHeight="1">
      <c r="B69" s="5" t="s">
        <v>101</v>
      </c>
      <c r="C69" s="23">
        <v>0</v>
      </c>
      <c r="D69" s="23">
        <v>0</v>
      </c>
      <c r="E69" s="23">
        <v>0</v>
      </c>
      <c r="F69" s="23">
        <v>0</v>
      </c>
      <c r="G69" s="207">
        <v>3785.237234227488</v>
      </c>
      <c r="H69" s="23">
        <v>0</v>
      </c>
      <c r="I69" s="202">
        <f>SUM(C69:H69)</f>
        <v>3785.237234227488</v>
      </c>
    </row>
    <row r="70" spans="2:11" ht="12" customHeight="1">
      <c r="B70" s="5" t="s">
        <v>55</v>
      </c>
      <c r="C70" s="23">
        <v>0</v>
      </c>
      <c r="D70" s="23">
        <v>0</v>
      </c>
      <c r="E70" s="23">
        <v>0</v>
      </c>
      <c r="F70" s="23">
        <v>0</v>
      </c>
      <c r="G70" s="23">
        <v>14</v>
      </c>
      <c r="H70" s="23">
        <v>0</v>
      </c>
      <c r="I70" s="202">
        <f>SUM(C70:H70)</f>
        <v>14</v>
      </c>
    </row>
    <row r="71" spans="2:11" ht="12" customHeight="1">
      <c r="B71" s="5" t="s">
        <v>56</v>
      </c>
      <c r="C71" s="23">
        <v>0</v>
      </c>
      <c r="D71" s="23">
        <v>0</v>
      </c>
      <c r="E71" s="23">
        <v>0</v>
      </c>
      <c r="F71" s="23">
        <v>0</v>
      </c>
      <c r="G71" s="23">
        <v>15360.16951</v>
      </c>
      <c r="H71" s="23">
        <v>0</v>
      </c>
      <c r="I71" s="202">
        <f>SUM(C71:H71)</f>
        <v>15360.16951</v>
      </c>
    </row>
    <row r="72" spans="2:11" ht="12" customHeight="1">
      <c r="B72" s="7" t="s">
        <v>122</v>
      </c>
      <c r="C72" s="71">
        <f>SUM(C68:C71)</f>
        <v>4759.4703400000008</v>
      </c>
      <c r="D72" s="71">
        <f t="shared" ref="D72:I72" si="8">SUM(D68:D71)</f>
        <v>0</v>
      </c>
      <c r="E72" s="71">
        <f t="shared" si="8"/>
        <v>0</v>
      </c>
      <c r="F72" s="71">
        <f t="shared" si="8"/>
        <v>0</v>
      </c>
      <c r="G72" s="71">
        <f t="shared" si="8"/>
        <v>19159.406744227486</v>
      </c>
      <c r="H72" s="71">
        <f t="shared" si="8"/>
        <v>0</v>
      </c>
      <c r="I72" s="203">
        <f t="shared" si="8"/>
        <v>23918.87708422749</v>
      </c>
      <c r="J72" s="7"/>
    </row>
    <row r="73" spans="2:11" ht="12" customHeight="1" thickBot="1">
      <c r="B73" s="205" t="s">
        <v>117</v>
      </c>
      <c r="C73" s="206">
        <f>C67+C72</f>
        <v>4759.4703400000008</v>
      </c>
      <c r="D73" s="206">
        <f t="shared" ref="D73:I73" si="9">D67+D72</f>
        <v>0</v>
      </c>
      <c r="E73" s="206">
        <f t="shared" si="9"/>
        <v>0</v>
      </c>
      <c r="F73" s="206">
        <f t="shared" si="9"/>
        <v>0</v>
      </c>
      <c r="G73" s="206">
        <f t="shared" si="9"/>
        <v>20916.780739999998</v>
      </c>
      <c r="H73" s="206">
        <f t="shared" si="9"/>
        <v>16408.927</v>
      </c>
      <c r="I73" s="188">
        <f t="shared" si="9"/>
        <v>42085.178079999998</v>
      </c>
    </row>
    <row r="74" spans="2:11" ht="12" customHeight="1">
      <c r="B74" s="7"/>
      <c r="C74" s="8"/>
      <c r="D74" s="8"/>
      <c r="E74" s="8"/>
      <c r="F74" s="119"/>
      <c r="G74" s="187"/>
      <c r="H74" s="185"/>
      <c r="I74" s="187"/>
    </row>
    <row r="75" spans="2:11" ht="12" customHeight="1">
      <c r="B75" s="168" t="s">
        <v>207</v>
      </c>
      <c r="D75" s="8"/>
      <c r="E75" s="8"/>
      <c r="F75" s="119"/>
      <c r="G75" s="187"/>
      <c r="H75" s="185"/>
      <c r="I75" s="187"/>
    </row>
    <row r="76" spans="2:11" ht="12" customHeight="1">
      <c r="G76" s="187"/>
      <c r="H76" s="185"/>
      <c r="I76" s="187"/>
    </row>
    <row r="77" spans="2:11" ht="12" customHeight="1">
      <c r="B77" s="19"/>
      <c r="C77" s="5" t="s">
        <v>161</v>
      </c>
      <c r="H77" s="21"/>
    </row>
    <row r="78" spans="2:11" ht="12" customHeight="1">
      <c r="B78" s="13"/>
      <c r="C78" s="5" t="s">
        <v>71</v>
      </c>
      <c r="H78" s="21"/>
    </row>
    <row r="79" spans="2:11" ht="12" customHeight="1">
      <c r="B79" s="184"/>
      <c r="C79" s="5" t="s">
        <v>220</v>
      </c>
      <c r="H79" s="21"/>
    </row>
    <row r="80" spans="2:11" ht="12" customHeight="1">
      <c r="D80" s="10"/>
      <c r="H80" s="21"/>
    </row>
    <row r="81" spans="1:10" ht="12" customHeight="1">
      <c r="D81" s="10"/>
      <c r="H81" s="21"/>
    </row>
    <row r="82" spans="1:10" ht="12" customHeight="1">
      <c r="B82" s="196" t="s">
        <v>244</v>
      </c>
      <c r="C82" s="198"/>
      <c r="D82" s="197">
        <f>I72-C72</f>
        <v>19159.40674422749</v>
      </c>
      <c r="F82" s="1"/>
      <c r="H82" s="21"/>
    </row>
    <row r="83" spans="1:10" ht="12" customHeight="1">
      <c r="B83" s="209" t="s">
        <v>243</v>
      </c>
      <c r="C83" s="198"/>
      <c r="D83" s="197">
        <f>C72</f>
        <v>4759.4703400000008</v>
      </c>
      <c r="F83" s="1"/>
      <c r="H83" s="21"/>
    </row>
    <row r="84" spans="1:10" ht="12" customHeight="1">
      <c r="B84" s="87"/>
      <c r="H84" s="21"/>
    </row>
    <row r="85" spans="1:10" ht="12" customHeight="1">
      <c r="B85" s="87"/>
      <c r="H85" s="21"/>
    </row>
    <row r="86" spans="1:10">
      <c r="B86" s="21"/>
      <c r="H86" s="21"/>
    </row>
    <row r="87" spans="1:10">
      <c r="B87" s="87" t="s">
        <v>116</v>
      </c>
      <c r="H87" s="21"/>
    </row>
    <row r="88" spans="1:10">
      <c r="B88" s="26" t="s">
        <v>189</v>
      </c>
      <c r="H88" s="21"/>
    </row>
    <row r="89" spans="1:10">
      <c r="A89" s="25"/>
      <c r="B89" s="26"/>
      <c r="H89" s="21"/>
    </row>
    <row r="90" spans="1:10">
      <c r="C90" s="208" t="s">
        <v>188</v>
      </c>
      <c r="H90" s="21"/>
    </row>
    <row r="91" spans="1:10" s="9" customFormat="1" ht="39" thickBot="1">
      <c r="A91" s="5"/>
      <c r="B91" s="97"/>
      <c r="C91" s="200" t="s">
        <v>245</v>
      </c>
      <c r="D91" s="97" t="s">
        <v>238</v>
      </c>
      <c r="E91" s="97" t="s">
        <v>239</v>
      </c>
      <c r="F91" s="97" t="s">
        <v>240</v>
      </c>
      <c r="G91" s="97" t="s">
        <v>241</v>
      </c>
      <c r="H91" s="127" t="s">
        <v>242</v>
      </c>
    </row>
    <row r="92" spans="1:10" ht="13.5" thickTop="1">
      <c r="B92" s="5" t="s">
        <v>34</v>
      </c>
      <c r="C92" s="89">
        <v>1609.9135380000002</v>
      </c>
      <c r="D92" s="1">
        <f>+C92</f>
        <v>1609.9135380000002</v>
      </c>
      <c r="E92" s="17">
        <f>C92/C$111</f>
        <v>0.10171550027247629</v>
      </c>
      <c r="F92" s="17">
        <f>D92/D$110</f>
        <v>9.9730616303984929E-2</v>
      </c>
      <c r="G92" s="1">
        <f>E92*$D$82</f>
        <v>1948.8086419129554</v>
      </c>
      <c r="H92" s="1">
        <f>F92*$D$83</f>
        <v>474.66491028873679</v>
      </c>
      <c r="J92" s="1"/>
    </row>
    <row r="93" spans="1:10">
      <c r="B93" s="5" t="s">
        <v>35</v>
      </c>
      <c r="C93" s="89">
        <v>2196.8560080000002</v>
      </c>
      <c r="D93" s="1">
        <f t="shared" ref="D93:D105" si="10">+C93</f>
        <v>2196.8560080000002</v>
      </c>
      <c r="E93" s="17">
        <f t="shared" ref="E93:E109" si="11">C93/C$111</f>
        <v>0.13879894951247695</v>
      </c>
      <c r="F93" s="17">
        <f t="shared" ref="F93:F109" si="12">D93/D$110</f>
        <v>0.13609041630964408</v>
      </c>
      <c r="G93" s="1">
        <f t="shared" ref="G93:G109" si="13">E93*$D$82</f>
        <v>2659.3055293810417</v>
      </c>
      <c r="H93" s="1">
        <f t="shared" ref="H93:H109" si="14">F93*$D$83</f>
        <v>647.71829998400335</v>
      </c>
      <c r="J93" s="1"/>
    </row>
    <row r="94" spans="1:10">
      <c r="B94" s="5" t="s">
        <v>36</v>
      </c>
      <c r="C94" s="89">
        <v>329.058513</v>
      </c>
      <c r="D94" s="1">
        <f t="shared" si="10"/>
        <v>329.058513</v>
      </c>
      <c r="E94" s="17">
        <f t="shared" si="11"/>
        <v>2.0790154550965792E-2</v>
      </c>
      <c r="F94" s="17">
        <f t="shared" si="12"/>
        <v>2.0384453901997581E-2</v>
      </c>
      <c r="G94" s="1">
        <f t="shared" si="13"/>
        <v>398.32702731730586</v>
      </c>
      <c r="H94" s="1">
        <f t="shared" si="14"/>
        <v>97.019203743654771</v>
      </c>
      <c r="J94" s="1"/>
    </row>
    <row r="95" spans="1:10">
      <c r="B95" s="5" t="s">
        <v>37</v>
      </c>
      <c r="C95" s="89">
        <v>73.494949000000005</v>
      </c>
      <c r="D95" s="1">
        <f t="shared" si="10"/>
        <v>73.494949000000005</v>
      </c>
      <c r="E95" s="17">
        <f t="shared" si="11"/>
        <v>4.6434639678364711E-3</v>
      </c>
      <c r="F95" s="17">
        <f t="shared" si="12"/>
        <v>4.5528510606263001E-3</v>
      </c>
      <c r="G95" s="1">
        <f t="shared" si="13"/>
        <v>88.966014861943421</v>
      </c>
      <c r="H95" s="1">
        <f t="shared" si="14"/>
        <v>21.669159585488419</v>
      </c>
      <c r="J95" s="1"/>
    </row>
    <row r="96" spans="1:10">
      <c r="B96" s="5" t="s">
        <v>38</v>
      </c>
      <c r="C96" s="89">
        <v>153.497772</v>
      </c>
      <c r="D96" s="1">
        <f t="shared" si="10"/>
        <v>153.497772</v>
      </c>
      <c r="E96" s="17">
        <f t="shared" si="11"/>
        <v>9.6981001160389661E-3</v>
      </c>
      <c r="F96" s="17">
        <f t="shared" si="12"/>
        <v>9.5088506565801402E-3</v>
      </c>
      <c r="G96" s="1">
        <f t="shared" si="13"/>
        <v>185.80984476943036</v>
      </c>
      <c r="H96" s="1">
        <f t="shared" si="14"/>
        <v>45.257092667482709</v>
      </c>
      <c r="J96" s="1"/>
    </row>
    <row r="97" spans="2:10">
      <c r="B97" s="5" t="s">
        <v>39</v>
      </c>
      <c r="C97" s="89">
        <v>206.648281</v>
      </c>
      <c r="D97" s="1">
        <f t="shared" si="10"/>
        <v>206.648281</v>
      </c>
      <c r="E97" s="17">
        <f t="shared" si="11"/>
        <v>1.3056187668608979E-2</v>
      </c>
      <c r="F97" s="17">
        <f t="shared" si="12"/>
        <v>1.280140823456387E-2</v>
      </c>
      <c r="G97" s="1">
        <f t="shared" si="13"/>
        <v>250.14881007184667</v>
      </c>
      <c r="H97" s="1">
        <f t="shared" si="14"/>
        <v>60.927922802638513</v>
      </c>
      <c r="J97" s="1"/>
    </row>
    <row r="98" spans="2:10">
      <c r="B98" s="5" t="s">
        <v>40</v>
      </c>
      <c r="C98" s="89">
        <v>2648.7536600000003</v>
      </c>
      <c r="D98" s="1">
        <f t="shared" si="10"/>
        <v>2648.7536600000003</v>
      </c>
      <c r="E98" s="17">
        <f t="shared" si="11"/>
        <v>0.16735016959988602</v>
      </c>
      <c r="F98" s="17">
        <f t="shared" si="12"/>
        <v>0.16408448572797563</v>
      </c>
      <c r="G98" s="1">
        <f t="shared" si="13"/>
        <v>3206.3299680796704</v>
      </c>
      <c r="H98" s="1">
        <f t="shared" si="14"/>
        <v>780.95524307645337</v>
      </c>
      <c r="J98" s="1"/>
    </row>
    <row r="99" spans="2:10">
      <c r="B99" s="5" t="s">
        <v>41</v>
      </c>
      <c r="C99" s="89">
        <v>1316.1813970000001</v>
      </c>
      <c r="D99" s="1">
        <f t="shared" si="10"/>
        <v>1316.1813970000001</v>
      </c>
      <c r="E99" s="17">
        <f t="shared" si="11"/>
        <v>8.315729142292716E-2</v>
      </c>
      <c r="F99" s="17">
        <f t="shared" si="12"/>
        <v>8.1534553746109212E-2</v>
      </c>
      <c r="G99" s="1">
        <f t="shared" si="13"/>
        <v>1593.2443701201214</v>
      </c>
      <c r="H99" s="1">
        <f t="shared" si="14"/>
        <v>388.06129023974273</v>
      </c>
      <c r="J99" s="1"/>
    </row>
    <row r="100" spans="2:10">
      <c r="B100" s="5" t="s">
        <v>42</v>
      </c>
      <c r="C100" s="89">
        <v>2783.6618390000003</v>
      </c>
      <c r="D100" s="1">
        <f t="shared" si="10"/>
        <v>2783.6618390000003</v>
      </c>
      <c r="E100" s="17">
        <f t="shared" si="11"/>
        <v>0.17587376580175473</v>
      </c>
      <c r="F100" s="17">
        <f t="shared" si="12"/>
        <v>0.17244175182863394</v>
      </c>
      <c r="G100" s="1">
        <f t="shared" si="13"/>
        <v>3369.6370146348258</v>
      </c>
      <c r="H100" s="1">
        <f t="shared" si="14"/>
        <v>820.7314032060242</v>
      </c>
      <c r="J100" s="1"/>
    </row>
    <row r="101" spans="2:10">
      <c r="B101" s="5" t="s">
        <v>43</v>
      </c>
      <c r="C101" s="89">
        <v>632.95560499999999</v>
      </c>
      <c r="D101" s="1">
        <f t="shared" si="10"/>
        <v>632.95560499999999</v>
      </c>
      <c r="E101" s="17">
        <f t="shared" si="11"/>
        <v>3.9990592347477288E-2</v>
      </c>
      <c r="F101" s="17">
        <f t="shared" si="12"/>
        <v>3.9210212902571186E-2</v>
      </c>
      <c r="G101" s="1">
        <f t="shared" si="13"/>
        <v>766.19602472790859</v>
      </c>
      <c r="H101" s="1">
        <f t="shared" si="14"/>
        <v>186.61984533487291</v>
      </c>
      <c r="J101" s="1"/>
    </row>
    <row r="102" spans="2:10">
      <c r="B102" s="5" t="s">
        <v>44</v>
      </c>
      <c r="C102" s="89">
        <v>825.49997999999994</v>
      </c>
      <c r="D102" s="1">
        <f t="shared" si="10"/>
        <v>825.49997999999994</v>
      </c>
      <c r="E102" s="17">
        <f t="shared" si="11"/>
        <v>5.2155685046869363E-2</v>
      </c>
      <c r="F102" s="17">
        <f t="shared" si="12"/>
        <v>5.1137915062571024E-2</v>
      </c>
      <c r="G102" s="1">
        <f t="shared" si="13"/>
        <v>999.27198383679377</v>
      </c>
      <c r="H102" s="1">
        <f t="shared" si="14"/>
        <v>243.38938998974606</v>
      </c>
      <c r="J102" s="1"/>
    </row>
    <row r="103" spans="2:10">
      <c r="B103" s="5" t="s">
        <v>45</v>
      </c>
      <c r="C103" s="89">
        <v>2101.5392299999999</v>
      </c>
      <c r="D103" s="1">
        <f t="shared" si="10"/>
        <v>2101.5392299999999</v>
      </c>
      <c r="E103" s="17">
        <f t="shared" si="11"/>
        <v>0.13277676662514318</v>
      </c>
      <c r="F103" s="17">
        <f t="shared" si="12"/>
        <v>0.13018575075483454</v>
      </c>
      <c r="G103" s="1">
        <f>E103*$D$82</f>
        <v>2543.9240779544875</v>
      </c>
      <c r="H103" s="1">
        <f t="shared" si="14"/>
        <v>619.61521940826776</v>
      </c>
      <c r="J103" s="1"/>
    </row>
    <row r="104" spans="2:10">
      <c r="B104" s="5" t="s">
        <v>46</v>
      </c>
      <c r="C104" s="89">
        <v>117.135831</v>
      </c>
      <c r="D104" s="1">
        <f t="shared" si="10"/>
        <v>117.135831</v>
      </c>
      <c r="E104" s="17">
        <f t="shared" si="11"/>
        <v>7.4007264171457856E-3</v>
      </c>
      <c r="F104" s="17">
        <f t="shared" si="12"/>
        <v>7.256308081875028E-3</v>
      </c>
      <c r="G104" s="1">
        <f t="shared" si="13"/>
        <v>141.79352762884551</v>
      </c>
      <c r="H104" s="1">
        <f t="shared" si="14"/>
        <v>34.536183093586494</v>
      </c>
      <c r="J104" s="1"/>
    </row>
    <row r="105" spans="2:10">
      <c r="B105" s="5" t="s">
        <v>47</v>
      </c>
      <c r="C105" s="89">
        <v>714.16490999999996</v>
      </c>
      <c r="D105" s="1">
        <f t="shared" si="10"/>
        <v>714.16490999999996</v>
      </c>
      <c r="E105" s="17">
        <f>C105/C$111</f>
        <v>4.5121454899957489E-2</v>
      </c>
      <c r="F105" s="17">
        <f t="shared" si="12"/>
        <v>4.4240951414982084E-2</v>
      </c>
      <c r="G105" s="1">
        <f t="shared" si="13"/>
        <v>864.50030731960203</v>
      </c>
      <c r="H105" s="1">
        <f t="shared" si="14"/>
        <v>210.5634960729883</v>
      </c>
      <c r="J105" s="1"/>
    </row>
    <row r="106" spans="2:10">
      <c r="B106" s="5" t="s">
        <v>48</v>
      </c>
      <c r="C106" s="89">
        <v>453.53159400000004</v>
      </c>
      <c r="D106" s="106">
        <f>C106/2</f>
        <v>226.76579700000002</v>
      </c>
      <c r="E106" s="17"/>
      <c r="F106" s="17">
        <f t="shared" si="12"/>
        <v>1.4047644272604616E-2</v>
      </c>
      <c r="G106" s="1">
        <f t="shared" si="13"/>
        <v>0</v>
      </c>
      <c r="H106" s="1">
        <f t="shared" si="14"/>
        <v>66.859346262332551</v>
      </c>
      <c r="J106" s="1"/>
    </row>
    <row r="107" spans="2:10">
      <c r="B107" s="5" t="s">
        <v>49</v>
      </c>
      <c r="C107" s="89">
        <v>176.48505999999998</v>
      </c>
      <c r="D107" s="106">
        <f>C107/2</f>
        <v>88.242529999999988</v>
      </c>
      <c r="E107" s="17"/>
      <c r="F107" s="17">
        <f t="shared" si="12"/>
        <v>5.4664313911265937E-3</v>
      </c>
      <c r="G107" s="1">
        <f t="shared" si="13"/>
        <v>0</v>
      </c>
      <c r="H107" s="1">
        <f t="shared" si="14"/>
        <v>26.017318071711966</v>
      </c>
      <c r="J107" s="1"/>
    </row>
    <row r="108" spans="2:10">
      <c r="B108" s="5" t="s">
        <v>50</v>
      </c>
      <c r="C108" s="89">
        <v>118.25112899999999</v>
      </c>
      <c r="D108" s="1">
        <f>+C108</f>
        <v>118.25112899999999</v>
      </c>
      <c r="E108" s="17">
        <f t="shared" si="11"/>
        <v>7.4711917504355612E-3</v>
      </c>
      <c r="F108" s="17">
        <f t="shared" si="12"/>
        <v>7.3253983493193169E-3</v>
      </c>
      <c r="G108" s="1">
        <f t="shared" si="13"/>
        <v>143.14360161071187</v>
      </c>
      <c r="H108" s="1">
        <f t="shared" si="14"/>
        <v>34.865016172270252</v>
      </c>
      <c r="J108" s="1"/>
    </row>
    <row r="109" spans="2:10">
      <c r="B109" s="5" t="s">
        <v>51</v>
      </c>
      <c r="C109" s="89">
        <v>0</v>
      </c>
      <c r="D109" s="1">
        <v>0</v>
      </c>
      <c r="E109" s="17">
        <f t="shared" si="11"/>
        <v>0</v>
      </c>
      <c r="F109" s="17">
        <f t="shared" si="12"/>
        <v>0</v>
      </c>
      <c r="G109" s="1">
        <f t="shared" si="13"/>
        <v>0</v>
      </c>
      <c r="H109" s="1">
        <f t="shared" si="14"/>
        <v>0</v>
      </c>
      <c r="J109" s="1"/>
    </row>
    <row r="110" spans="2:10" ht="13.5" thickBot="1">
      <c r="B110" s="92" t="s">
        <v>52</v>
      </c>
      <c r="C110" s="93">
        <f t="shared" ref="C110:H110" si="15">SUM(C92:C109)</f>
        <v>16457.629295999999</v>
      </c>
      <c r="D110" s="93">
        <f t="shared" si="15"/>
        <v>16142.620969</v>
      </c>
      <c r="E110" s="99">
        <f t="shared" si="15"/>
        <v>0.99999999999999989</v>
      </c>
      <c r="F110" s="99">
        <f t="shared" si="15"/>
        <v>1</v>
      </c>
      <c r="G110" s="93">
        <f t="shared" si="15"/>
        <v>19159.40674422749</v>
      </c>
      <c r="H110" s="93">
        <f t="shared" si="15"/>
        <v>4759.4703400000008</v>
      </c>
      <c r="J110" s="1"/>
    </row>
    <row r="111" spans="2:10" ht="13.5" thickTop="1">
      <c r="B111" s="7" t="s">
        <v>185</v>
      </c>
      <c r="C111" s="23">
        <f>C110-C106-C107</f>
        <v>15827.612642</v>
      </c>
      <c r="E111" s="1"/>
      <c r="J111" s="1"/>
    </row>
    <row r="114" spans="1:8" ht="12" customHeight="1">
      <c r="B114" s="87" t="s">
        <v>6</v>
      </c>
    </row>
    <row r="116" spans="1:8" s="41" customFormat="1" ht="26.25" thickBot="1">
      <c r="A116" s="21"/>
      <c r="B116" s="127"/>
      <c r="C116" s="97" t="s">
        <v>226</v>
      </c>
      <c r="D116" s="127" t="s">
        <v>227</v>
      </c>
      <c r="E116" s="127" t="s">
        <v>228</v>
      </c>
      <c r="F116" s="127" t="s">
        <v>229</v>
      </c>
      <c r="G116" s="127" t="s">
        <v>193</v>
      </c>
      <c r="H116" s="16"/>
    </row>
    <row r="117" spans="1:8" ht="13.5" thickTop="1">
      <c r="A117" s="25"/>
      <c r="B117" s="5" t="s">
        <v>34</v>
      </c>
      <c r="C117" s="1">
        <f t="shared" ref="C117:C134" si="16">C23</f>
        <v>8421302.5</v>
      </c>
      <c r="D117" s="1">
        <f t="shared" ref="D117:D134" si="17">I49+G92+H92</f>
        <v>4831.3575222016916</v>
      </c>
      <c r="E117" s="18">
        <f>D117*1000/C117</f>
        <v>0.57370668280847192</v>
      </c>
    </row>
    <row r="118" spans="1:8">
      <c r="B118" s="5" t="s">
        <v>35</v>
      </c>
      <c r="C118" s="1">
        <f t="shared" si="16"/>
        <v>1336267.5</v>
      </c>
      <c r="D118" s="1">
        <f t="shared" si="17"/>
        <v>4539.6648193650453</v>
      </c>
      <c r="E118" s="18">
        <f t="shared" ref="E118:E134" si="18">D118*1000/C118</f>
        <v>3.3972724917466337</v>
      </c>
    </row>
    <row r="119" spans="1:8">
      <c r="B119" s="5" t="s">
        <v>36</v>
      </c>
      <c r="C119" s="1">
        <f t="shared" si="16"/>
        <v>1064960.5</v>
      </c>
      <c r="D119" s="1">
        <f t="shared" si="17"/>
        <v>1131.5855010609605</v>
      </c>
      <c r="E119" s="18">
        <f t="shared" si="18"/>
        <v>1.0625610067800266</v>
      </c>
    </row>
    <row r="120" spans="1:8">
      <c r="B120" s="5" t="s">
        <v>37</v>
      </c>
      <c r="C120" s="1">
        <f t="shared" si="16"/>
        <v>1107558</v>
      </c>
      <c r="D120" s="1">
        <f t="shared" si="17"/>
        <v>348.50884444743184</v>
      </c>
      <c r="E120" s="18">
        <f t="shared" si="18"/>
        <v>0.31466419315957433</v>
      </c>
    </row>
    <row r="121" spans="1:8">
      <c r="B121" s="5" t="s">
        <v>38</v>
      </c>
      <c r="C121" s="1">
        <f t="shared" si="16"/>
        <v>2111747</v>
      </c>
      <c r="D121" s="1">
        <f t="shared" si="17"/>
        <v>433.29075743691311</v>
      </c>
      <c r="E121" s="18">
        <f t="shared" si="18"/>
        <v>0.20518118763133703</v>
      </c>
    </row>
    <row r="122" spans="1:8">
      <c r="B122" s="5" t="s">
        <v>39</v>
      </c>
      <c r="C122" s="1">
        <f t="shared" si="16"/>
        <v>590272</v>
      </c>
      <c r="D122" s="1">
        <f t="shared" si="17"/>
        <v>875.41400287448516</v>
      </c>
      <c r="E122" s="18">
        <f t="shared" si="18"/>
        <v>1.4830688273787089</v>
      </c>
    </row>
    <row r="123" spans="1:8">
      <c r="B123" s="5" t="s">
        <v>40</v>
      </c>
      <c r="C123" s="1">
        <f t="shared" si="16"/>
        <v>2507332.5</v>
      </c>
      <c r="D123" s="1">
        <f t="shared" si="17"/>
        <v>6391.7470411561235</v>
      </c>
      <c r="E123" s="18">
        <f t="shared" si="18"/>
        <v>2.5492219484875354</v>
      </c>
    </row>
    <row r="124" spans="1:8">
      <c r="B124" s="5" t="s">
        <v>41</v>
      </c>
      <c r="C124" s="1">
        <f t="shared" si="16"/>
        <v>2089804.5</v>
      </c>
      <c r="D124" s="1">
        <f t="shared" si="17"/>
        <v>3001.9704703598641</v>
      </c>
      <c r="E124" s="18">
        <f t="shared" si="18"/>
        <v>1.436483877013311</v>
      </c>
    </row>
    <row r="125" spans="1:8">
      <c r="B125" s="5" t="s">
        <v>42</v>
      </c>
      <c r="C125" s="1">
        <f t="shared" si="16"/>
        <v>7536276.5</v>
      </c>
      <c r="D125" s="1">
        <f t="shared" si="17"/>
        <v>6043.7823078408501</v>
      </c>
      <c r="E125" s="18">
        <f t="shared" si="18"/>
        <v>0.80195867386777142</v>
      </c>
    </row>
    <row r="126" spans="1:8">
      <c r="B126" s="5" t="s">
        <v>43</v>
      </c>
      <c r="C126" s="1">
        <f t="shared" si="16"/>
        <v>5059329.5</v>
      </c>
      <c r="D126" s="1">
        <f t="shared" si="17"/>
        <v>2739.3659500627814</v>
      </c>
      <c r="E126" s="18">
        <f t="shared" si="18"/>
        <v>0.54144841723844661</v>
      </c>
    </row>
    <row r="127" spans="1:8">
      <c r="B127" s="5" t="s">
        <v>44</v>
      </c>
      <c r="C127" s="1">
        <f t="shared" si="16"/>
        <v>1101818</v>
      </c>
      <c r="D127" s="1">
        <f t="shared" si="17"/>
        <v>2874.9571138265401</v>
      </c>
      <c r="E127" s="18">
        <f t="shared" si="18"/>
        <v>2.6092849398235827</v>
      </c>
    </row>
    <row r="128" spans="1:8">
      <c r="B128" s="5" t="s">
        <v>45</v>
      </c>
      <c r="C128" s="1">
        <f t="shared" si="16"/>
        <v>2757317.5</v>
      </c>
      <c r="D128" s="1">
        <f t="shared" si="17"/>
        <v>5993.2011473627554</v>
      </c>
      <c r="E128" s="18">
        <f t="shared" si="18"/>
        <v>2.1735622202966307</v>
      </c>
    </row>
    <row r="129" spans="2:7">
      <c r="B129" s="5" t="s">
        <v>46</v>
      </c>
      <c r="C129" s="1">
        <f t="shared" si="16"/>
        <v>6474995.5</v>
      </c>
      <c r="D129" s="1">
        <f t="shared" si="17"/>
        <v>924.96678649494447</v>
      </c>
      <c r="E129" s="18">
        <f t="shared" si="18"/>
        <v>0.1428521126377531</v>
      </c>
    </row>
    <row r="130" spans="2:7">
      <c r="B130" s="5" t="s">
        <v>47</v>
      </c>
      <c r="C130" s="1">
        <f t="shared" si="16"/>
        <v>1469433.5</v>
      </c>
      <c r="D130" s="1">
        <f t="shared" si="17"/>
        <v>1178.2752733925904</v>
      </c>
      <c r="E130" s="18">
        <f t="shared" si="18"/>
        <v>0.80185681991909841</v>
      </c>
    </row>
    <row r="131" spans="2:7">
      <c r="B131" s="5" t="s">
        <v>48</v>
      </c>
      <c r="C131" s="1">
        <f t="shared" si="16"/>
        <v>642633.5</v>
      </c>
      <c r="D131" s="1">
        <f t="shared" si="17"/>
        <v>67.182416262332552</v>
      </c>
      <c r="E131" s="18">
        <f t="shared" si="18"/>
        <v>0.10454234997449177</v>
      </c>
      <c r="F131" s="18">
        <f>E136-E131</f>
        <v>0.84725168901756942</v>
      </c>
      <c r="G131" s="1">
        <f>F131*C131/1000</f>
        <v>544.47231829427221</v>
      </c>
    </row>
    <row r="132" spans="2:7">
      <c r="B132" s="5" t="s">
        <v>49</v>
      </c>
      <c r="C132" s="1">
        <f t="shared" si="16"/>
        <v>2190333.5</v>
      </c>
      <c r="D132" s="1">
        <f t="shared" si="17"/>
        <v>27.131728071711965</v>
      </c>
      <c r="E132" s="18">
        <f t="shared" si="18"/>
        <v>1.2387030592241759E-2</v>
      </c>
      <c r="F132" s="18">
        <f>E136-E132</f>
        <v>0.93940700839981939</v>
      </c>
      <c r="G132" s="1">
        <f>F132*C132/1000</f>
        <v>2057.6146406329058</v>
      </c>
    </row>
    <row r="133" spans="2:7">
      <c r="B133" s="5" t="s">
        <v>50</v>
      </c>
      <c r="C133" s="1">
        <f t="shared" si="16"/>
        <v>320514.5</v>
      </c>
      <c r="D133" s="1">
        <f t="shared" si="17"/>
        <v>227.73248778298213</v>
      </c>
      <c r="E133" s="18">
        <f t="shared" si="18"/>
        <v>0.71052163874951713</v>
      </c>
    </row>
    <row r="134" spans="2:7">
      <c r="B134" s="5" t="s">
        <v>51</v>
      </c>
      <c r="C134" s="1">
        <f t="shared" si="16"/>
        <v>168665.5</v>
      </c>
      <c r="D134" s="1">
        <f t="shared" si="17"/>
        <v>455.04390999999998</v>
      </c>
      <c r="E134" s="18">
        <f t="shared" si="18"/>
        <v>2.6979074558816118</v>
      </c>
    </row>
    <row r="135" spans="2:7" ht="13.5" thickBot="1">
      <c r="B135" s="92" t="s">
        <v>52</v>
      </c>
      <c r="C135" s="93">
        <f>SUM(C117:C134)</f>
        <v>46950562</v>
      </c>
      <c r="D135" s="93">
        <f>SUM(D117:D134)</f>
        <v>42085.178080000005</v>
      </c>
      <c r="E135" s="101"/>
      <c r="F135" s="93"/>
      <c r="G135" s="93">
        <f>SUM(G117:G134)</f>
        <v>2602.0869589271779</v>
      </c>
    </row>
    <row r="136" spans="2:7" ht="13.5" thickTop="1">
      <c r="B136" s="7" t="s">
        <v>185</v>
      </c>
      <c r="C136" s="1">
        <f>C135-C131-C132</f>
        <v>44117595</v>
      </c>
      <c r="D136" s="1">
        <f>D135-D131-D132</f>
        <v>41990.863935665962</v>
      </c>
      <c r="E136" s="18">
        <f>D136*1000/C136</f>
        <v>0.95179403899206116</v>
      </c>
    </row>
    <row r="143" spans="2:7">
      <c r="D143" s="25"/>
    </row>
    <row r="144" spans="2:7">
      <c r="D144" s="1"/>
    </row>
    <row r="145" spans="4:4">
      <c r="D145" s="1"/>
    </row>
    <row r="146" spans="4:4">
      <c r="D146" s="1"/>
    </row>
    <row r="147" spans="4:4">
      <c r="D147" s="1"/>
    </row>
    <row r="148" spans="4:4">
      <c r="D148" s="1"/>
    </row>
    <row r="149" spans="4:4">
      <c r="D149" s="1"/>
    </row>
    <row r="150" spans="4:4">
      <c r="D150" s="1"/>
    </row>
    <row r="151" spans="4:4">
      <c r="D151" s="1"/>
    </row>
    <row r="152" spans="4:4">
      <c r="D152" s="1"/>
    </row>
    <row r="153" spans="4:4">
      <c r="D153" s="1"/>
    </row>
    <row r="154" spans="4:4">
      <c r="D154" s="1"/>
    </row>
    <row r="155" spans="4:4">
      <c r="D155" s="1"/>
    </row>
    <row r="156" spans="4:4">
      <c r="D156" s="1"/>
    </row>
    <row r="157" spans="4:4">
      <c r="D157" s="1"/>
    </row>
    <row r="158" spans="4:4">
      <c r="D158" s="1"/>
    </row>
    <row r="159" spans="4:4">
      <c r="D159" s="1"/>
    </row>
    <row r="160" spans="4:4">
      <c r="D160" s="1"/>
    </row>
    <row r="161" spans="4:4">
      <c r="D161" s="1"/>
    </row>
    <row r="162" spans="4:4">
      <c r="D162" s="1"/>
    </row>
    <row r="163" spans="4:4">
      <c r="D163" s="1"/>
    </row>
  </sheetData>
  <hyperlinks>
    <hyperlink ref="B17" r:id="rId1" location="para4" display="para4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AA172"/>
  <sheetViews>
    <sheetView zoomScaleNormal="100" workbookViewId="0"/>
  </sheetViews>
  <sheetFormatPr baseColWidth="10" defaultRowHeight="12.75"/>
  <cols>
    <col min="1" max="1" width="6" style="5" customWidth="1"/>
    <col min="2" max="2" width="11" style="5"/>
    <col min="3" max="3" width="12.125" style="5" customWidth="1"/>
    <col min="4" max="4" width="30" style="5" customWidth="1"/>
    <col min="5" max="5" width="12.375" style="5" customWidth="1"/>
    <col min="6" max="6" width="11.875" style="5" customWidth="1"/>
    <col min="7" max="7" width="11.375" style="5" customWidth="1"/>
    <col min="8" max="8" width="8.625" style="5" customWidth="1"/>
    <col min="9" max="9" width="13.375" style="5" customWidth="1"/>
    <col min="10" max="10" width="11" style="5"/>
    <col min="11" max="11" width="13.5" style="5" bestFit="1" customWidth="1"/>
    <col min="12" max="16384" width="11" style="5"/>
  </cols>
  <sheetData>
    <row r="1" spans="1:3" ht="12.75" customHeight="1">
      <c r="A1" s="5" t="s">
        <v>119</v>
      </c>
    </row>
    <row r="2" spans="1:3" ht="12.75" customHeight="1">
      <c r="B2" s="7" t="s">
        <v>26</v>
      </c>
    </row>
    <row r="3" spans="1:3" ht="12.75" customHeight="1">
      <c r="B3" s="6" t="s">
        <v>60</v>
      </c>
      <c r="C3" s="57"/>
    </row>
    <row r="4" spans="1:3" ht="12.75" customHeight="1"/>
    <row r="5" spans="1:3" ht="12.75" customHeight="1">
      <c r="B5" s="7" t="s">
        <v>20</v>
      </c>
    </row>
    <row r="6" spans="1:3" ht="12.75" customHeight="1">
      <c r="B6" s="8">
        <f>Resumen!D4</f>
        <v>6197169.1970899999</v>
      </c>
    </row>
    <row r="7" spans="1:3" ht="12.75" customHeight="1"/>
    <row r="8" spans="1:3" ht="12.75" customHeight="1">
      <c r="B8" s="7" t="s">
        <v>21</v>
      </c>
    </row>
    <row r="9" spans="1:3" ht="12.75" customHeight="1">
      <c r="B9" s="5" t="s">
        <v>246</v>
      </c>
    </row>
    <row r="10" spans="1:3" ht="12.75" customHeight="1"/>
    <row r="11" spans="1:3" ht="12.75" customHeight="1"/>
    <row r="12" spans="1:3" ht="12.75" customHeight="1">
      <c r="B12" s="5" t="s">
        <v>28</v>
      </c>
    </row>
    <row r="13" spans="1:3" ht="12.75" customHeight="1">
      <c r="B13" s="5" t="s">
        <v>247</v>
      </c>
    </row>
    <row r="14" spans="1:3" ht="12.75" customHeight="1">
      <c r="B14" s="5" t="s">
        <v>230</v>
      </c>
    </row>
    <row r="15" spans="1:3" ht="12.75" customHeight="1">
      <c r="B15" s="5" t="s">
        <v>70</v>
      </c>
    </row>
    <row r="16" spans="1:3" ht="12.75" customHeight="1">
      <c r="B16" s="58"/>
    </row>
    <row r="17" spans="1:13" ht="12.75" customHeight="1"/>
    <row r="18" spans="1:13" ht="12.75" customHeight="1"/>
    <row r="19" spans="1:13">
      <c r="B19" s="9" t="s">
        <v>29</v>
      </c>
    </row>
    <row r="20" spans="1:13">
      <c r="D20" s="167" t="s">
        <v>204</v>
      </c>
    </row>
    <row r="21" spans="1:13">
      <c r="C21" s="85" t="s">
        <v>78</v>
      </c>
      <c r="D21" s="208" t="s">
        <v>322</v>
      </c>
    </row>
    <row r="22" spans="1:13" s="9" customFormat="1" ht="41.25" thickBot="1">
      <c r="A22" s="86"/>
      <c r="B22" s="91"/>
      <c r="C22" s="91" t="s">
        <v>203</v>
      </c>
      <c r="D22" s="303" t="s">
        <v>30</v>
      </c>
      <c r="E22" s="91" t="s">
        <v>31</v>
      </c>
      <c r="F22" s="91" t="s">
        <v>32</v>
      </c>
      <c r="G22" s="91" t="s">
        <v>33</v>
      </c>
      <c r="I22" s="292"/>
      <c r="J22" s="292"/>
      <c r="K22" s="292"/>
      <c r="L22" s="292"/>
      <c r="M22" s="292"/>
    </row>
    <row r="23" spans="1:13" ht="13.5" thickTop="1">
      <c r="B23" s="5" t="s">
        <v>34</v>
      </c>
      <c r="C23" s="1">
        <v>8421302.5</v>
      </c>
      <c r="D23" s="1">
        <f t="shared" ref="D23:D40" si="0">E56+E84</f>
        <v>1090932.8241794615</v>
      </c>
      <c r="E23" s="2">
        <f t="shared" ref="E23:E41" si="1">D23*1000/C23</f>
        <v>129.54442904520548</v>
      </c>
      <c r="F23" s="2">
        <f>E23-E$41</f>
        <v>-2.44907503872858</v>
      </c>
      <c r="G23" s="1">
        <f t="shared" ref="G23:G41" si="2">F23*C23/1000</f>
        <v>-20624.401746332587</v>
      </c>
      <c r="I23" s="293"/>
      <c r="J23" s="293"/>
      <c r="K23" s="293"/>
      <c r="L23" s="293"/>
      <c r="M23" s="293"/>
    </row>
    <row r="24" spans="1:13">
      <c r="B24" s="5" t="s">
        <v>35</v>
      </c>
      <c r="C24" s="1">
        <v>1336267.5</v>
      </c>
      <c r="D24" s="1">
        <f t="shared" si="0"/>
        <v>462300.8463680938</v>
      </c>
      <c r="E24" s="2">
        <f t="shared" si="1"/>
        <v>345.96429709477616</v>
      </c>
      <c r="F24" s="2">
        <f t="shared" ref="F24:F41" si="3">E24-E$41</f>
        <v>213.9707930108421</v>
      </c>
      <c r="G24" s="1">
        <f t="shared" si="2"/>
        <v>285922.21664961544</v>
      </c>
      <c r="I24" s="293"/>
      <c r="J24" s="293"/>
      <c r="K24" s="293"/>
      <c r="L24" s="293"/>
      <c r="M24" s="293"/>
    </row>
    <row r="25" spans="1:13">
      <c r="B25" s="5" t="s">
        <v>36</v>
      </c>
      <c r="C25" s="1">
        <v>1064960.5</v>
      </c>
      <c r="D25" s="1">
        <f t="shared" si="0"/>
        <v>59037.846745451199</v>
      </c>
      <c r="E25" s="2">
        <f t="shared" si="1"/>
        <v>55.436653984303831</v>
      </c>
      <c r="F25" s="2">
        <f t="shared" si="3"/>
        <v>-76.556850099630225</v>
      </c>
      <c r="G25" s="1">
        <f t="shared" si="2"/>
        <v>-81530.021360527244</v>
      </c>
      <c r="I25" s="293"/>
      <c r="J25" s="293"/>
      <c r="K25" s="293"/>
      <c r="L25" s="293"/>
      <c r="M25" s="293"/>
    </row>
    <row r="26" spans="1:13">
      <c r="B26" s="5" t="s">
        <v>37</v>
      </c>
      <c r="C26" s="1">
        <v>1107558</v>
      </c>
      <c r="D26" s="1">
        <f t="shared" si="0"/>
        <v>27305.671098127143</v>
      </c>
      <c r="E26" s="2">
        <f t="shared" si="1"/>
        <v>24.653942365209897</v>
      </c>
      <c r="F26" s="2">
        <f t="shared" si="3"/>
        <v>-107.33956171872416</v>
      </c>
      <c r="G26" s="1">
        <f t="shared" si="2"/>
        <v>-118884.79029806668</v>
      </c>
      <c r="I26" s="293"/>
      <c r="J26" s="293"/>
      <c r="K26" s="293"/>
      <c r="L26" s="293"/>
      <c r="M26" s="293"/>
    </row>
    <row r="27" spans="1:13">
      <c r="B27" s="5" t="s">
        <v>38</v>
      </c>
      <c r="C27" s="1">
        <v>2111747</v>
      </c>
      <c r="D27" s="1">
        <f t="shared" si="0"/>
        <v>304488.11303036776</v>
      </c>
      <c r="E27" s="2">
        <f t="shared" si="1"/>
        <v>144.18778055816713</v>
      </c>
      <c r="F27" s="2">
        <f t="shared" si="3"/>
        <v>12.194276474233078</v>
      </c>
      <c r="G27" s="1">
        <f t="shared" si="2"/>
        <v>25751.226761632279</v>
      </c>
      <c r="I27" s="293"/>
      <c r="J27" s="293"/>
      <c r="K27" s="293"/>
      <c r="L27" s="293"/>
      <c r="M27" s="293"/>
    </row>
    <row r="28" spans="1:13">
      <c r="B28" s="5" t="s">
        <v>39</v>
      </c>
      <c r="C28" s="1">
        <v>590272</v>
      </c>
      <c r="D28" s="1">
        <f t="shared" si="0"/>
        <v>58762.145714293794</v>
      </c>
      <c r="E28" s="2">
        <f t="shared" si="1"/>
        <v>99.550962461871464</v>
      </c>
      <c r="F28" s="2">
        <f t="shared" si="3"/>
        <v>-32.442541622062592</v>
      </c>
      <c r="G28" s="1">
        <f t="shared" si="2"/>
        <v>-19149.923928338128</v>
      </c>
      <c r="I28" s="293"/>
      <c r="J28" s="293"/>
      <c r="K28" s="293"/>
      <c r="L28" s="293"/>
      <c r="M28" s="293"/>
    </row>
    <row r="29" spans="1:13">
      <c r="B29" s="5" t="s">
        <v>40</v>
      </c>
      <c r="C29" s="1">
        <v>2507332.5</v>
      </c>
      <c r="D29" s="1">
        <f t="shared" si="0"/>
        <v>1365568.8878774042</v>
      </c>
      <c r="E29" s="2">
        <f t="shared" si="1"/>
        <v>544.63015490662053</v>
      </c>
      <c r="F29" s="2">
        <f t="shared" si="3"/>
        <v>412.63665082268648</v>
      </c>
      <c r="G29" s="1">
        <f t="shared" si="2"/>
        <v>1034617.2852988736</v>
      </c>
      <c r="I29" s="293"/>
      <c r="J29" s="293"/>
      <c r="K29" s="293"/>
      <c r="L29" s="293"/>
      <c r="M29" s="293"/>
    </row>
    <row r="30" spans="1:13">
      <c r="B30" s="5" t="s">
        <v>41</v>
      </c>
      <c r="C30" s="1">
        <v>2089804.5</v>
      </c>
      <c r="D30" s="1">
        <f t="shared" si="0"/>
        <v>1125568.7739788669</v>
      </c>
      <c r="E30" s="2">
        <f t="shared" si="1"/>
        <v>538.60003362939779</v>
      </c>
      <c r="F30" s="2">
        <f t="shared" si="3"/>
        <v>406.60652954546373</v>
      </c>
      <c r="G30" s="1">
        <f t="shared" si="2"/>
        <v>849728.15517349308</v>
      </c>
      <c r="I30" s="293"/>
      <c r="J30" s="293"/>
      <c r="K30" s="293"/>
      <c r="L30" s="293"/>
      <c r="M30" s="293"/>
    </row>
    <row r="31" spans="1:13">
      <c r="B31" s="5" t="s">
        <v>42</v>
      </c>
      <c r="C31" s="1">
        <v>7536276.5</v>
      </c>
      <c r="D31" s="1">
        <f t="shared" si="0"/>
        <v>308394.53963106003</v>
      </c>
      <c r="E31" s="2">
        <f t="shared" si="1"/>
        <v>40.921340881144687</v>
      </c>
      <c r="F31" s="2">
        <f t="shared" si="3"/>
        <v>-91.072163202789369</v>
      </c>
      <c r="G31" s="1">
        <f t="shared" si="2"/>
        <v>-686345.00334934623</v>
      </c>
      <c r="I31" s="293"/>
      <c r="J31" s="293"/>
      <c r="K31" s="293"/>
      <c r="L31" s="293"/>
      <c r="M31" s="293"/>
    </row>
    <row r="32" spans="1:13">
      <c r="B32" s="5" t="s">
        <v>43</v>
      </c>
      <c r="C32" s="1">
        <v>5059329.5</v>
      </c>
      <c r="D32" s="1">
        <f t="shared" si="0"/>
        <v>169794.23000624578</v>
      </c>
      <c r="E32" s="2">
        <f t="shared" si="1"/>
        <v>33.560619051644252</v>
      </c>
      <c r="F32" s="2">
        <f t="shared" si="3"/>
        <v>-98.432885032289803</v>
      </c>
      <c r="G32" s="1">
        <f t="shared" si="2"/>
        <v>-498004.39901397226</v>
      </c>
      <c r="I32" s="293"/>
      <c r="J32" s="293"/>
      <c r="K32" s="293"/>
      <c r="L32" s="293"/>
      <c r="M32" s="293"/>
    </row>
    <row r="33" spans="1:13">
      <c r="B33" s="5" t="s">
        <v>44</v>
      </c>
      <c r="C33" s="1">
        <v>1101818</v>
      </c>
      <c r="D33" s="1">
        <f t="shared" si="0"/>
        <v>545187.70854182716</v>
      </c>
      <c r="E33" s="2">
        <f t="shared" si="1"/>
        <v>494.80740788571904</v>
      </c>
      <c r="F33" s="2">
        <f t="shared" si="3"/>
        <v>362.81390380178499</v>
      </c>
      <c r="G33" s="1">
        <f t="shared" si="2"/>
        <v>399754.88985907513</v>
      </c>
      <c r="I33" s="293"/>
      <c r="J33" s="293"/>
      <c r="K33" s="293"/>
      <c r="L33" s="293"/>
      <c r="M33" s="293"/>
    </row>
    <row r="34" spans="1:13">
      <c r="B34" s="5" t="s">
        <v>45</v>
      </c>
      <c r="C34" s="1">
        <v>2757317.5</v>
      </c>
      <c r="D34" s="1">
        <f t="shared" si="0"/>
        <v>289468.59380708041</v>
      </c>
      <c r="E34" s="2">
        <f t="shared" si="1"/>
        <v>104.98195938881916</v>
      </c>
      <c r="F34" s="2">
        <f t="shared" si="3"/>
        <v>-27.011544695114893</v>
      </c>
      <c r="G34" s="1">
        <f t="shared" si="2"/>
        <v>-74479.404889872458</v>
      </c>
      <c r="I34" s="293"/>
      <c r="J34" s="293"/>
      <c r="K34" s="293"/>
      <c r="L34" s="293"/>
      <c r="M34" s="293"/>
    </row>
    <row r="35" spans="1:13">
      <c r="B35" s="5" t="s">
        <v>46</v>
      </c>
      <c r="C35" s="1">
        <v>6474995.5</v>
      </c>
      <c r="D35" s="1">
        <f t="shared" si="0"/>
        <v>42524.512153834214</v>
      </c>
      <c r="E35" s="2">
        <f t="shared" si="1"/>
        <v>6.5674967888138633</v>
      </c>
      <c r="F35" s="2">
        <f t="shared" si="3"/>
        <v>-125.42600729512019</v>
      </c>
      <c r="G35" s="1">
        <f t="shared" si="2"/>
        <v>-812132.83281887043</v>
      </c>
      <c r="I35" s="293"/>
      <c r="J35" s="293"/>
      <c r="K35" s="293"/>
      <c r="L35" s="293"/>
      <c r="M35" s="293"/>
    </row>
    <row r="36" spans="1:13">
      <c r="B36" s="5" t="s">
        <v>47</v>
      </c>
      <c r="C36" s="1">
        <v>1469433.5</v>
      </c>
      <c r="D36" s="1">
        <f t="shared" si="0"/>
        <v>135256.61879597115</v>
      </c>
      <c r="E36" s="2">
        <f t="shared" si="1"/>
        <v>92.046777752086882</v>
      </c>
      <c r="F36" s="2">
        <f t="shared" si="3"/>
        <v>-39.946726331847174</v>
      </c>
      <c r="G36" s="1">
        <f t="shared" si="2"/>
        <v>-58699.057887348354</v>
      </c>
      <c r="I36" s="293"/>
      <c r="J36" s="293"/>
      <c r="K36" s="293"/>
      <c r="L36" s="293"/>
      <c r="M36" s="293"/>
    </row>
    <row r="37" spans="1:13">
      <c r="B37" s="5" t="s">
        <v>48</v>
      </c>
      <c r="C37" s="1">
        <v>642633.5</v>
      </c>
      <c r="D37" s="1">
        <f t="shared" si="0"/>
        <v>111739.90301263549</v>
      </c>
      <c r="E37" s="2">
        <f t="shared" si="1"/>
        <v>173.87811717352969</v>
      </c>
      <c r="F37" s="2">
        <f t="shared" si="3"/>
        <v>41.884613089595632</v>
      </c>
      <c r="G37" s="1">
        <f t="shared" si="2"/>
        <v>26916.455505912654</v>
      </c>
      <c r="I37" s="293"/>
      <c r="J37" s="293"/>
      <c r="K37" s="293"/>
      <c r="L37" s="293"/>
      <c r="M37" s="293"/>
    </row>
    <row r="38" spans="1:13">
      <c r="B38" s="5" t="s">
        <v>49</v>
      </c>
      <c r="C38" s="1">
        <v>2190333.5</v>
      </c>
      <c r="D38" s="1">
        <f t="shared" si="0"/>
        <v>54857.028172757593</v>
      </c>
      <c r="E38" s="2">
        <f t="shared" si="1"/>
        <v>25.045057372659276</v>
      </c>
      <c r="F38" s="2">
        <f t="shared" si="3"/>
        <v>-106.94844671127478</v>
      </c>
      <c r="G38" s="1">
        <f t="shared" si="2"/>
        <v>-234252.76560466998</v>
      </c>
      <c r="I38" s="293"/>
      <c r="J38" s="293"/>
      <c r="K38" s="293"/>
      <c r="L38" s="293"/>
      <c r="M38" s="293"/>
    </row>
    <row r="39" spans="1:13">
      <c r="B39" s="5" t="s">
        <v>50</v>
      </c>
      <c r="C39" s="1">
        <v>320514.5</v>
      </c>
      <c r="D39" s="1">
        <f t="shared" si="0"/>
        <v>45980.953976520694</v>
      </c>
      <c r="E39" s="2">
        <f t="shared" si="1"/>
        <v>143.45982467726327</v>
      </c>
      <c r="F39" s="2">
        <f t="shared" si="3"/>
        <v>11.466320593329215</v>
      </c>
      <c r="G39" s="1">
        <f t="shared" si="2"/>
        <v>3675.1220118106166</v>
      </c>
      <c r="I39" s="293"/>
      <c r="J39" s="293"/>
      <c r="K39" s="293"/>
      <c r="L39" s="293"/>
      <c r="M39" s="293"/>
    </row>
    <row r="40" spans="1:13">
      <c r="B40" s="62" t="s">
        <v>51</v>
      </c>
      <c r="C40" s="63">
        <v>168665.5</v>
      </c>
      <c r="D40" s="63">
        <f t="shared" si="0"/>
        <v>0</v>
      </c>
      <c r="E40" s="103">
        <f t="shared" si="1"/>
        <v>0</v>
      </c>
      <c r="F40" s="103">
        <f t="shared" si="3"/>
        <v>-131.99350408393406</v>
      </c>
      <c r="G40" s="63">
        <f t="shared" si="2"/>
        <v>-22262.750363068779</v>
      </c>
      <c r="I40" s="293"/>
      <c r="J40" s="293"/>
      <c r="K40" s="293"/>
      <c r="L40" s="293"/>
      <c r="M40" s="293"/>
    </row>
    <row r="41" spans="1:13" ht="13.5" thickBot="1">
      <c r="A41" s="7"/>
      <c r="B41" s="92" t="s">
        <v>52</v>
      </c>
      <c r="C41" s="93">
        <v>46950562</v>
      </c>
      <c r="D41" s="94">
        <f>SUM(D23:D40)</f>
        <v>6197169.197089999</v>
      </c>
      <c r="E41" s="95">
        <f t="shared" si="1"/>
        <v>131.99350408393406</v>
      </c>
      <c r="F41" s="96">
        <f t="shared" si="3"/>
        <v>0</v>
      </c>
      <c r="G41" s="93">
        <f t="shared" si="2"/>
        <v>0</v>
      </c>
      <c r="I41" s="293"/>
      <c r="J41" s="293"/>
      <c r="K41" s="293"/>
      <c r="L41" s="293"/>
      <c r="M41" s="293"/>
    </row>
    <row r="42" spans="1:13" ht="13.5" thickTop="1">
      <c r="B42" s="7"/>
      <c r="C42" s="1"/>
      <c r="D42" s="3"/>
      <c r="E42" s="2"/>
      <c r="F42" s="4"/>
      <c r="G42" s="1"/>
    </row>
    <row r="43" spans="1:13">
      <c r="B43" s="7"/>
      <c r="C43" s="1"/>
      <c r="D43" s="3"/>
      <c r="E43" s="2"/>
      <c r="F43" s="4"/>
      <c r="G43" s="1"/>
    </row>
    <row r="44" spans="1:13">
      <c r="B44" s="117" t="s">
        <v>9</v>
      </c>
      <c r="C44" s="118"/>
      <c r="D44" s="3"/>
      <c r="E44" s="2"/>
      <c r="F44" s="4"/>
      <c r="G44" s="1"/>
    </row>
    <row r="45" spans="1:13">
      <c r="B45" s="7"/>
      <c r="C45" s="1"/>
      <c r="D45" s="3"/>
      <c r="E45" s="2"/>
      <c r="F45" s="4"/>
      <c r="G45" s="1"/>
    </row>
    <row r="46" spans="1:13">
      <c r="B46" s="214" t="s">
        <v>63</v>
      </c>
      <c r="C46" s="215"/>
      <c r="D46" s="216"/>
      <c r="E46" s="210">
        <v>4279.1473100000003</v>
      </c>
      <c r="F46" s="4" t="s">
        <v>248</v>
      </c>
      <c r="G46" s="1"/>
      <c r="I46" s="211"/>
      <c r="K46" s="212"/>
      <c r="L46" s="213"/>
    </row>
    <row r="47" spans="1:13">
      <c r="B47" s="214" t="s">
        <v>250</v>
      </c>
      <c r="C47" s="215"/>
      <c r="D47" s="216"/>
      <c r="E47" s="210">
        <v>6006237.5668199994</v>
      </c>
      <c r="F47" s="4" t="s">
        <v>249</v>
      </c>
      <c r="G47" s="1"/>
      <c r="K47" s="212"/>
      <c r="L47" s="213"/>
    </row>
    <row r="48" spans="1:13">
      <c r="A48" s="9"/>
      <c r="B48" s="214" t="s">
        <v>64</v>
      </c>
      <c r="C48" s="215"/>
      <c r="D48" s="216"/>
      <c r="E48" s="210">
        <v>186652.48295999999</v>
      </c>
      <c r="F48" s="4" t="s">
        <v>25</v>
      </c>
      <c r="G48" s="1"/>
      <c r="K48" s="212"/>
      <c r="L48" s="213"/>
    </row>
    <row r="49" spans="1:7">
      <c r="C49" s="1"/>
      <c r="D49" s="3"/>
      <c r="E49" s="2">
        <f>SUM(E46:E48)</f>
        <v>6197169.197089999</v>
      </c>
      <c r="F49" s="4"/>
      <c r="G49" s="1"/>
    </row>
    <row r="50" spans="1:7">
      <c r="C50" s="1"/>
      <c r="D50" s="3"/>
      <c r="E50" s="2"/>
      <c r="F50" s="4"/>
      <c r="G50" s="1"/>
    </row>
    <row r="51" spans="1:7">
      <c r="B51" s="87" t="s">
        <v>10</v>
      </c>
      <c r="C51" s="1"/>
      <c r="D51" s="3"/>
      <c r="E51" s="2"/>
      <c r="F51" s="4"/>
      <c r="G51" s="1"/>
    </row>
    <row r="52" spans="1:7" ht="13.5" customHeight="1">
      <c r="B52" s="5" t="s">
        <v>190</v>
      </c>
      <c r="C52" s="1"/>
      <c r="D52" s="3"/>
      <c r="E52" s="2"/>
      <c r="F52" s="4"/>
      <c r="G52" s="1"/>
    </row>
    <row r="53" spans="1:7" ht="13.5" customHeight="1">
      <c r="C53" s="1"/>
      <c r="D53" s="3"/>
      <c r="E53" s="2"/>
      <c r="F53" s="4"/>
      <c r="G53" s="1"/>
    </row>
    <row r="54" spans="1:7">
      <c r="C54" s="208" t="s">
        <v>137</v>
      </c>
      <c r="D54" s="3"/>
      <c r="E54" s="2"/>
      <c r="F54" s="4"/>
      <c r="G54" s="1"/>
    </row>
    <row r="55" spans="1:7" s="113" customFormat="1" ht="14.25" thickBot="1">
      <c r="A55" s="5"/>
      <c r="B55" s="110"/>
      <c r="C55" s="219" t="s">
        <v>251</v>
      </c>
      <c r="D55" s="112" t="s">
        <v>11</v>
      </c>
      <c r="E55" s="217" t="s">
        <v>147</v>
      </c>
      <c r="F55" s="109"/>
    </row>
    <row r="56" spans="1:7" ht="13.5" thickTop="1">
      <c r="B56" s="5" t="s">
        <v>34</v>
      </c>
      <c r="C56" s="90">
        <v>788.21837200000004</v>
      </c>
      <c r="D56" s="37">
        <f>C56/C$74</f>
        <v>0.72938769837958772</v>
      </c>
      <c r="E56" s="2">
        <f>D56*E$76</f>
        <v>3121.1574074681043</v>
      </c>
      <c r="F56" s="4"/>
    </row>
    <row r="57" spans="1:7">
      <c r="B57" s="5" t="s">
        <v>35</v>
      </c>
      <c r="C57" s="90">
        <v>5.2858149999999995</v>
      </c>
      <c r="D57" s="37">
        <f t="shared" ref="D57:D73" si="4">C57/C$74</f>
        <v>4.891294816089747E-3</v>
      </c>
      <c r="E57" s="2">
        <f t="shared" ref="E57:E73" si="5">D57*E$76</f>
        <v>20.930571054687388</v>
      </c>
      <c r="F57" s="4"/>
    </row>
    <row r="58" spans="1:7">
      <c r="B58" s="5" t="s">
        <v>36</v>
      </c>
      <c r="C58" s="90">
        <v>0</v>
      </c>
      <c r="D58" s="37">
        <f t="shared" si="4"/>
        <v>0</v>
      </c>
      <c r="E58" s="2">
        <f t="shared" si="5"/>
        <v>0</v>
      </c>
      <c r="F58" s="4"/>
    </row>
    <row r="59" spans="1:7">
      <c r="B59" s="5" t="s">
        <v>37</v>
      </c>
      <c r="C59" s="90">
        <v>0.78703699999999999</v>
      </c>
      <c r="D59" s="37">
        <f t="shared" si="4"/>
        <v>7.2829450106952787E-4</v>
      </c>
      <c r="E59" s="2">
        <f t="shared" si="5"/>
        <v>3.1164794551394626</v>
      </c>
      <c r="F59" s="4"/>
    </row>
    <row r="60" spans="1:7">
      <c r="B60" s="5" t="s">
        <v>38</v>
      </c>
      <c r="C60" s="90">
        <v>0.10578000000000001</v>
      </c>
      <c r="D60" s="37">
        <f t="shared" si="4"/>
        <v>9.7884841911034256E-5</v>
      </c>
      <c r="E60" s="2">
        <f t="shared" si="5"/>
        <v>0.41886365795337754</v>
      </c>
      <c r="F60" s="4"/>
      <c r="G60" s="1"/>
    </row>
    <row r="61" spans="1:7">
      <c r="B61" s="5" t="s">
        <v>39</v>
      </c>
      <c r="C61" s="90">
        <v>0</v>
      </c>
      <c r="D61" s="37">
        <f t="shared" si="4"/>
        <v>0</v>
      </c>
      <c r="E61" s="2">
        <f t="shared" si="5"/>
        <v>0</v>
      </c>
      <c r="F61" s="4"/>
    </row>
    <row r="62" spans="1:7">
      <c r="B62" s="5" t="s">
        <v>40</v>
      </c>
      <c r="C62" s="90">
        <v>1.0320689999999999</v>
      </c>
      <c r="D62" s="37">
        <f t="shared" si="4"/>
        <v>9.5503791743504628E-4</v>
      </c>
      <c r="E62" s="2">
        <f t="shared" si="5"/>
        <v>4.0867479353401803</v>
      </c>
      <c r="F62" s="4"/>
    </row>
    <row r="63" spans="1:7">
      <c r="B63" s="5" t="s">
        <v>41</v>
      </c>
      <c r="C63" s="90">
        <v>127.00415600000001</v>
      </c>
      <c r="D63" s="37">
        <f t="shared" si="4"/>
        <v>0.11752487929763974</v>
      </c>
      <c r="E63" s="2">
        <f t="shared" si="5"/>
        <v>502.90627110456984</v>
      </c>
      <c r="F63" s="4"/>
    </row>
    <row r="64" spans="1:7">
      <c r="B64" s="5" t="s">
        <v>42</v>
      </c>
      <c r="C64" s="90">
        <v>47.612853999999999</v>
      </c>
      <c r="D64" s="37">
        <f t="shared" si="4"/>
        <v>4.4059148106666238E-2</v>
      </c>
      <c r="E64" s="2">
        <f t="shared" si="5"/>
        <v>188.53558510153243</v>
      </c>
      <c r="F64" s="4"/>
    </row>
    <row r="65" spans="1:7">
      <c r="B65" s="5" t="s">
        <v>43</v>
      </c>
      <c r="C65" s="90">
        <v>54.778553000000002</v>
      </c>
      <c r="D65" s="37">
        <f t="shared" si="4"/>
        <v>5.0690017021367093E-2</v>
      </c>
      <c r="E65" s="2">
        <f t="shared" si="5"/>
        <v>216.91004998083721</v>
      </c>
      <c r="F65" s="4"/>
    </row>
    <row r="66" spans="1:7">
      <c r="B66" s="5" t="s">
        <v>44</v>
      </c>
      <c r="C66" s="90">
        <v>34.180673999999996</v>
      </c>
      <c r="D66" s="37">
        <f t="shared" si="4"/>
        <v>3.1629512865405544E-2</v>
      </c>
      <c r="E66" s="2">
        <f t="shared" si="5"/>
        <v>135.34734489461053</v>
      </c>
      <c r="F66" s="4"/>
    </row>
    <row r="67" spans="1:7" ht="13.5">
      <c r="A67" s="88"/>
      <c r="B67" s="5" t="s">
        <v>45</v>
      </c>
      <c r="C67" s="90">
        <v>0</v>
      </c>
      <c r="D67" s="37">
        <f t="shared" si="4"/>
        <v>0</v>
      </c>
      <c r="E67" s="2">
        <f t="shared" si="5"/>
        <v>0</v>
      </c>
      <c r="F67" s="4"/>
    </row>
    <row r="68" spans="1:7">
      <c r="B68" s="5" t="s">
        <v>46</v>
      </c>
      <c r="C68" s="90">
        <v>12.533714</v>
      </c>
      <c r="D68" s="37">
        <f t="shared" si="4"/>
        <v>1.159822852569594E-2</v>
      </c>
      <c r="E68" s="2">
        <f t="shared" si="5"/>
        <v>49.630528396497049</v>
      </c>
      <c r="F68" s="4"/>
      <c r="G68" s="1"/>
    </row>
    <row r="69" spans="1:7">
      <c r="B69" s="5" t="s">
        <v>47</v>
      </c>
      <c r="C69" s="90">
        <v>3.8705989999999999</v>
      </c>
      <c r="D69" s="37">
        <f t="shared" si="4"/>
        <v>3.5817070449613085E-3</v>
      </c>
      <c r="E69" s="2">
        <f t="shared" si="5"/>
        <v>15.326652066654233</v>
      </c>
      <c r="F69" s="4"/>
    </row>
    <row r="70" spans="1:7">
      <c r="B70" s="5" t="s">
        <v>48</v>
      </c>
      <c r="C70" s="90">
        <v>3.7154660000000002</v>
      </c>
      <c r="D70" s="37">
        <f t="shared" si="4"/>
        <v>3.4381527891456116E-3</v>
      </c>
      <c r="E70" s="2">
        <f t="shared" si="5"/>
        <v>14.712362259041441</v>
      </c>
      <c r="F70" s="4"/>
    </row>
    <row r="71" spans="1:7">
      <c r="B71" s="5" t="s">
        <v>49</v>
      </c>
      <c r="C71" s="90">
        <v>6.9343000000000002E-2</v>
      </c>
      <c r="D71" s="37">
        <f t="shared" si="4"/>
        <v>6.4167409648675059E-5</v>
      </c>
      <c r="E71" s="2">
        <f t="shared" si="5"/>
        <v>0.27458179838779595</v>
      </c>
      <c r="F71" s="4"/>
      <c r="G71" s="1"/>
    </row>
    <row r="72" spans="1:7">
      <c r="A72" s="7"/>
      <c r="B72" s="5" t="s">
        <v>50</v>
      </c>
      <c r="C72" s="90">
        <v>1.463185</v>
      </c>
      <c r="D72" s="37">
        <f t="shared" si="4"/>
        <v>1.353976483376788E-3</v>
      </c>
      <c r="E72" s="2">
        <f t="shared" si="5"/>
        <v>5.7938648266450423</v>
      </c>
      <c r="F72" s="4"/>
    </row>
    <row r="73" spans="1:7">
      <c r="A73" s="9"/>
      <c r="B73" s="5" t="s">
        <v>51</v>
      </c>
      <c r="C73" s="90">
        <v>0</v>
      </c>
      <c r="D73" s="37">
        <f t="shared" si="4"/>
        <v>0</v>
      </c>
      <c r="E73" s="2">
        <f t="shared" si="5"/>
        <v>0</v>
      </c>
      <c r="F73" s="4"/>
      <c r="G73" s="1"/>
    </row>
    <row r="74" spans="1:7" ht="13.5" thickBot="1">
      <c r="A74" s="9"/>
      <c r="B74" s="92" t="s">
        <v>52</v>
      </c>
      <c r="C74" s="95">
        <f>SUM(C56:C73)</f>
        <v>1080.6576170000001</v>
      </c>
      <c r="D74" s="99">
        <f>SUM(D56:D73)</f>
        <v>0.99999999999999989</v>
      </c>
      <c r="E74" s="95">
        <f>SUM(E56:E73)</f>
        <v>4279.1473100000003</v>
      </c>
      <c r="F74" s="4"/>
      <c r="G74" s="1"/>
    </row>
    <row r="75" spans="1:7" ht="13.5" thickTop="1">
      <c r="A75" s="9"/>
      <c r="B75" s="7"/>
      <c r="C75" s="1"/>
      <c r="D75" s="3"/>
      <c r="E75" s="1"/>
      <c r="F75" s="4"/>
      <c r="G75" s="1"/>
    </row>
    <row r="76" spans="1:7">
      <c r="A76" s="9"/>
      <c r="B76" s="5" t="s">
        <v>65</v>
      </c>
      <c r="C76" s="1"/>
      <c r="D76" s="3"/>
      <c r="E76" s="1">
        <f>E46</f>
        <v>4279.1473100000003</v>
      </c>
      <c r="F76" s="4"/>
      <c r="G76" s="1"/>
    </row>
    <row r="77" spans="1:7">
      <c r="A77" s="9"/>
      <c r="B77" s="7"/>
      <c r="C77" s="1"/>
      <c r="D77" s="3"/>
      <c r="E77" s="2"/>
      <c r="F77" s="4"/>
      <c r="G77" s="1"/>
    </row>
    <row r="78" spans="1:7">
      <c r="B78" s="7"/>
      <c r="C78" s="1"/>
      <c r="D78" s="3"/>
      <c r="E78" s="2"/>
      <c r="F78" s="4"/>
      <c r="G78" s="1"/>
    </row>
    <row r="79" spans="1:7">
      <c r="B79" s="87" t="s">
        <v>307</v>
      </c>
      <c r="C79" s="1"/>
      <c r="D79" s="3"/>
      <c r="E79" s="2"/>
      <c r="F79" s="4"/>
      <c r="G79" s="1"/>
    </row>
    <row r="80" spans="1:7">
      <c r="B80" s="5" t="s">
        <v>252</v>
      </c>
      <c r="C80" s="1"/>
      <c r="D80" s="3"/>
      <c r="E80" s="2"/>
      <c r="F80" s="4"/>
      <c r="G80" s="1"/>
    </row>
    <row r="81" spans="1:27">
      <c r="C81" s="1"/>
      <c r="D81" s="3"/>
      <c r="E81" s="2"/>
      <c r="F81" s="4"/>
      <c r="G81" s="1"/>
    </row>
    <row r="82" spans="1:27">
      <c r="B82" s="8"/>
      <c r="C82" s="1"/>
      <c r="D82" s="3"/>
      <c r="E82" s="9"/>
      <c r="F82" s="9"/>
      <c r="G82" s="2"/>
      <c r="H82" s="4"/>
      <c r="I82" s="38"/>
      <c r="J82" s="39"/>
      <c r="K82" s="39"/>
      <c r="L82" s="39"/>
      <c r="M82" s="39"/>
      <c r="N82" s="39"/>
      <c r="O82" s="21"/>
      <c r="P82" s="21"/>
      <c r="Q82" s="21"/>
      <c r="R82" s="21"/>
      <c r="S82" s="21"/>
      <c r="T82" s="21"/>
    </row>
    <row r="83" spans="1:27" s="9" customFormat="1" ht="86.25" customHeight="1" thickBot="1">
      <c r="A83" s="5"/>
      <c r="B83" s="111"/>
      <c r="C83" s="220" t="s">
        <v>135</v>
      </c>
      <c r="D83" s="120" t="s">
        <v>191</v>
      </c>
      <c r="E83" s="218" t="s">
        <v>147</v>
      </c>
      <c r="F83" s="59"/>
      <c r="G83" s="114"/>
      <c r="H83" s="114"/>
      <c r="I83" s="114"/>
      <c r="J83" s="115"/>
      <c r="K83" s="115"/>
      <c r="L83" s="115"/>
      <c r="M83" s="115"/>
      <c r="N83" s="115"/>
      <c r="O83" s="116"/>
      <c r="P83" s="116"/>
      <c r="Q83" s="115"/>
      <c r="R83" s="11"/>
      <c r="S83" s="36"/>
      <c r="T83" s="41"/>
    </row>
    <row r="84" spans="1:27" ht="13.5" thickTop="1">
      <c r="B84" s="5" t="s">
        <v>34</v>
      </c>
      <c r="C84" s="89">
        <v>1029545.22299</v>
      </c>
      <c r="D84" s="40">
        <f>C84/C$102</f>
        <v>0.17565492977073566</v>
      </c>
      <c r="E84" s="23">
        <f>D84*E$104</f>
        <v>1087811.6667719933</v>
      </c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1"/>
    </row>
    <row r="85" spans="1:27">
      <c r="B85" s="5" t="s">
        <v>35</v>
      </c>
      <c r="C85" s="89">
        <v>437518.82199000003</v>
      </c>
      <c r="D85" s="40">
        <f t="shared" ref="D85:D101" si="6">C85/C$102</f>
        <v>7.4646879256876436E-2</v>
      </c>
      <c r="E85" s="23">
        <f t="shared" ref="E85:E101" si="7">D85*E$104</f>
        <v>462279.91579703911</v>
      </c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1"/>
    </row>
    <row r="86" spans="1:27">
      <c r="B86" s="5" t="s">
        <v>36</v>
      </c>
      <c r="C86" s="89">
        <v>55875.603240000004</v>
      </c>
      <c r="D86" s="40">
        <f t="shared" si="6"/>
        <v>9.533165657857676E-3</v>
      </c>
      <c r="E86" s="23">
        <f t="shared" si="7"/>
        <v>59037.846745451199</v>
      </c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1"/>
    </row>
    <row r="87" spans="1:27">
      <c r="B87" s="5" t="s">
        <v>37</v>
      </c>
      <c r="C87" s="89">
        <v>25840.1482</v>
      </c>
      <c r="D87" s="40">
        <f t="shared" si="6"/>
        <v>4.4086935823512514E-3</v>
      </c>
      <c r="E87" s="23">
        <f t="shared" si="7"/>
        <v>27302.554618672002</v>
      </c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1"/>
    </row>
    <row r="88" spans="1:27">
      <c r="B88" s="5" t="s">
        <v>38</v>
      </c>
      <c r="C88" s="89">
        <v>288178.42330999998</v>
      </c>
      <c r="D88" s="40">
        <f t="shared" si="6"/>
        <v>4.9167301812104131E-2</v>
      </c>
      <c r="E88" s="23">
        <f t="shared" si="7"/>
        <v>304487.69416670979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1"/>
    </row>
    <row r="89" spans="1:27">
      <c r="B89" s="5" t="s">
        <v>39</v>
      </c>
      <c r="C89" s="89">
        <v>55614.669580000002</v>
      </c>
      <c r="D89" s="40">
        <f t="shared" si="6"/>
        <v>9.4886466967682246E-3</v>
      </c>
      <c r="E89" s="23">
        <f t="shared" si="7"/>
        <v>58762.145714293794</v>
      </c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1"/>
      <c r="U89" s="21"/>
      <c r="V89" s="21"/>
      <c r="W89" s="21"/>
      <c r="X89" s="21"/>
      <c r="Y89" s="21"/>
      <c r="Z89" s="21"/>
      <c r="AA89" s="21"/>
    </row>
    <row r="90" spans="1:27">
      <c r="A90" s="25"/>
      <c r="B90" s="5" t="s">
        <v>40</v>
      </c>
      <c r="C90" s="89">
        <v>1292421.06941</v>
      </c>
      <c r="D90" s="40">
        <f t="shared" si="6"/>
        <v>0.22050525524475934</v>
      </c>
      <c r="E90" s="23">
        <f t="shared" si="7"/>
        <v>1365564.8011294689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41"/>
      <c r="U90" s="21"/>
      <c r="V90" s="21"/>
      <c r="W90" s="21"/>
      <c r="X90" s="21"/>
      <c r="Y90" s="21"/>
      <c r="Z90" s="21"/>
      <c r="AA90" s="21"/>
    </row>
    <row r="91" spans="1:27">
      <c r="B91" s="5" t="s">
        <v>41</v>
      </c>
      <c r="C91" s="89">
        <v>1064803.97759</v>
      </c>
      <c r="D91" s="40">
        <f t="shared" si="6"/>
        <v>0.1816705703902704</v>
      </c>
      <c r="E91" s="23">
        <f t="shared" si="7"/>
        <v>1125065.8677077624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1"/>
      <c r="U91" s="21"/>
      <c r="V91" s="21"/>
      <c r="W91" s="21"/>
      <c r="X91" s="21"/>
      <c r="Y91" s="21"/>
      <c r="Z91" s="21"/>
      <c r="AA91" s="21"/>
    </row>
    <row r="92" spans="1:27">
      <c r="B92" s="5" t="s">
        <v>42</v>
      </c>
      <c r="C92" s="89">
        <v>291697.56939999998</v>
      </c>
      <c r="D92" s="40">
        <f t="shared" si="6"/>
        <v>4.9767717748663641E-2</v>
      </c>
      <c r="E92" s="23">
        <f t="shared" si="7"/>
        <v>308206.00404595851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1"/>
      <c r="U92" s="21"/>
      <c r="V92" s="21"/>
      <c r="W92" s="21"/>
      <c r="X92" s="21"/>
      <c r="Y92" s="21"/>
      <c r="Z92" s="21"/>
      <c r="AA92" s="21"/>
    </row>
    <row r="93" spans="1:27">
      <c r="B93" s="5" t="s">
        <v>43</v>
      </c>
      <c r="C93" s="89">
        <v>160494.25191999998</v>
      </c>
      <c r="D93" s="40">
        <f t="shared" si="6"/>
        <v>2.7382582056706972E-2</v>
      </c>
      <c r="E93" s="23">
        <f t="shared" si="7"/>
        <v>169577.31995626495</v>
      </c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1"/>
      <c r="U93" s="21"/>
      <c r="V93" s="21"/>
      <c r="W93" s="21"/>
      <c r="X93" s="21"/>
      <c r="Y93" s="21"/>
      <c r="Z93" s="21"/>
      <c r="AA93" s="21"/>
    </row>
    <row r="94" spans="1:27">
      <c r="B94" s="5" t="s">
        <v>44</v>
      </c>
      <c r="C94" s="89">
        <v>515857.72785000002</v>
      </c>
      <c r="D94" s="40">
        <f t="shared" si="6"/>
        <v>8.8012601033712098E-2</v>
      </c>
      <c r="E94" s="23">
        <f t="shared" si="7"/>
        <v>545052.3611969325</v>
      </c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1"/>
      <c r="U94" s="21"/>
      <c r="V94" s="21"/>
      <c r="W94" s="21"/>
      <c r="X94" s="21"/>
      <c r="Y94" s="21"/>
      <c r="Z94" s="21"/>
      <c r="AA94" s="21"/>
    </row>
    <row r="95" spans="1:27">
      <c r="B95" s="5" t="s">
        <v>45</v>
      </c>
      <c r="C95" s="89">
        <v>273963.79085000005</v>
      </c>
      <c r="D95" s="40">
        <f t="shared" si="6"/>
        <v>4.6742085113777164E-2</v>
      </c>
      <c r="E95" s="23">
        <f t="shared" si="7"/>
        <v>289468.59380708041</v>
      </c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1"/>
      <c r="U95" s="21"/>
      <c r="V95" s="21"/>
      <c r="W95" s="21"/>
      <c r="X95" s="21"/>
      <c r="Y95" s="21"/>
      <c r="Z95" s="21"/>
      <c r="AA95" s="21"/>
    </row>
    <row r="96" spans="1:27">
      <c r="B96" s="5" t="s">
        <v>46</v>
      </c>
      <c r="C96" s="89">
        <v>40199.800029999999</v>
      </c>
      <c r="D96" s="40">
        <f t="shared" si="6"/>
        <v>6.8586526297114911E-3</v>
      </c>
      <c r="E96" s="23">
        <f t="shared" si="7"/>
        <v>42474.881625437716</v>
      </c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1"/>
      <c r="U96" s="21"/>
      <c r="V96" s="21"/>
      <c r="W96" s="21"/>
      <c r="X96" s="21"/>
      <c r="Y96" s="21"/>
      <c r="Z96" s="21"/>
      <c r="AA96" s="21"/>
    </row>
    <row r="97" spans="1:23">
      <c r="B97" s="5" t="s">
        <v>47</v>
      </c>
      <c r="C97" s="89">
        <v>127997.36437000001</v>
      </c>
      <c r="D97" s="40">
        <f t="shared" si="6"/>
        <v>2.1838154893240661E-2</v>
      </c>
      <c r="E97" s="23">
        <f t="shared" si="7"/>
        <v>135241.29214390449</v>
      </c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1"/>
      <c r="U97" s="21"/>
      <c r="V97" s="21"/>
      <c r="W97" s="21"/>
    </row>
    <row r="98" spans="1:23">
      <c r="B98" s="5" t="s">
        <v>48</v>
      </c>
      <c r="C98" s="89">
        <v>105740.85554999999</v>
      </c>
      <c r="D98" s="40">
        <f t="shared" si="6"/>
        <v>1.8040880711961849E-2</v>
      </c>
      <c r="E98" s="23">
        <f t="shared" si="7"/>
        <v>111725.19065037645</v>
      </c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1"/>
      <c r="U98" s="21"/>
      <c r="V98" s="21"/>
      <c r="W98" s="21"/>
    </row>
    <row r="99" spans="1:23">
      <c r="B99" s="5" t="s">
        <v>49</v>
      </c>
      <c r="C99" s="89">
        <v>51918.461929999998</v>
      </c>
      <c r="D99" s="40">
        <f t="shared" si="6"/>
        <v>8.8580215618244314E-3</v>
      </c>
      <c r="E99" s="23">
        <f t="shared" si="7"/>
        <v>54856.753590959204</v>
      </c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1"/>
      <c r="U99" s="21"/>
      <c r="V99" s="21"/>
      <c r="W99" s="21"/>
    </row>
    <row r="100" spans="1:23">
      <c r="B100" s="5" t="s">
        <v>50</v>
      </c>
      <c r="C100" s="89">
        <v>43512.593139999997</v>
      </c>
      <c r="D100" s="40">
        <f t="shared" si="6"/>
        <v>7.4238618386785835E-3</v>
      </c>
      <c r="E100" s="23">
        <f t="shared" si="7"/>
        <v>45975.160111694051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1"/>
    </row>
    <row r="101" spans="1:23">
      <c r="B101" s="5" t="s">
        <v>51</v>
      </c>
      <c r="C101" s="89">
        <v>0</v>
      </c>
      <c r="D101" s="40">
        <f t="shared" si="6"/>
        <v>0</v>
      </c>
      <c r="E101" s="23">
        <f t="shared" si="7"/>
        <v>0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3" ht="13.5" thickBot="1">
      <c r="B102" s="92" t="s">
        <v>52</v>
      </c>
      <c r="C102" s="121">
        <f>SUM(C84:C101)</f>
        <v>5861180.3513500001</v>
      </c>
      <c r="D102" s="108">
        <f>SUM(D84:D101)</f>
        <v>1.0000000000000002</v>
      </c>
      <c r="E102" s="107">
        <f>SUM(E84:E101)</f>
        <v>6192890.0497799991</v>
      </c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23"/>
      <c r="T102" s="21"/>
    </row>
    <row r="103" spans="1:23" ht="13.5" thickTop="1">
      <c r="C103" s="1"/>
      <c r="D103" s="23"/>
      <c r="E103" s="21"/>
      <c r="F103" s="21"/>
      <c r="G103" s="23"/>
      <c r="H103" s="23"/>
      <c r="I103" s="23"/>
      <c r="J103" s="23"/>
      <c r="K103" s="21"/>
      <c r="L103" s="21"/>
      <c r="M103" s="21"/>
      <c r="N103" s="21"/>
      <c r="O103" s="21"/>
      <c r="P103" s="21"/>
      <c r="Q103" s="21"/>
      <c r="R103" s="21"/>
      <c r="S103" s="23"/>
      <c r="T103" s="21"/>
    </row>
    <row r="104" spans="1:23" s="21" customFormat="1">
      <c r="A104" s="5"/>
      <c r="B104" s="42" t="s">
        <v>65</v>
      </c>
      <c r="C104" s="23"/>
      <c r="D104" s="23"/>
      <c r="E104" s="23">
        <f>E47+E48</f>
        <v>6192890.0497799991</v>
      </c>
      <c r="F104" s="23"/>
      <c r="G104" s="23"/>
      <c r="H104" s="23"/>
      <c r="I104" s="23"/>
      <c r="K104" s="23"/>
      <c r="L104" s="23"/>
      <c r="M104" s="23"/>
      <c r="N104" s="23"/>
      <c r="O104" s="23"/>
      <c r="P104" s="23"/>
      <c r="Q104" s="23"/>
      <c r="S104" s="23"/>
    </row>
    <row r="105" spans="1:23" s="21" customFormat="1">
      <c r="A105" s="5"/>
      <c r="B105" s="42"/>
      <c r="C105" s="23"/>
      <c r="D105" s="23"/>
      <c r="E105" s="23"/>
      <c r="F105" s="23"/>
      <c r="G105" s="23"/>
      <c r="H105" s="23"/>
      <c r="I105" s="23"/>
      <c r="K105" s="43"/>
      <c r="L105" s="23"/>
      <c r="M105" s="23"/>
      <c r="N105" s="23"/>
      <c r="O105" s="23"/>
      <c r="P105" s="23"/>
      <c r="Q105" s="23"/>
      <c r="R105" s="23"/>
      <c r="S105" s="23"/>
    </row>
    <row r="106" spans="1:23" s="21" customFormat="1">
      <c r="A106" s="5"/>
      <c r="B106" s="42"/>
      <c r="C106" s="23"/>
      <c r="D106" s="23"/>
      <c r="E106" s="23"/>
      <c r="F106" s="23"/>
      <c r="G106" s="23"/>
      <c r="H106" s="23"/>
      <c r="I106" s="23"/>
      <c r="K106" s="23"/>
      <c r="L106" s="23"/>
      <c r="M106" s="23"/>
      <c r="N106" s="23"/>
      <c r="O106" s="23"/>
      <c r="P106" s="23"/>
      <c r="Q106" s="23"/>
      <c r="S106" s="23"/>
      <c r="T106" s="44"/>
    </row>
    <row r="107" spans="1:23" s="21" customFormat="1">
      <c r="A107" s="5"/>
      <c r="B107" s="42"/>
      <c r="C107" s="23"/>
      <c r="D107" s="23"/>
      <c r="E107" s="23"/>
      <c r="F107" s="23"/>
      <c r="G107" s="23"/>
      <c r="H107" s="23"/>
      <c r="I107" s="23"/>
      <c r="K107" s="23"/>
      <c r="L107" s="23"/>
      <c r="M107" s="23"/>
      <c r="N107" s="23"/>
      <c r="O107" s="23"/>
      <c r="P107" s="23"/>
      <c r="Q107" s="23"/>
      <c r="S107" s="23"/>
    </row>
    <row r="108" spans="1:23" s="21" customFormat="1">
      <c r="A108" s="5"/>
      <c r="B108" s="42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23"/>
      <c r="T108" s="36"/>
      <c r="U108" s="23"/>
    </row>
    <row r="109" spans="1:23" s="21" customFormat="1">
      <c r="A109" s="5"/>
      <c r="B109" s="42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23"/>
      <c r="R109" s="23"/>
    </row>
    <row r="110" spans="1:23" s="21" customFormat="1">
      <c r="A110" s="5"/>
      <c r="B110" s="42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23"/>
      <c r="O110" s="36"/>
    </row>
    <row r="111" spans="1:23" s="21" customFormat="1">
      <c r="A111" s="5"/>
      <c r="C111" s="23"/>
      <c r="F111" s="36"/>
      <c r="G111" s="36"/>
      <c r="H111" s="36"/>
      <c r="I111" s="36"/>
      <c r="J111" s="36"/>
      <c r="L111" s="23"/>
      <c r="O111" s="23"/>
      <c r="R111" s="23"/>
    </row>
    <row r="112" spans="1:23" s="21" customFormat="1">
      <c r="A112" s="5"/>
      <c r="D112" s="36"/>
      <c r="E112" s="36"/>
      <c r="F112" s="36"/>
      <c r="G112" s="36"/>
      <c r="H112" s="36"/>
      <c r="I112" s="36"/>
      <c r="J112" s="36"/>
      <c r="O112" s="23"/>
    </row>
    <row r="113" spans="1:13" s="21" customFormat="1">
      <c r="A113" s="5"/>
      <c r="B113" s="42"/>
      <c r="C113" s="36"/>
      <c r="D113" s="36"/>
      <c r="E113" s="36"/>
      <c r="F113" s="36"/>
      <c r="G113" s="36"/>
      <c r="H113" s="36"/>
      <c r="I113" s="36"/>
      <c r="J113" s="36"/>
    </row>
    <row r="114" spans="1:13" s="21" customFormat="1">
      <c r="A114" s="5"/>
      <c r="B114" s="42"/>
      <c r="C114" s="36"/>
      <c r="D114" s="36"/>
      <c r="E114" s="36"/>
      <c r="F114" s="36"/>
      <c r="G114" s="36"/>
      <c r="H114" s="36"/>
      <c r="I114" s="36"/>
      <c r="J114" s="36"/>
      <c r="L114" s="23"/>
      <c r="M114" s="23"/>
    </row>
    <row r="115" spans="1:13" s="21" customFormat="1">
      <c r="A115" s="5"/>
      <c r="B115" s="42"/>
      <c r="C115" s="36"/>
      <c r="D115" s="36"/>
      <c r="E115" s="36"/>
      <c r="F115" s="36"/>
      <c r="G115" s="36"/>
      <c r="H115" s="36"/>
      <c r="I115" s="36"/>
      <c r="J115" s="36"/>
    </row>
    <row r="116" spans="1:13" s="21" customFormat="1">
      <c r="A116" s="5"/>
      <c r="B116" s="41"/>
      <c r="C116" s="23"/>
      <c r="D116" s="45"/>
      <c r="E116" s="46"/>
    </row>
    <row r="117" spans="1:13" s="21" customFormat="1">
      <c r="A117" s="5"/>
      <c r="B117" s="47"/>
      <c r="C117" s="23"/>
      <c r="D117" s="45"/>
      <c r="E117" s="46"/>
      <c r="F117" s="48"/>
      <c r="G117" s="23"/>
    </row>
    <row r="118" spans="1:13" s="21" customFormat="1">
      <c r="A118" s="25"/>
      <c r="C118" s="41"/>
    </row>
    <row r="119" spans="1:13" s="21" customFormat="1">
      <c r="A119" s="5"/>
      <c r="C119" s="23"/>
      <c r="J119" s="23"/>
    </row>
    <row r="120" spans="1:13" s="21" customFormat="1">
      <c r="A120" s="5"/>
      <c r="C120" s="23"/>
    </row>
    <row r="121" spans="1:13" s="21" customFormat="1">
      <c r="A121" s="5"/>
      <c r="C121" s="23"/>
    </row>
    <row r="122" spans="1:13" s="21" customFormat="1">
      <c r="A122" s="5"/>
      <c r="C122" s="23"/>
    </row>
    <row r="123" spans="1:13" s="21" customFormat="1">
      <c r="A123" s="5"/>
      <c r="C123" s="23"/>
    </row>
    <row r="124" spans="1:13" s="21" customFormat="1">
      <c r="A124" s="5"/>
      <c r="C124" s="23"/>
    </row>
    <row r="125" spans="1:13" s="21" customFormat="1">
      <c r="A125" s="5"/>
      <c r="C125" s="23"/>
    </row>
    <row r="126" spans="1:13" s="21" customFormat="1">
      <c r="A126" s="5"/>
      <c r="C126" s="23"/>
    </row>
    <row r="127" spans="1:13" s="21" customFormat="1">
      <c r="A127" s="5"/>
      <c r="C127" s="23"/>
    </row>
    <row r="128" spans="1:13" s="21" customFormat="1">
      <c r="A128" s="5"/>
      <c r="C128" s="23"/>
    </row>
    <row r="129" spans="1:10" s="21" customFormat="1">
      <c r="A129" s="5"/>
      <c r="C129" s="23"/>
    </row>
    <row r="130" spans="1:10" s="21" customFormat="1">
      <c r="A130" s="5"/>
      <c r="C130" s="23"/>
    </row>
    <row r="131" spans="1:10" s="21" customFormat="1">
      <c r="A131" s="5"/>
      <c r="C131" s="23"/>
    </row>
    <row r="132" spans="1:10" s="21" customFormat="1">
      <c r="A132" s="5"/>
      <c r="C132" s="23"/>
    </row>
    <row r="133" spans="1:10" s="21" customFormat="1">
      <c r="A133" s="5"/>
      <c r="C133" s="23"/>
    </row>
    <row r="134" spans="1:10" s="21" customFormat="1">
      <c r="A134" s="5"/>
      <c r="C134" s="23"/>
    </row>
    <row r="135" spans="1:10" s="21" customFormat="1">
      <c r="A135" s="5"/>
      <c r="C135" s="23"/>
    </row>
    <row r="136" spans="1:10" s="21" customFormat="1">
      <c r="A136" s="5"/>
      <c r="C136" s="23"/>
    </row>
    <row r="137" spans="1:10" s="21" customFormat="1" ht="13.5">
      <c r="A137" s="5"/>
      <c r="B137" s="49"/>
      <c r="C137" s="36"/>
    </row>
    <row r="138" spans="1:10" s="21" customFormat="1">
      <c r="A138" s="5"/>
    </row>
    <row r="139" spans="1:10" s="21" customFormat="1">
      <c r="A139" s="5"/>
      <c r="B139" s="42"/>
      <c r="C139" s="23"/>
    </row>
    <row r="140" spans="1:10" s="21" customFormat="1">
      <c r="A140" s="5"/>
      <c r="B140" s="42"/>
      <c r="C140" s="23"/>
    </row>
    <row r="141" spans="1:10" s="21" customFormat="1">
      <c r="A141" s="5"/>
      <c r="B141" s="42"/>
      <c r="C141" s="23"/>
    </row>
    <row r="142" spans="1:10" s="21" customFormat="1">
      <c r="A142" s="5"/>
      <c r="B142" s="42"/>
      <c r="C142" s="23"/>
    </row>
    <row r="143" spans="1:10" s="21" customFormat="1">
      <c r="A143" s="5"/>
      <c r="B143" s="42"/>
      <c r="C143" s="36"/>
    </row>
    <row r="144" spans="1:10" s="21" customFormat="1">
      <c r="A144" s="5"/>
      <c r="D144" s="23"/>
      <c r="F144" s="23"/>
      <c r="G144" s="23"/>
      <c r="H144" s="23"/>
      <c r="I144" s="23"/>
      <c r="J144" s="23"/>
    </row>
    <row r="145" spans="1:10" s="21" customFormat="1">
      <c r="A145" s="5"/>
    </row>
    <row r="146" spans="1:10" s="21" customFormat="1">
      <c r="A146" s="5"/>
      <c r="B146" s="41"/>
    </row>
    <row r="147" spans="1:10" s="21" customFormat="1">
      <c r="A147" s="5"/>
    </row>
    <row r="148" spans="1:10" s="21" customFormat="1">
      <c r="A148" s="5"/>
    </row>
    <row r="149" spans="1:10" s="21" customFormat="1">
      <c r="A149" s="5"/>
      <c r="B149" s="50"/>
      <c r="C149" s="51"/>
      <c r="D149" s="50"/>
      <c r="E149" s="50"/>
      <c r="F149" s="50"/>
      <c r="G149" s="52"/>
      <c r="H149" s="53"/>
      <c r="I149" s="50"/>
      <c r="J149" s="50"/>
    </row>
    <row r="150" spans="1:10" s="21" customFormat="1">
      <c r="A150" s="5"/>
      <c r="C150" s="23"/>
      <c r="D150" s="40"/>
      <c r="E150" s="23"/>
      <c r="F150" s="23"/>
      <c r="G150" s="54"/>
      <c r="H150" s="55"/>
    </row>
    <row r="151" spans="1:10" s="21" customFormat="1">
      <c r="A151" s="5"/>
      <c r="C151" s="23"/>
      <c r="D151" s="40"/>
      <c r="E151" s="23"/>
      <c r="F151" s="23"/>
      <c r="G151" s="54"/>
      <c r="H151" s="55"/>
    </row>
    <row r="152" spans="1:10" s="21" customFormat="1">
      <c r="A152" s="5"/>
      <c r="C152" s="23"/>
      <c r="D152" s="40"/>
      <c r="E152" s="23"/>
      <c r="F152" s="23"/>
      <c r="G152" s="54"/>
      <c r="H152" s="55"/>
    </row>
    <row r="153" spans="1:10" s="21" customFormat="1">
      <c r="A153" s="5"/>
      <c r="C153" s="23"/>
      <c r="D153" s="40"/>
      <c r="E153" s="23"/>
      <c r="F153" s="23"/>
      <c r="G153" s="54"/>
      <c r="H153" s="55"/>
    </row>
    <row r="154" spans="1:10" s="21" customFormat="1">
      <c r="A154" s="5"/>
      <c r="C154" s="23"/>
      <c r="D154" s="40"/>
      <c r="E154" s="23"/>
      <c r="F154" s="23"/>
      <c r="G154" s="54"/>
      <c r="H154" s="55"/>
    </row>
    <row r="155" spans="1:10" s="21" customFormat="1">
      <c r="A155" s="5"/>
      <c r="C155" s="23"/>
      <c r="D155" s="40"/>
      <c r="E155" s="23"/>
      <c r="F155" s="23"/>
      <c r="G155" s="54"/>
      <c r="H155" s="55"/>
    </row>
    <row r="156" spans="1:10" s="21" customFormat="1">
      <c r="A156" s="5"/>
      <c r="C156" s="23"/>
      <c r="D156" s="40"/>
      <c r="E156" s="23"/>
      <c r="F156" s="23"/>
      <c r="G156" s="54"/>
      <c r="H156" s="55"/>
    </row>
    <row r="157" spans="1:10" s="21" customFormat="1">
      <c r="A157" s="5"/>
      <c r="C157" s="23"/>
      <c r="D157" s="40"/>
      <c r="E157" s="23"/>
      <c r="F157" s="23"/>
      <c r="G157" s="54"/>
      <c r="H157" s="55"/>
    </row>
    <row r="158" spans="1:10" s="21" customFormat="1">
      <c r="A158" s="5"/>
      <c r="C158" s="23"/>
      <c r="D158" s="40"/>
      <c r="E158" s="23"/>
      <c r="F158" s="23"/>
      <c r="G158" s="54"/>
      <c r="H158" s="55"/>
    </row>
    <row r="159" spans="1:10" s="21" customFormat="1">
      <c r="A159" s="5"/>
      <c r="C159" s="23"/>
      <c r="D159" s="40"/>
      <c r="E159" s="23"/>
      <c r="F159" s="23"/>
      <c r="G159" s="54"/>
      <c r="H159" s="55"/>
    </row>
    <row r="160" spans="1:10" s="21" customFormat="1">
      <c r="A160" s="5"/>
      <c r="C160" s="23"/>
      <c r="D160" s="40"/>
      <c r="E160" s="23"/>
      <c r="F160" s="23"/>
      <c r="G160" s="54"/>
      <c r="H160" s="55"/>
    </row>
    <row r="161" spans="1:8" s="21" customFormat="1">
      <c r="A161" s="5"/>
      <c r="C161" s="23"/>
      <c r="D161" s="40"/>
      <c r="E161" s="23"/>
      <c r="F161" s="23"/>
      <c r="G161" s="54"/>
      <c r="H161" s="55"/>
    </row>
    <row r="162" spans="1:8" s="21" customFormat="1">
      <c r="A162" s="5"/>
      <c r="C162" s="23"/>
      <c r="D162" s="40"/>
      <c r="E162" s="23"/>
      <c r="F162" s="23"/>
      <c r="G162" s="54"/>
      <c r="H162" s="55"/>
    </row>
    <row r="163" spans="1:8" s="21" customFormat="1">
      <c r="A163" s="5"/>
      <c r="C163" s="23"/>
      <c r="D163" s="40"/>
      <c r="E163" s="23"/>
      <c r="F163" s="23"/>
      <c r="G163" s="54"/>
      <c r="H163" s="55"/>
    </row>
    <row r="164" spans="1:8" s="21" customFormat="1">
      <c r="A164" s="5"/>
      <c r="C164" s="23"/>
      <c r="D164" s="40"/>
      <c r="E164" s="23"/>
      <c r="F164" s="23"/>
      <c r="G164" s="54"/>
      <c r="H164" s="55"/>
    </row>
    <row r="165" spans="1:8" s="21" customFormat="1">
      <c r="A165" s="5"/>
      <c r="C165" s="23"/>
      <c r="D165" s="40"/>
      <c r="E165" s="23"/>
      <c r="F165" s="23"/>
      <c r="G165" s="54"/>
      <c r="H165" s="55"/>
    </row>
    <row r="166" spans="1:8" s="21" customFormat="1">
      <c r="A166" s="5"/>
      <c r="C166" s="23"/>
      <c r="D166" s="40"/>
      <c r="E166" s="23"/>
      <c r="F166" s="23"/>
      <c r="G166" s="54"/>
      <c r="H166" s="55"/>
    </row>
    <row r="167" spans="1:8" s="21" customFormat="1">
      <c r="A167" s="5"/>
      <c r="C167" s="23"/>
      <c r="D167" s="40"/>
      <c r="E167" s="23"/>
      <c r="F167" s="23"/>
      <c r="G167" s="54"/>
      <c r="H167" s="55"/>
    </row>
    <row r="168" spans="1:8" s="21" customFormat="1">
      <c r="A168" s="5"/>
      <c r="B168" s="42"/>
      <c r="C168" s="23"/>
      <c r="D168" s="40"/>
      <c r="E168" s="23"/>
      <c r="G168" s="54"/>
      <c r="H168" s="55"/>
    </row>
    <row r="169" spans="1:8" s="21" customFormat="1">
      <c r="A169" s="5"/>
      <c r="G169" s="56"/>
      <c r="H169" s="56"/>
    </row>
    <row r="170" spans="1:8" s="21" customFormat="1">
      <c r="A170" s="5"/>
      <c r="B170" s="42"/>
    </row>
    <row r="171" spans="1:8" s="21" customFormat="1">
      <c r="A171" s="5"/>
      <c r="E171" s="23"/>
    </row>
    <row r="172" spans="1:8" s="21" customFormat="1">
      <c r="A172" s="5"/>
    </row>
  </sheetData>
  <hyperlinks>
    <hyperlink ref="B15" r:id="rId1" location="para4" display="para4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AJ169"/>
  <sheetViews>
    <sheetView zoomScaleNormal="100" workbookViewId="0"/>
  </sheetViews>
  <sheetFormatPr baseColWidth="10" defaultRowHeight="12.75"/>
  <cols>
    <col min="1" max="1" width="5.5" style="5" customWidth="1"/>
    <col min="2" max="2" width="17.25" style="5" customWidth="1"/>
    <col min="3" max="3" width="18.75" style="5" customWidth="1"/>
    <col min="4" max="4" width="13.375" style="21" customWidth="1"/>
    <col min="5" max="5" width="19.125" style="21" customWidth="1"/>
    <col min="6" max="6" width="26.125" style="21" customWidth="1"/>
    <col min="7" max="7" width="26.25" style="21" customWidth="1"/>
    <col min="8" max="8" width="19.75" style="21" customWidth="1"/>
    <col min="9" max="9" width="20.5" style="5" customWidth="1"/>
    <col min="10" max="10" width="18.75" style="5" customWidth="1"/>
    <col min="11" max="11" width="16.375" style="5" customWidth="1"/>
    <col min="12" max="12" width="15.5" style="5" customWidth="1"/>
    <col min="13" max="13" width="15.75" style="5" customWidth="1"/>
    <col min="14" max="14" width="11.25" style="5" customWidth="1"/>
    <col min="15" max="15" width="13.125" style="5" customWidth="1"/>
    <col min="16" max="16" width="15.5" style="5" customWidth="1"/>
    <col min="17" max="17" width="13" style="5" customWidth="1"/>
    <col min="18" max="18" width="11" style="5"/>
    <col min="19" max="19" width="13.125" style="5" customWidth="1"/>
    <col min="20" max="16384" width="11" style="5"/>
  </cols>
  <sheetData>
    <row r="1" spans="2:3" ht="12.75" customHeight="1"/>
    <row r="2" spans="2:3" ht="12.75" customHeight="1">
      <c r="B2" s="7" t="s">
        <v>26</v>
      </c>
    </row>
    <row r="3" spans="2:3" ht="12.75" customHeight="1">
      <c r="B3" s="32" t="s">
        <v>69</v>
      </c>
      <c r="C3" s="1"/>
    </row>
    <row r="4" spans="2:3" ht="12.75" customHeight="1"/>
    <row r="5" spans="2:3" ht="12.75" customHeight="1">
      <c r="B5" s="7" t="s">
        <v>22</v>
      </c>
    </row>
    <row r="6" spans="2:3" ht="12.75" customHeight="1">
      <c r="B6" s="8">
        <f>Resumen!D5</f>
        <v>25257.349679999999</v>
      </c>
    </row>
    <row r="7" spans="2:3" ht="12.75" customHeight="1"/>
    <row r="8" spans="2:3" ht="12.75" customHeight="1">
      <c r="B8" s="7" t="s">
        <v>21</v>
      </c>
    </row>
    <row r="9" spans="2:3" ht="12.75" customHeight="1">
      <c r="B9" s="5" t="s">
        <v>253</v>
      </c>
    </row>
    <row r="10" spans="2:3" ht="12.75" customHeight="1">
      <c r="B10" s="5" t="s">
        <v>192</v>
      </c>
    </row>
    <row r="11" spans="2:3" ht="12.75" customHeight="1">
      <c r="B11" s="5" t="s">
        <v>254</v>
      </c>
    </row>
    <row r="12" spans="2:3" ht="12.75" customHeight="1">
      <c r="B12" s="5" t="s">
        <v>193</v>
      </c>
    </row>
    <row r="13" spans="2:3" ht="12.75" customHeight="1"/>
    <row r="14" spans="2:3" ht="12.75" customHeight="1">
      <c r="B14" s="7" t="s">
        <v>28</v>
      </c>
    </row>
    <row r="15" spans="2:3" ht="12.75" customHeight="1">
      <c r="B15" s="5" t="s">
        <v>255</v>
      </c>
    </row>
    <row r="16" spans="2:3" ht="12.75" customHeight="1">
      <c r="B16" s="5" t="s">
        <v>77</v>
      </c>
    </row>
    <row r="17" spans="1:9" ht="12.75" customHeight="1"/>
    <row r="18" spans="1:9" ht="12.75" customHeight="1"/>
    <row r="19" spans="1:9">
      <c r="B19" s="9" t="s">
        <v>29</v>
      </c>
    </row>
    <row r="20" spans="1:9">
      <c r="E20" s="167" t="s">
        <v>209</v>
      </c>
      <c r="F20" s="167" t="s">
        <v>204</v>
      </c>
    </row>
    <row r="21" spans="1:9">
      <c r="C21" s="85" t="s">
        <v>78</v>
      </c>
    </row>
    <row r="22" spans="1:9" s="9" customFormat="1" ht="27.75" thickBot="1">
      <c r="A22" s="86"/>
      <c r="B22" s="91"/>
      <c r="C22" s="122" t="s">
        <v>203</v>
      </c>
      <c r="D22" s="123" t="s">
        <v>7</v>
      </c>
      <c r="E22" s="123" t="s">
        <v>66</v>
      </c>
      <c r="F22" s="123" t="s">
        <v>30</v>
      </c>
      <c r="G22" s="123" t="s">
        <v>31</v>
      </c>
      <c r="H22" s="123" t="s">
        <v>32</v>
      </c>
      <c r="I22" s="91" t="s">
        <v>33</v>
      </c>
    </row>
    <row r="23" spans="1:9" ht="13.5" thickTop="1">
      <c r="B23" s="5" t="s">
        <v>34</v>
      </c>
      <c r="C23" s="1">
        <v>8421302.5</v>
      </c>
      <c r="D23" s="23">
        <f>D119</f>
        <v>2521.3603113600934</v>
      </c>
      <c r="E23" s="23">
        <f>G119</f>
        <v>0</v>
      </c>
      <c r="F23" s="23">
        <f>D23+E23</f>
        <v>2521.3603113600934</v>
      </c>
      <c r="G23" s="46">
        <f>F23*1000/C23</f>
        <v>0.29940265313591258</v>
      </c>
      <c r="H23" s="46">
        <f>G23-G$41</f>
        <v>-0.26063362315407851</v>
      </c>
      <c r="I23" s="1">
        <f>H23*C23/1000</f>
        <v>-2194.8745822514993</v>
      </c>
    </row>
    <row r="24" spans="1:9">
      <c r="B24" s="5" t="s">
        <v>35</v>
      </c>
      <c r="C24" s="1">
        <v>1336267.5</v>
      </c>
      <c r="D24" s="23">
        <f t="shared" ref="D24:D40" si="0">D120</f>
        <v>723.59194639475038</v>
      </c>
      <c r="E24" s="23">
        <f t="shared" ref="E24:E40" si="1">G120</f>
        <v>0</v>
      </c>
      <c r="F24" s="23">
        <f t="shared" ref="F24:F40" si="2">D24+E24</f>
        <v>723.59194639475038</v>
      </c>
      <c r="G24" s="46">
        <f t="shared" ref="G24:G41" si="3">F24*1000/C24</f>
        <v>0.54150231626134016</v>
      </c>
      <c r="H24" s="46">
        <f t="shared" ref="H24:H41" si="4">G24-G$41</f>
        <v>-1.8533960028650931E-2</v>
      </c>
      <c r="I24" s="1">
        <f t="shared" ref="I24:I41" si="5">H24*C24/1000</f>
        <v>-24.766328432585308</v>
      </c>
    </row>
    <row r="25" spans="1:9">
      <c r="B25" s="5" t="s">
        <v>36</v>
      </c>
      <c r="C25" s="1">
        <v>1064960.5</v>
      </c>
      <c r="D25" s="23">
        <f t="shared" si="0"/>
        <v>300.30152015655619</v>
      </c>
      <c r="E25" s="23">
        <f t="shared" si="1"/>
        <v>0</v>
      </c>
      <c r="F25" s="23">
        <f t="shared" si="2"/>
        <v>300.30152015655619</v>
      </c>
      <c r="G25" s="46">
        <f t="shared" si="3"/>
        <v>0.28198371691396651</v>
      </c>
      <c r="H25" s="46">
        <f t="shared" si="4"/>
        <v>-0.27805255937602458</v>
      </c>
      <c r="I25" s="1">
        <f t="shared" si="5"/>
        <v>-296.11499265937084</v>
      </c>
    </row>
    <row r="26" spans="1:9">
      <c r="B26" s="5" t="s">
        <v>37</v>
      </c>
      <c r="C26" s="1">
        <v>1107558</v>
      </c>
      <c r="D26" s="23">
        <f t="shared" si="0"/>
        <v>60.766268576712193</v>
      </c>
      <c r="E26" s="23">
        <f t="shared" si="1"/>
        <v>0</v>
      </c>
      <c r="F26" s="23">
        <f t="shared" si="2"/>
        <v>60.766268576712193</v>
      </c>
      <c r="G26" s="46">
        <f t="shared" si="3"/>
        <v>5.486508930160966E-2</v>
      </c>
      <c r="H26" s="46">
        <f t="shared" si="4"/>
        <v>-0.50517118698838148</v>
      </c>
      <c r="I26" s="1">
        <f t="shared" si="5"/>
        <v>-559.50638951847782</v>
      </c>
    </row>
    <row r="27" spans="1:9">
      <c r="B27" s="5" t="s">
        <v>38</v>
      </c>
      <c r="C27" s="1">
        <v>2111747</v>
      </c>
      <c r="D27" s="23">
        <f t="shared" si="0"/>
        <v>354.57881473810062</v>
      </c>
      <c r="E27" s="23">
        <f t="shared" si="1"/>
        <v>0</v>
      </c>
      <c r="F27" s="23">
        <f t="shared" si="2"/>
        <v>354.57881473810062</v>
      </c>
      <c r="G27" s="46">
        <f t="shared" si="3"/>
        <v>0.16790781032865235</v>
      </c>
      <c r="H27" s="46">
        <f t="shared" si="4"/>
        <v>-0.39212846596133877</v>
      </c>
      <c r="I27" s="1">
        <f t="shared" si="5"/>
        <v>-828.07611160845931</v>
      </c>
    </row>
    <row r="28" spans="1:9">
      <c r="B28" s="5" t="s">
        <v>39</v>
      </c>
      <c r="C28" s="1">
        <v>590272</v>
      </c>
      <c r="D28" s="23">
        <f t="shared" si="0"/>
        <v>447.54209821765471</v>
      </c>
      <c r="E28" s="23">
        <f t="shared" si="1"/>
        <v>0</v>
      </c>
      <c r="F28" s="23">
        <f t="shared" si="2"/>
        <v>447.54209821765471</v>
      </c>
      <c r="G28" s="46">
        <f t="shared" si="3"/>
        <v>0.75819638779690501</v>
      </c>
      <c r="H28" s="46">
        <f t="shared" si="4"/>
        <v>0.19816011150691393</v>
      </c>
      <c r="I28" s="1">
        <f t="shared" si="5"/>
        <v>116.96836533940909</v>
      </c>
    </row>
    <row r="29" spans="1:9">
      <c r="B29" s="5" t="s">
        <v>40</v>
      </c>
      <c r="C29" s="1">
        <v>2507332.5</v>
      </c>
      <c r="D29" s="23">
        <f t="shared" si="0"/>
        <v>2143.6852059596331</v>
      </c>
      <c r="E29" s="23">
        <f t="shared" si="1"/>
        <v>0</v>
      </c>
      <c r="F29" s="23">
        <f t="shared" si="2"/>
        <v>2143.6852059596331</v>
      </c>
      <c r="G29" s="46">
        <f t="shared" si="3"/>
        <v>0.85496646573983826</v>
      </c>
      <c r="H29" s="46">
        <f t="shared" si="4"/>
        <v>0.29493018944984717</v>
      </c>
      <c r="I29" s="1">
        <f t="shared" si="5"/>
        <v>739.488049238759</v>
      </c>
    </row>
    <row r="30" spans="1:9">
      <c r="B30" s="5" t="s">
        <v>41</v>
      </c>
      <c r="C30" s="1">
        <v>2089804.5</v>
      </c>
      <c r="D30" s="23">
        <f t="shared" si="0"/>
        <v>1700.7437887091787</v>
      </c>
      <c r="E30" s="23">
        <f t="shared" si="1"/>
        <v>0</v>
      </c>
      <c r="F30" s="23">
        <f t="shared" si="2"/>
        <v>1700.7437887091787</v>
      </c>
      <c r="G30" s="46">
        <f t="shared" si="3"/>
        <v>0.81382913507420374</v>
      </c>
      <c r="H30" s="46">
        <f t="shared" si="4"/>
        <v>0.25379285878421265</v>
      </c>
      <c r="I30" s="1">
        <f t="shared" si="5"/>
        <v>530.37745835511214</v>
      </c>
    </row>
    <row r="31" spans="1:9">
      <c r="B31" s="5" t="s">
        <v>42</v>
      </c>
      <c r="C31" s="1">
        <v>7536276.5</v>
      </c>
      <c r="D31" s="23">
        <f t="shared" si="0"/>
        <v>5635.0544477381209</v>
      </c>
      <c r="E31" s="23">
        <f t="shared" si="1"/>
        <v>0</v>
      </c>
      <c r="F31" s="23">
        <f t="shared" si="2"/>
        <v>5635.0544477381209</v>
      </c>
      <c r="G31" s="46">
        <f t="shared" si="3"/>
        <v>0.74772395197258501</v>
      </c>
      <c r="H31" s="46">
        <f t="shared" si="4"/>
        <v>0.18768767568259392</v>
      </c>
      <c r="I31" s="1">
        <f t="shared" si="5"/>
        <v>1414.4662195863539</v>
      </c>
    </row>
    <row r="32" spans="1:9">
      <c r="B32" s="5" t="s">
        <v>43</v>
      </c>
      <c r="C32" s="1">
        <v>5059329.5</v>
      </c>
      <c r="D32" s="23">
        <f t="shared" si="0"/>
        <v>1753.6758261011182</v>
      </c>
      <c r="E32" s="23">
        <f t="shared" si="1"/>
        <v>0</v>
      </c>
      <c r="F32" s="23">
        <f t="shared" si="2"/>
        <v>1753.6758261011182</v>
      </c>
      <c r="G32" s="46">
        <f t="shared" si="3"/>
        <v>0.34662218108172599</v>
      </c>
      <c r="H32" s="46">
        <f t="shared" si="4"/>
        <v>-0.2134140952082651</v>
      </c>
      <c r="I32" s="1">
        <f t="shared" si="5"/>
        <v>-1079.7322276029843</v>
      </c>
    </row>
    <row r="33" spans="1:22">
      <c r="B33" s="5" t="s">
        <v>44</v>
      </c>
      <c r="C33" s="1">
        <v>1101818</v>
      </c>
      <c r="D33" s="23">
        <f t="shared" si="0"/>
        <v>716.35798365269738</v>
      </c>
      <c r="E33" s="23">
        <f t="shared" si="1"/>
        <v>0</v>
      </c>
      <c r="F33" s="23">
        <f t="shared" si="2"/>
        <v>716.35798365269738</v>
      </c>
      <c r="G33" s="46">
        <f t="shared" si="3"/>
        <v>0.65015999344056585</v>
      </c>
      <c r="H33" s="46">
        <f t="shared" si="4"/>
        <v>9.0123717150574767E-2</v>
      </c>
      <c r="I33" s="1">
        <f t="shared" si="5"/>
        <v>99.299933783412001</v>
      </c>
    </row>
    <row r="34" spans="1:22">
      <c r="B34" s="5" t="s">
        <v>45</v>
      </c>
      <c r="C34" s="1">
        <v>2757317.5</v>
      </c>
      <c r="D34" s="23">
        <f t="shared" si="0"/>
        <v>2313.6061842104164</v>
      </c>
      <c r="E34" s="23">
        <f t="shared" si="1"/>
        <v>0</v>
      </c>
      <c r="F34" s="23">
        <f t="shared" si="2"/>
        <v>2313.6061842104164</v>
      </c>
      <c r="G34" s="46">
        <f t="shared" si="3"/>
        <v>0.83907862776427322</v>
      </c>
      <c r="H34" s="46">
        <f t="shared" si="4"/>
        <v>0.27904235147428214</v>
      </c>
      <c r="I34" s="1">
        <f t="shared" si="5"/>
        <v>769.40835896118892</v>
      </c>
    </row>
    <row r="35" spans="1:22">
      <c r="B35" s="5" t="s">
        <v>46</v>
      </c>
      <c r="C35" s="1">
        <v>6474995.5</v>
      </c>
      <c r="D35" s="23">
        <f t="shared" si="0"/>
        <v>4743.4382617999372</v>
      </c>
      <c r="E35" s="23">
        <f t="shared" si="1"/>
        <v>0</v>
      </c>
      <c r="F35" s="23">
        <f t="shared" si="2"/>
        <v>4743.4382617999372</v>
      </c>
      <c r="G35" s="46">
        <f t="shared" si="3"/>
        <v>0.73257784685718119</v>
      </c>
      <c r="H35" s="46">
        <f t="shared" si="4"/>
        <v>0.17254157056719011</v>
      </c>
      <c r="I35" s="1">
        <f t="shared" si="5"/>
        <v>1117.2058929854884</v>
      </c>
    </row>
    <row r="36" spans="1:22">
      <c r="B36" s="5" t="s">
        <v>47</v>
      </c>
      <c r="C36" s="1">
        <v>1469433.5</v>
      </c>
      <c r="D36" s="23">
        <f t="shared" si="0"/>
        <v>891.2404692914655</v>
      </c>
      <c r="E36" s="23">
        <f t="shared" si="1"/>
        <v>0</v>
      </c>
      <c r="F36" s="23">
        <f t="shared" si="2"/>
        <v>891.2404692914655</v>
      </c>
      <c r="G36" s="46">
        <f t="shared" si="3"/>
        <v>0.60651977057244544</v>
      </c>
      <c r="H36" s="46">
        <f t="shared" si="4"/>
        <v>4.6483494282454352E-2</v>
      </c>
      <c r="I36" s="1">
        <f t="shared" si="5"/>
        <v>68.304403695696891</v>
      </c>
    </row>
    <row r="37" spans="1:22" ht="12" customHeight="1">
      <c r="B37" s="5" t="s">
        <v>48</v>
      </c>
      <c r="C37" s="1">
        <v>642633.5</v>
      </c>
      <c r="D37" s="23">
        <f t="shared" si="0"/>
        <v>309.7917413547882</v>
      </c>
      <c r="E37" s="23">
        <f t="shared" si="1"/>
        <v>50.1063310044158</v>
      </c>
      <c r="F37" s="23">
        <f t="shared" si="2"/>
        <v>359.89807235920398</v>
      </c>
      <c r="G37" s="46">
        <f t="shared" si="3"/>
        <v>0.56003627628999109</v>
      </c>
      <c r="H37" s="46">
        <f t="shared" si="4"/>
        <v>0</v>
      </c>
      <c r="I37" s="1">
        <f t="shared" si="5"/>
        <v>0</v>
      </c>
    </row>
    <row r="38" spans="1:22">
      <c r="B38" s="5" t="s">
        <v>49</v>
      </c>
      <c r="C38" s="1">
        <v>2190333.5</v>
      </c>
      <c r="D38" s="23">
        <f t="shared" si="0"/>
        <v>240.10431597528645</v>
      </c>
      <c r="E38" s="23">
        <f t="shared" si="1"/>
        <v>986.56190119793678</v>
      </c>
      <c r="F38" s="23">
        <f t="shared" si="2"/>
        <v>1226.6662171732232</v>
      </c>
      <c r="G38" s="46">
        <f t="shared" si="3"/>
        <v>0.56003627628999109</v>
      </c>
      <c r="H38" s="46">
        <f t="shared" si="4"/>
        <v>0</v>
      </c>
      <c r="I38" s="1">
        <f t="shared" si="5"/>
        <v>0</v>
      </c>
    </row>
    <row r="39" spans="1:22">
      <c r="B39" s="5" t="s">
        <v>50</v>
      </c>
      <c r="C39" s="1">
        <v>320514.5</v>
      </c>
      <c r="D39" s="23">
        <f t="shared" si="0"/>
        <v>401.51049576349226</v>
      </c>
      <c r="E39" s="23">
        <f t="shared" si="1"/>
        <v>0</v>
      </c>
      <c r="F39" s="23">
        <f t="shared" si="2"/>
        <v>401.51049576349226</v>
      </c>
      <c r="G39" s="46">
        <f t="shared" si="3"/>
        <v>1.252706182601699</v>
      </c>
      <c r="H39" s="46">
        <f t="shared" si="4"/>
        <v>0.69266990631170788</v>
      </c>
      <c r="I39" s="1">
        <f t="shared" si="5"/>
        <v>222.01074868654391</v>
      </c>
    </row>
    <row r="40" spans="1:22">
      <c r="B40" s="5" t="s">
        <v>51</v>
      </c>
      <c r="C40" s="1">
        <v>168665.5</v>
      </c>
      <c r="D40" s="23">
        <f t="shared" si="0"/>
        <v>0</v>
      </c>
      <c r="E40" s="23">
        <f t="shared" si="1"/>
        <v>0</v>
      </c>
      <c r="F40" s="23">
        <f t="shared" si="2"/>
        <v>0</v>
      </c>
      <c r="G40" s="46">
        <f t="shared" si="3"/>
        <v>0</v>
      </c>
      <c r="H40" s="46">
        <f t="shared" si="4"/>
        <v>-0.56003627628999109</v>
      </c>
      <c r="I40" s="1">
        <f t="shared" si="5"/>
        <v>-94.458798558589493</v>
      </c>
    </row>
    <row r="41" spans="1:22" ht="13.5" thickBot="1">
      <c r="A41" s="7"/>
      <c r="B41" s="92" t="s">
        <v>52</v>
      </c>
      <c r="C41" s="93">
        <v>46950562</v>
      </c>
      <c r="D41" s="124">
        <f>SUM(D23:D40)</f>
        <v>25257.349680000003</v>
      </c>
      <c r="E41" s="124">
        <f>SUM(E23:E40)</f>
        <v>1036.6682322023526</v>
      </c>
      <c r="F41" s="124">
        <f>SUM(F23:F40)</f>
        <v>26294.017912202355</v>
      </c>
      <c r="G41" s="125">
        <f t="shared" si="3"/>
        <v>0.56003627628999109</v>
      </c>
      <c r="H41" s="126">
        <f t="shared" si="4"/>
        <v>0</v>
      </c>
      <c r="I41" s="93">
        <f t="shared" si="5"/>
        <v>0</v>
      </c>
    </row>
    <row r="42" spans="1:22" ht="13.5" thickTop="1">
      <c r="E42" s="23"/>
    </row>
    <row r="43" spans="1:22">
      <c r="E43" s="23"/>
    </row>
    <row r="45" spans="1:22" ht="12" customHeight="1">
      <c r="B45" s="87" t="s">
        <v>166</v>
      </c>
    </row>
    <row r="46" spans="1:22">
      <c r="B46" s="8"/>
    </row>
    <row r="47" spans="1:22" ht="77.25" thickBot="1">
      <c r="B47" s="204" t="s">
        <v>205</v>
      </c>
      <c r="C47" s="204" t="s">
        <v>111</v>
      </c>
      <c r="D47" s="204" t="s">
        <v>112</v>
      </c>
      <c r="E47" s="204" t="s">
        <v>113</v>
      </c>
      <c r="F47" s="191" t="s">
        <v>138</v>
      </c>
      <c r="G47" s="191" t="s">
        <v>256</v>
      </c>
      <c r="H47" s="191" t="s">
        <v>257</v>
      </c>
      <c r="I47" s="191" t="s">
        <v>258</v>
      </c>
      <c r="J47" s="191" t="s">
        <v>259</v>
      </c>
      <c r="K47" s="191" t="s">
        <v>139</v>
      </c>
      <c r="L47" s="191" t="s">
        <v>124</v>
      </c>
      <c r="M47" s="191" t="s">
        <v>102</v>
      </c>
      <c r="N47" s="191" t="s">
        <v>103</v>
      </c>
      <c r="O47" s="191" t="s">
        <v>140</v>
      </c>
      <c r="P47" s="191" t="s">
        <v>141</v>
      </c>
      <c r="Q47" s="191" t="s">
        <v>142</v>
      </c>
      <c r="R47" s="191" t="s">
        <v>143</v>
      </c>
      <c r="S47" s="191" t="s">
        <v>144</v>
      </c>
      <c r="T47" s="191" t="s">
        <v>145</v>
      </c>
      <c r="U47" s="204" t="s">
        <v>118</v>
      </c>
      <c r="V47" s="204" t="s">
        <v>206</v>
      </c>
    </row>
    <row r="48" spans="1:22">
      <c r="B48" s="5" t="s">
        <v>34</v>
      </c>
      <c r="C48" s="23">
        <v>0</v>
      </c>
      <c r="D48" s="23">
        <v>0</v>
      </c>
      <c r="E48" s="23">
        <v>0</v>
      </c>
      <c r="F48" s="187">
        <v>0</v>
      </c>
      <c r="G48" s="187">
        <v>0</v>
      </c>
      <c r="H48" s="187">
        <v>9.6075999999999997</v>
      </c>
      <c r="I48" s="187">
        <v>0</v>
      </c>
      <c r="J48" s="187">
        <v>0</v>
      </c>
      <c r="K48" s="187">
        <v>0</v>
      </c>
      <c r="L48" s="185">
        <v>0</v>
      </c>
      <c r="M48" s="185">
        <v>0</v>
      </c>
      <c r="N48" s="187">
        <v>39.669849999999997</v>
      </c>
      <c r="O48" s="187">
        <v>0</v>
      </c>
      <c r="P48" s="187">
        <v>620</v>
      </c>
      <c r="Q48" s="187">
        <v>20.781749999999999</v>
      </c>
      <c r="R48" s="187">
        <v>0</v>
      </c>
      <c r="S48" s="187">
        <v>0</v>
      </c>
      <c r="T48" s="187">
        <v>0</v>
      </c>
      <c r="U48" s="202">
        <f>SUM(C48:T48)</f>
        <v>690.05920000000003</v>
      </c>
    </row>
    <row r="49" spans="2:22">
      <c r="B49" s="5" t="s">
        <v>35</v>
      </c>
      <c r="C49" s="23">
        <v>0</v>
      </c>
      <c r="D49" s="23">
        <v>0</v>
      </c>
      <c r="E49" s="23">
        <v>0</v>
      </c>
      <c r="F49" s="187">
        <v>27.241859999999999</v>
      </c>
      <c r="G49" s="187">
        <v>0</v>
      </c>
      <c r="H49" s="187">
        <v>0</v>
      </c>
      <c r="I49" s="187">
        <v>0</v>
      </c>
      <c r="J49" s="187">
        <v>0</v>
      </c>
      <c r="K49" s="187">
        <v>0</v>
      </c>
      <c r="L49" s="185">
        <v>0</v>
      </c>
      <c r="M49" s="185">
        <v>0</v>
      </c>
      <c r="N49" s="187">
        <v>289.36984999999999</v>
      </c>
      <c r="O49" s="187">
        <v>0</v>
      </c>
      <c r="P49" s="187">
        <v>121.873</v>
      </c>
      <c r="Q49" s="187">
        <v>0</v>
      </c>
      <c r="R49" s="187">
        <v>0</v>
      </c>
      <c r="S49" s="187">
        <v>0</v>
      </c>
      <c r="T49" s="187">
        <v>0</v>
      </c>
      <c r="U49" s="202">
        <f t="shared" ref="U49:U70" si="6">SUM(C49:T49)</f>
        <v>438.48470999999995</v>
      </c>
    </row>
    <row r="50" spans="2:22">
      <c r="B50" s="5" t="s">
        <v>36</v>
      </c>
      <c r="C50" s="23">
        <v>0</v>
      </c>
      <c r="D50" s="23">
        <v>0</v>
      </c>
      <c r="E50" s="23">
        <v>0</v>
      </c>
      <c r="F50" s="187">
        <v>0</v>
      </c>
      <c r="G50" s="187">
        <v>0</v>
      </c>
      <c r="H50" s="187">
        <v>3.9303600000000003</v>
      </c>
      <c r="I50" s="187">
        <v>0</v>
      </c>
      <c r="J50" s="187">
        <v>0</v>
      </c>
      <c r="K50" s="187">
        <v>0</v>
      </c>
      <c r="L50" s="185">
        <v>0</v>
      </c>
      <c r="M50" s="185">
        <v>0</v>
      </c>
      <c r="N50" s="187">
        <v>0</v>
      </c>
      <c r="O50" s="187">
        <v>0</v>
      </c>
      <c r="P50" s="187">
        <v>0</v>
      </c>
      <c r="Q50" s="187">
        <v>0</v>
      </c>
      <c r="R50" s="187">
        <v>0</v>
      </c>
      <c r="S50" s="187">
        <v>0</v>
      </c>
      <c r="T50" s="187">
        <v>0</v>
      </c>
      <c r="U50" s="202">
        <f t="shared" si="6"/>
        <v>3.9303600000000003</v>
      </c>
    </row>
    <row r="51" spans="2:22">
      <c r="B51" s="5" t="s">
        <v>37</v>
      </c>
      <c r="C51" s="23">
        <v>0</v>
      </c>
      <c r="D51" s="23">
        <v>0</v>
      </c>
      <c r="E51" s="23">
        <v>0</v>
      </c>
      <c r="F51" s="187">
        <v>0</v>
      </c>
      <c r="G51" s="187">
        <v>0</v>
      </c>
      <c r="H51" s="187">
        <v>0</v>
      </c>
      <c r="I51" s="187">
        <v>0</v>
      </c>
      <c r="J51" s="187">
        <v>0</v>
      </c>
      <c r="K51" s="187">
        <v>0</v>
      </c>
      <c r="L51" s="185">
        <v>0</v>
      </c>
      <c r="M51" s="185">
        <v>0</v>
      </c>
      <c r="N51" s="187">
        <v>0</v>
      </c>
      <c r="O51" s="187">
        <v>0</v>
      </c>
      <c r="P51" s="187">
        <v>0</v>
      </c>
      <c r="Q51" s="187">
        <v>0</v>
      </c>
      <c r="R51" s="187">
        <v>0</v>
      </c>
      <c r="S51" s="187">
        <v>0</v>
      </c>
      <c r="T51" s="187">
        <v>0</v>
      </c>
      <c r="U51" s="202">
        <f t="shared" si="6"/>
        <v>0</v>
      </c>
    </row>
    <row r="52" spans="2:22">
      <c r="B52" s="5" t="s">
        <v>38</v>
      </c>
      <c r="C52" s="23">
        <v>0</v>
      </c>
      <c r="D52" s="23">
        <v>0</v>
      </c>
      <c r="E52" s="23">
        <v>0</v>
      </c>
      <c r="F52" s="187">
        <v>0</v>
      </c>
      <c r="G52" s="187">
        <v>0</v>
      </c>
      <c r="H52" s="187">
        <v>0</v>
      </c>
      <c r="I52" s="187">
        <v>0</v>
      </c>
      <c r="J52" s="187">
        <v>0</v>
      </c>
      <c r="K52" s="187">
        <v>0</v>
      </c>
      <c r="L52" s="185">
        <v>0</v>
      </c>
      <c r="M52" s="185">
        <v>0</v>
      </c>
      <c r="N52" s="187">
        <v>0</v>
      </c>
      <c r="O52" s="187">
        <v>0</v>
      </c>
      <c r="P52" s="187">
        <v>0</v>
      </c>
      <c r="Q52" s="187">
        <v>0</v>
      </c>
      <c r="R52" s="187">
        <v>0</v>
      </c>
      <c r="S52" s="187">
        <v>0</v>
      </c>
      <c r="T52" s="187">
        <v>0</v>
      </c>
      <c r="U52" s="202">
        <f t="shared" si="6"/>
        <v>0</v>
      </c>
    </row>
    <row r="53" spans="2:22">
      <c r="B53" s="5" t="s">
        <v>39</v>
      </c>
      <c r="C53" s="23">
        <v>0</v>
      </c>
      <c r="D53" s="23">
        <v>0</v>
      </c>
      <c r="E53" s="23">
        <v>0</v>
      </c>
      <c r="F53" s="187">
        <v>0</v>
      </c>
      <c r="G53" s="187">
        <v>0</v>
      </c>
      <c r="H53" s="187">
        <v>0</v>
      </c>
      <c r="I53" s="187">
        <v>0</v>
      </c>
      <c r="J53" s="187">
        <v>0</v>
      </c>
      <c r="K53" s="187">
        <v>0</v>
      </c>
      <c r="L53" s="186">
        <v>0</v>
      </c>
      <c r="M53" s="186">
        <v>0</v>
      </c>
      <c r="N53" s="187">
        <v>255.26599999999999</v>
      </c>
      <c r="O53" s="187">
        <v>0</v>
      </c>
      <c r="P53" s="187">
        <v>0</v>
      </c>
      <c r="Q53" s="187">
        <v>0</v>
      </c>
      <c r="R53" s="187">
        <v>0</v>
      </c>
      <c r="S53" s="187">
        <v>0</v>
      </c>
      <c r="T53" s="187">
        <v>0</v>
      </c>
      <c r="U53" s="202">
        <f t="shared" si="6"/>
        <v>255.26599999999999</v>
      </c>
    </row>
    <row r="54" spans="2:22">
      <c r="B54" s="5" t="s">
        <v>40</v>
      </c>
      <c r="C54" s="23">
        <v>0</v>
      </c>
      <c r="D54" s="23">
        <v>0</v>
      </c>
      <c r="E54" s="23">
        <v>0</v>
      </c>
      <c r="F54" s="187">
        <v>0</v>
      </c>
      <c r="G54" s="187">
        <v>0</v>
      </c>
      <c r="H54" s="187">
        <v>0</v>
      </c>
      <c r="I54" s="187">
        <v>17.183900000000001</v>
      </c>
      <c r="J54" s="187">
        <v>0</v>
      </c>
      <c r="K54" s="187">
        <v>0</v>
      </c>
      <c r="L54" s="185">
        <v>0</v>
      </c>
      <c r="M54" s="185">
        <v>0</v>
      </c>
      <c r="N54" s="187">
        <v>0</v>
      </c>
      <c r="O54" s="187">
        <v>0</v>
      </c>
      <c r="P54" s="187">
        <v>357</v>
      </c>
      <c r="Q54" s="187">
        <v>0</v>
      </c>
      <c r="R54" s="187">
        <v>0</v>
      </c>
      <c r="S54" s="187">
        <v>0</v>
      </c>
      <c r="T54" s="187">
        <v>0</v>
      </c>
      <c r="U54" s="202">
        <f t="shared" si="6"/>
        <v>374.18389999999999</v>
      </c>
    </row>
    <row r="55" spans="2:22">
      <c r="B55" s="5" t="s">
        <v>41</v>
      </c>
      <c r="C55" s="23">
        <v>0</v>
      </c>
      <c r="D55" s="23">
        <v>0</v>
      </c>
      <c r="E55" s="23">
        <v>0</v>
      </c>
      <c r="F55" s="187">
        <v>29.097259999999999</v>
      </c>
      <c r="G55" s="187">
        <v>0</v>
      </c>
      <c r="H55" s="187">
        <v>0</v>
      </c>
      <c r="I55" s="187">
        <v>24</v>
      </c>
      <c r="J55" s="187">
        <v>0</v>
      </c>
      <c r="K55" s="187">
        <v>0</v>
      </c>
      <c r="L55" s="185">
        <v>0</v>
      </c>
      <c r="M55" s="185">
        <v>0</v>
      </c>
      <c r="N55" s="187">
        <v>0</v>
      </c>
      <c r="O55" s="187">
        <v>0</v>
      </c>
      <c r="P55" s="187">
        <v>305</v>
      </c>
      <c r="Q55" s="187">
        <v>0</v>
      </c>
      <c r="R55" s="187">
        <v>0</v>
      </c>
      <c r="S55" s="187">
        <v>0</v>
      </c>
      <c r="T55" s="187">
        <v>0</v>
      </c>
      <c r="U55" s="202">
        <f t="shared" si="6"/>
        <v>358.09726000000001</v>
      </c>
    </row>
    <row r="56" spans="2:22">
      <c r="B56" s="5" t="s">
        <v>42</v>
      </c>
      <c r="C56" s="23">
        <v>0</v>
      </c>
      <c r="D56" s="23">
        <v>0</v>
      </c>
      <c r="E56" s="23">
        <v>0</v>
      </c>
      <c r="F56" s="187">
        <v>0</v>
      </c>
      <c r="G56" s="187">
        <v>0</v>
      </c>
      <c r="H56" s="187">
        <v>0</v>
      </c>
      <c r="I56" s="187">
        <v>37.918579999999999</v>
      </c>
      <c r="J56" s="187">
        <v>0</v>
      </c>
      <c r="K56" s="187">
        <v>0</v>
      </c>
      <c r="L56" s="185">
        <v>0</v>
      </c>
      <c r="M56" s="185">
        <v>0</v>
      </c>
      <c r="N56" s="187">
        <v>1657.6019799999999</v>
      </c>
      <c r="O56" s="187">
        <v>0</v>
      </c>
      <c r="P56" s="187">
        <v>520.32600000000002</v>
      </c>
      <c r="Q56" s="187">
        <v>28.15241</v>
      </c>
      <c r="R56" s="187">
        <v>0</v>
      </c>
      <c r="S56" s="187">
        <v>0</v>
      </c>
      <c r="T56" s="187">
        <v>0</v>
      </c>
      <c r="U56" s="202">
        <f t="shared" si="6"/>
        <v>2243.9989700000001</v>
      </c>
    </row>
    <row r="57" spans="2:22">
      <c r="B57" s="5" t="s">
        <v>43</v>
      </c>
      <c r="C57" s="23">
        <v>0</v>
      </c>
      <c r="D57" s="23">
        <v>0</v>
      </c>
      <c r="E57" s="23">
        <v>0</v>
      </c>
      <c r="F57" s="187">
        <v>0</v>
      </c>
      <c r="G57" s="187">
        <v>0</v>
      </c>
      <c r="H57" s="187">
        <v>0</v>
      </c>
      <c r="I57" s="187">
        <v>0</v>
      </c>
      <c r="J57" s="187">
        <v>0</v>
      </c>
      <c r="K57" s="187">
        <v>0</v>
      </c>
      <c r="L57" s="185">
        <v>0</v>
      </c>
      <c r="M57" s="185">
        <v>0</v>
      </c>
      <c r="N57" s="187">
        <v>10.285</v>
      </c>
      <c r="O57" s="187">
        <v>0</v>
      </c>
      <c r="P57" s="187">
        <v>214.24100000000001</v>
      </c>
      <c r="Q57" s="187">
        <v>0</v>
      </c>
      <c r="R57" s="187">
        <v>79.099289999999996</v>
      </c>
      <c r="S57" s="187">
        <v>0</v>
      </c>
      <c r="T57" s="187">
        <v>0</v>
      </c>
      <c r="U57" s="202">
        <f t="shared" si="6"/>
        <v>303.62529000000001</v>
      </c>
    </row>
    <row r="58" spans="2:22">
      <c r="B58" s="5" t="s">
        <v>44</v>
      </c>
      <c r="C58" s="23">
        <v>0</v>
      </c>
      <c r="D58" s="23">
        <v>0</v>
      </c>
      <c r="E58" s="23">
        <v>0</v>
      </c>
      <c r="F58" s="187">
        <v>0</v>
      </c>
      <c r="G58" s="187">
        <v>0</v>
      </c>
      <c r="H58" s="187">
        <v>0</v>
      </c>
      <c r="I58" s="187">
        <v>0</v>
      </c>
      <c r="J58" s="187">
        <v>0</v>
      </c>
      <c r="K58" s="187">
        <v>0</v>
      </c>
      <c r="L58" s="185">
        <v>0</v>
      </c>
      <c r="M58" s="185">
        <v>0</v>
      </c>
      <c r="N58" s="187">
        <v>0</v>
      </c>
      <c r="O58" s="187">
        <v>0</v>
      </c>
      <c r="P58" s="187">
        <v>315</v>
      </c>
      <c r="Q58" s="187">
        <v>85.765479999999997</v>
      </c>
      <c r="R58" s="187">
        <v>0</v>
      </c>
      <c r="S58" s="187">
        <v>0</v>
      </c>
      <c r="T58" s="187">
        <v>0</v>
      </c>
      <c r="U58" s="202">
        <f t="shared" si="6"/>
        <v>400.76548000000003</v>
      </c>
      <c r="V58" s="21"/>
    </row>
    <row r="59" spans="2:22">
      <c r="B59" s="5" t="s">
        <v>45</v>
      </c>
      <c r="C59" s="23">
        <v>0</v>
      </c>
      <c r="D59" s="23">
        <v>0</v>
      </c>
      <c r="E59" s="23">
        <v>0</v>
      </c>
      <c r="F59" s="187">
        <v>0</v>
      </c>
      <c r="G59" s="187">
        <v>0</v>
      </c>
      <c r="H59" s="187">
        <v>209.99847</v>
      </c>
      <c r="I59" s="187">
        <v>39.042999999999999</v>
      </c>
      <c r="J59" s="187">
        <v>0</v>
      </c>
      <c r="K59" s="187">
        <v>0</v>
      </c>
      <c r="L59" s="185">
        <v>0</v>
      </c>
      <c r="M59" s="185">
        <v>0</v>
      </c>
      <c r="N59" s="187">
        <v>47.183949999999996</v>
      </c>
      <c r="O59" s="187">
        <v>1000.09</v>
      </c>
      <c r="P59" s="187">
        <v>0</v>
      </c>
      <c r="Q59" s="187">
        <v>0</v>
      </c>
      <c r="R59" s="187">
        <v>0</v>
      </c>
      <c r="S59" s="187">
        <v>0</v>
      </c>
      <c r="T59" s="187">
        <v>0</v>
      </c>
      <c r="U59" s="202">
        <f t="shared" si="6"/>
        <v>1296.3154199999999</v>
      </c>
      <c r="V59" s="21"/>
    </row>
    <row r="60" spans="2:22">
      <c r="B60" s="5" t="s">
        <v>46</v>
      </c>
      <c r="C60" s="23">
        <v>0</v>
      </c>
      <c r="D60" s="23">
        <v>0</v>
      </c>
      <c r="E60" s="23">
        <v>0</v>
      </c>
      <c r="F60" s="193">
        <v>9.0127348427343179</v>
      </c>
      <c r="G60" s="187">
        <v>0</v>
      </c>
      <c r="H60" s="186">
        <v>0</v>
      </c>
      <c r="I60" s="193">
        <v>18.900080159355898</v>
      </c>
      <c r="J60" s="186">
        <v>0</v>
      </c>
      <c r="K60" s="186">
        <v>0</v>
      </c>
      <c r="L60" s="186">
        <v>0</v>
      </c>
      <c r="M60" s="186">
        <v>0</v>
      </c>
      <c r="N60" s="187">
        <v>3933.3639600000001</v>
      </c>
      <c r="O60" s="187">
        <v>0</v>
      </c>
      <c r="P60" s="187">
        <v>0</v>
      </c>
      <c r="Q60" s="193">
        <v>28.67053804558202</v>
      </c>
      <c r="R60" s="193">
        <v>13.421616352255255</v>
      </c>
      <c r="S60" s="186">
        <v>0</v>
      </c>
      <c r="T60" s="186">
        <v>0</v>
      </c>
      <c r="U60" s="202">
        <f t="shared" si="6"/>
        <v>4003.3689293999273</v>
      </c>
      <c r="V60" s="21"/>
    </row>
    <row r="61" spans="2:22">
      <c r="B61" s="5" t="s">
        <v>47</v>
      </c>
      <c r="C61" s="23">
        <v>0</v>
      </c>
      <c r="D61" s="23">
        <v>0</v>
      </c>
      <c r="E61" s="23">
        <v>0</v>
      </c>
      <c r="F61" s="187">
        <v>0</v>
      </c>
      <c r="G61" s="187">
        <v>0</v>
      </c>
      <c r="H61" s="187">
        <v>0</v>
      </c>
      <c r="I61" s="187">
        <v>0</v>
      </c>
      <c r="J61" s="187">
        <v>0</v>
      </c>
      <c r="K61" s="187">
        <v>0</v>
      </c>
      <c r="L61" s="185">
        <v>0</v>
      </c>
      <c r="M61" s="185">
        <v>0</v>
      </c>
      <c r="N61" s="187">
        <v>0</v>
      </c>
      <c r="O61" s="187">
        <v>0</v>
      </c>
      <c r="P61" s="187">
        <v>0</v>
      </c>
      <c r="Q61" s="187">
        <v>44.521529999999998</v>
      </c>
      <c r="R61" s="187">
        <v>0</v>
      </c>
      <c r="S61" s="187">
        <v>0</v>
      </c>
      <c r="T61" s="187">
        <v>0</v>
      </c>
      <c r="U61" s="202">
        <f t="shared" si="6"/>
        <v>44.521529999999998</v>
      </c>
      <c r="V61" s="21"/>
    </row>
    <row r="62" spans="2:22">
      <c r="B62" s="5" t="s">
        <v>48</v>
      </c>
      <c r="C62" s="23">
        <v>0</v>
      </c>
      <c r="D62" s="23">
        <v>0</v>
      </c>
      <c r="E62" s="23">
        <v>0</v>
      </c>
      <c r="F62" s="187">
        <v>0</v>
      </c>
      <c r="G62" s="187">
        <v>0</v>
      </c>
      <c r="H62" s="187">
        <v>0</v>
      </c>
      <c r="I62" s="187">
        <v>0</v>
      </c>
      <c r="J62" s="187">
        <v>0</v>
      </c>
      <c r="K62" s="187">
        <v>0</v>
      </c>
      <c r="L62" s="185">
        <v>0</v>
      </c>
      <c r="M62" s="185">
        <v>0</v>
      </c>
      <c r="N62" s="187">
        <v>36.299999999999997</v>
      </c>
      <c r="O62" s="187">
        <v>0</v>
      </c>
      <c r="P62" s="187">
        <v>80</v>
      </c>
      <c r="Q62" s="187">
        <v>0</v>
      </c>
      <c r="R62" s="187">
        <v>0</v>
      </c>
      <c r="S62" s="187">
        <v>0</v>
      </c>
      <c r="T62" s="187">
        <v>0</v>
      </c>
      <c r="U62" s="202">
        <f t="shared" si="6"/>
        <v>116.3</v>
      </c>
    </row>
    <row r="63" spans="2:22">
      <c r="B63" s="5" t="s">
        <v>49</v>
      </c>
      <c r="C63" s="23">
        <v>0</v>
      </c>
      <c r="D63" s="23">
        <v>0</v>
      </c>
      <c r="E63" s="23">
        <v>0</v>
      </c>
      <c r="F63" s="187">
        <v>0</v>
      </c>
      <c r="G63" s="187">
        <v>0</v>
      </c>
      <c r="H63" s="187">
        <v>0</v>
      </c>
      <c r="I63" s="187">
        <v>0</v>
      </c>
      <c r="J63" s="187">
        <v>0</v>
      </c>
      <c r="K63" s="187">
        <v>0</v>
      </c>
      <c r="L63" s="185">
        <v>0</v>
      </c>
      <c r="M63" s="185">
        <v>0</v>
      </c>
      <c r="N63" s="187">
        <v>2.0350000000000001</v>
      </c>
      <c r="O63" s="187">
        <v>0</v>
      </c>
      <c r="P63" s="187">
        <v>0</v>
      </c>
      <c r="Q63" s="187">
        <v>0</v>
      </c>
      <c r="R63" s="187">
        <v>0</v>
      </c>
      <c r="S63" s="187">
        <v>0</v>
      </c>
      <c r="T63" s="187">
        <v>0</v>
      </c>
      <c r="U63" s="202">
        <f t="shared" si="6"/>
        <v>2.0350000000000001</v>
      </c>
      <c r="V63" s="27"/>
    </row>
    <row r="64" spans="2:22">
      <c r="B64" s="5" t="s">
        <v>50</v>
      </c>
      <c r="C64" s="23">
        <v>0</v>
      </c>
      <c r="D64" s="23">
        <v>0</v>
      </c>
      <c r="E64" s="23">
        <v>0</v>
      </c>
      <c r="F64" s="187">
        <v>0</v>
      </c>
      <c r="G64" s="187">
        <v>0</v>
      </c>
      <c r="H64" s="187">
        <v>0</v>
      </c>
      <c r="I64" s="187">
        <v>0</v>
      </c>
      <c r="J64" s="187">
        <v>0</v>
      </c>
      <c r="K64" s="187">
        <v>0</v>
      </c>
      <c r="L64" s="185">
        <v>0</v>
      </c>
      <c r="M64" s="185">
        <v>0</v>
      </c>
      <c r="N64" s="187">
        <v>0</v>
      </c>
      <c r="O64" s="187">
        <v>0</v>
      </c>
      <c r="P64" s="187">
        <v>0</v>
      </c>
      <c r="Q64" s="187">
        <v>0</v>
      </c>
      <c r="R64" s="187">
        <v>4.8</v>
      </c>
      <c r="S64" s="187">
        <v>0</v>
      </c>
      <c r="T64" s="187">
        <v>0</v>
      </c>
      <c r="U64" s="202">
        <f t="shared" si="6"/>
        <v>4.8</v>
      </c>
    </row>
    <row r="65" spans="2:36">
      <c r="B65" s="5" t="s">
        <v>51</v>
      </c>
      <c r="C65" s="23">
        <v>0</v>
      </c>
      <c r="D65" s="23">
        <v>0</v>
      </c>
      <c r="E65" s="23">
        <v>0</v>
      </c>
      <c r="F65" s="187">
        <v>0</v>
      </c>
      <c r="G65" s="187">
        <v>0</v>
      </c>
      <c r="H65" s="187">
        <v>0</v>
      </c>
      <c r="I65" s="187">
        <v>0</v>
      </c>
      <c r="J65" s="187">
        <v>0</v>
      </c>
      <c r="K65" s="187">
        <v>0</v>
      </c>
      <c r="L65" s="185">
        <v>0</v>
      </c>
      <c r="M65" s="185">
        <v>0</v>
      </c>
      <c r="N65" s="187">
        <v>0</v>
      </c>
      <c r="O65" s="187">
        <v>0</v>
      </c>
      <c r="P65" s="187">
        <v>0</v>
      </c>
      <c r="Q65" s="187">
        <v>0</v>
      </c>
      <c r="R65" s="187">
        <v>0</v>
      </c>
      <c r="S65" s="187">
        <v>0</v>
      </c>
      <c r="T65" s="187">
        <v>0</v>
      </c>
      <c r="U65" s="202">
        <f t="shared" si="6"/>
        <v>0</v>
      </c>
    </row>
    <row r="66" spans="2:36" ht="13.5">
      <c r="B66" s="73" t="s">
        <v>108</v>
      </c>
      <c r="C66" s="177">
        <f>SUM(C48:C65)</f>
        <v>0</v>
      </c>
      <c r="D66" s="177">
        <f t="shared" ref="D66:U66" si="7">SUM(D48:D65)</f>
        <v>0</v>
      </c>
      <c r="E66" s="177">
        <f t="shared" si="7"/>
        <v>0</v>
      </c>
      <c r="F66" s="190">
        <f t="shared" si="7"/>
        <v>65.351854842734312</v>
      </c>
      <c r="G66" s="190">
        <f t="shared" si="7"/>
        <v>0</v>
      </c>
      <c r="H66" s="190">
        <f t="shared" si="7"/>
        <v>223.53643</v>
      </c>
      <c r="I66" s="190">
        <f t="shared" si="7"/>
        <v>137.04556015935589</v>
      </c>
      <c r="J66" s="190">
        <f t="shared" si="7"/>
        <v>0</v>
      </c>
      <c r="K66" s="190">
        <f t="shared" si="7"/>
        <v>0</v>
      </c>
      <c r="L66" s="190">
        <f t="shared" si="7"/>
        <v>0</v>
      </c>
      <c r="M66" s="190">
        <f t="shared" si="7"/>
        <v>0</v>
      </c>
      <c r="N66" s="190">
        <f t="shared" si="7"/>
        <v>6271.0755899999995</v>
      </c>
      <c r="O66" s="190">
        <f t="shared" si="7"/>
        <v>1000.09</v>
      </c>
      <c r="P66" s="190">
        <f t="shared" si="7"/>
        <v>2533.44</v>
      </c>
      <c r="Q66" s="190">
        <f t="shared" si="7"/>
        <v>207.89170804558199</v>
      </c>
      <c r="R66" s="190">
        <f t="shared" si="7"/>
        <v>97.32090635225525</v>
      </c>
      <c r="S66" s="190">
        <f t="shared" si="7"/>
        <v>0</v>
      </c>
      <c r="T66" s="190">
        <f t="shared" si="7"/>
        <v>0</v>
      </c>
      <c r="U66" s="203">
        <f t="shared" si="7"/>
        <v>10535.752049399925</v>
      </c>
      <c r="V66" s="104">
        <f>U66/B6</f>
        <v>0.41713608842113181</v>
      </c>
    </row>
    <row r="67" spans="2:36">
      <c r="B67" s="5" t="s">
        <v>54</v>
      </c>
      <c r="C67" s="23">
        <v>6187.8176600000006</v>
      </c>
      <c r="D67" s="23">
        <v>0</v>
      </c>
      <c r="E67" s="23">
        <v>0</v>
      </c>
      <c r="F67" s="187">
        <v>0</v>
      </c>
      <c r="G67" s="187">
        <v>0</v>
      </c>
      <c r="H67" s="187">
        <v>0</v>
      </c>
      <c r="I67" s="187">
        <v>0</v>
      </c>
      <c r="J67" s="187">
        <v>0</v>
      </c>
      <c r="K67" s="187">
        <v>0</v>
      </c>
      <c r="L67" s="185">
        <v>0</v>
      </c>
      <c r="M67" s="185">
        <v>0</v>
      </c>
      <c r="N67" s="187">
        <v>0</v>
      </c>
      <c r="O67" s="187">
        <v>0</v>
      </c>
      <c r="P67" s="187">
        <v>0</v>
      </c>
      <c r="Q67" s="187">
        <v>0</v>
      </c>
      <c r="R67" s="187">
        <v>0</v>
      </c>
      <c r="S67" s="187">
        <v>0</v>
      </c>
      <c r="T67" s="187">
        <v>0</v>
      </c>
      <c r="U67" s="202">
        <f t="shared" si="6"/>
        <v>6187.8176600000006</v>
      </c>
    </row>
    <row r="68" spans="2:36">
      <c r="B68" s="5" t="s">
        <v>101</v>
      </c>
      <c r="C68" s="23">
        <v>0</v>
      </c>
      <c r="D68" s="23">
        <v>0</v>
      </c>
      <c r="E68" s="23">
        <v>0</v>
      </c>
      <c r="F68" s="193">
        <v>23.080475157265681</v>
      </c>
      <c r="G68" s="187">
        <v>0</v>
      </c>
      <c r="H68" s="186">
        <v>81.898259999999993</v>
      </c>
      <c r="I68" s="193">
        <v>300.5511898406441</v>
      </c>
      <c r="J68" s="186">
        <v>1822.5</v>
      </c>
      <c r="K68" s="186">
        <v>299</v>
      </c>
      <c r="L68" s="186">
        <v>64.810110000000009</v>
      </c>
      <c r="M68" s="186">
        <v>319.94202000000001</v>
      </c>
      <c r="N68" s="187">
        <v>0</v>
      </c>
      <c r="O68" s="187">
        <v>0</v>
      </c>
      <c r="P68" s="187">
        <v>0</v>
      </c>
      <c r="Q68" s="193">
        <v>82.082051954417949</v>
      </c>
      <c r="R68" s="193">
        <v>109.52510364774479</v>
      </c>
      <c r="S68" s="186">
        <v>933.52</v>
      </c>
      <c r="T68" s="186">
        <v>160.41107</v>
      </c>
      <c r="U68" s="202">
        <f t="shared" si="6"/>
        <v>4197.3202806000727</v>
      </c>
    </row>
    <row r="69" spans="2:36">
      <c r="B69" s="5" t="s">
        <v>55</v>
      </c>
      <c r="C69" s="23">
        <v>0</v>
      </c>
      <c r="D69" s="23">
        <v>0</v>
      </c>
      <c r="E69" s="23">
        <v>0</v>
      </c>
      <c r="F69" s="187">
        <v>0</v>
      </c>
      <c r="G69" s="187">
        <v>0</v>
      </c>
      <c r="H69" s="187">
        <v>0</v>
      </c>
      <c r="I69" s="187">
        <v>0</v>
      </c>
      <c r="J69" s="187">
        <v>0</v>
      </c>
      <c r="K69" s="187">
        <v>0</v>
      </c>
      <c r="L69" s="185">
        <v>0</v>
      </c>
      <c r="M69" s="185">
        <v>0</v>
      </c>
      <c r="N69" s="187">
        <v>1085.2848000000001</v>
      </c>
      <c r="O69" s="187">
        <v>0</v>
      </c>
      <c r="P69" s="187">
        <v>0</v>
      </c>
      <c r="Q69" s="187">
        <v>0</v>
      </c>
      <c r="R69" s="187">
        <v>0</v>
      </c>
      <c r="S69" s="187">
        <v>0</v>
      </c>
      <c r="T69" s="187">
        <v>0</v>
      </c>
      <c r="U69" s="202">
        <f t="shared" si="6"/>
        <v>1085.2848000000001</v>
      </c>
    </row>
    <row r="70" spans="2:36">
      <c r="B70" s="5" t="s">
        <v>56</v>
      </c>
      <c r="C70" s="23">
        <v>0</v>
      </c>
      <c r="D70" s="23">
        <v>0</v>
      </c>
      <c r="E70" s="23">
        <v>0</v>
      </c>
      <c r="F70" s="187">
        <v>0</v>
      </c>
      <c r="G70" s="187">
        <v>78.891869999999997</v>
      </c>
      <c r="H70" s="187">
        <v>0</v>
      </c>
      <c r="I70" s="187">
        <v>0</v>
      </c>
      <c r="J70" s="187">
        <v>0</v>
      </c>
      <c r="K70" s="187">
        <v>0</v>
      </c>
      <c r="L70" s="185">
        <v>0</v>
      </c>
      <c r="M70" s="185">
        <v>0</v>
      </c>
      <c r="N70" s="187">
        <v>3172.2830199999999</v>
      </c>
      <c r="O70" s="187">
        <v>0</v>
      </c>
      <c r="P70" s="187">
        <v>0</v>
      </c>
      <c r="Q70" s="187">
        <v>0</v>
      </c>
      <c r="R70" s="187">
        <v>0</v>
      </c>
      <c r="S70" s="187">
        <v>0</v>
      </c>
      <c r="T70" s="187">
        <v>0</v>
      </c>
      <c r="U70" s="202">
        <f t="shared" si="6"/>
        <v>3251.1748899999998</v>
      </c>
    </row>
    <row r="71" spans="2:36" ht="13.5">
      <c r="B71" s="7" t="s">
        <v>122</v>
      </c>
      <c r="C71" s="71">
        <f>SUM(C67:C70)</f>
        <v>6187.8176600000006</v>
      </c>
      <c r="D71" s="71">
        <f t="shared" ref="D71:U71" si="8">SUM(D67:D70)</f>
        <v>0</v>
      </c>
      <c r="E71" s="71">
        <f t="shared" si="8"/>
        <v>0</v>
      </c>
      <c r="F71" s="71">
        <f t="shared" ref="F71" si="9">SUM(F67:F70)</f>
        <v>23.080475157265681</v>
      </c>
      <c r="G71" s="71">
        <f t="shared" ref="G71" si="10">SUM(G67:G70)</f>
        <v>78.891869999999997</v>
      </c>
      <c r="H71" s="190">
        <f t="shared" si="8"/>
        <v>81.898259999999993</v>
      </c>
      <c r="I71" s="190">
        <f t="shared" si="8"/>
        <v>300.5511898406441</v>
      </c>
      <c r="J71" s="190">
        <f t="shared" si="8"/>
        <v>1822.5</v>
      </c>
      <c r="K71" s="190">
        <f t="shared" si="8"/>
        <v>299</v>
      </c>
      <c r="L71" s="190">
        <f t="shared" si="8"/>
        <v>64.810110000000009</v>
      </c>
      <c r="M71" s="190">
        <f t="shared" si="8"/>
        <v>319.94202000000001</v>
      </c>
      <c r="N71" s="190">
        <f t="shared" si="8"/>
        <v>4257.5678200000002</v>
      </c>
      <c r="O71" s="190">
        <f t="shared" si="8"/>
        <v>0</v>
      </c>
      <c r="P71" s="190">
        <f t="shared" si="8"/>
        <v>0</v>
      </c>
      <c r="Q71" s="190">
        <f t="shared" si="8"/>
        <v>82.082051954417949</v>
      </c>
      <c r="R71" s="190">
        <f t="shared" si="8"/>
        <v>109.52510364774479</v>
      </c>
      <c r="S71" s="190">
        <f t="shared" si="8"/>
        <v>933.52</v>
      </c>
      <c r="T71" s="190">
        <f t="shared" si="8"/>
        <v>160.41107</v>
      </c>
      <c r="U71" s="203">
        <f t="shared" si="8"/>
        <v>14721.597630600074</v>
      </c>
      <c r="V71" s="7"/>
    </row>
    <row r="72" spans="2:36" ht="14.25" thickBot="1">
      <c r="B72" s="205" t="s">
        <v>117</v>
      </c>
      <c r="C72" s="206">
        <f>C66+C71</f>
        <v>6187.8176600000006</v>
      </c>
      <c r="D72" s="206">
        <f t="shared" ref="D72:U72" si="11">D66+D71</f>
        <v>0</v>
      </c>
      <c r="E72" s="206">
        <f t="shared" si="11"/>
        <v>0</v>
      </c>
      <c r="F72" s="192">
        <f t="shared" si="11"/>
        <v>88.432329999999993</v>
      </c>
      <c r="G72" s="192">
        <f t="shared" si="11"/>
        <v>78.891869999999997</v>
      </c>
      <c r="H72" s="192">
        <f t="shared" si="11"/>
        <v>305.43468999999999</v>
      </c>
      <c r="I72" s="192">
        <f t="shared" si="11"/>
        <v>437.59674999999999</v>
      </c>
      <c r="J72" s="192">
        <f t="shared" si="11"/>
        <v>1822.5</v>
      </c>
      <c r="K72" s="192">
        <f t="shared" si="11"/>
        <v>299</v>
      </c>
      <c r="L72" s="192">
        <f t="shared" si="11"/>
        <v>64.810110000000009</v>
      </c>
      <c r="M72" s="192">
        <f t="shared" si="11"/>
        <v>319.94202000000001</v>
      </c>
      <c r="N72" s="192">
        <f t="shared" si="11"/>
        <v>10528.643410000001</v>
      </c>
      <c r="O72" s="192">
        <f t="shared" si="11"/>
        <v>1000.09</v>
      </c>
      <c r="P72" s="192">
        <f t="shared" si="11"/>
        <v>2533.44</v>
      </c>
      <c r="Q72" s="192">
        <f t="shared" si="11"/>
        <v>289.97375999999997</v>
      </c>
      <c r="R72" s="192">
        <f t="shared" si="11"/>
        <v>206.84601000000004</v>
      </c>
      <c r="S72" s="192">
        <f t="shared" si="11"/>
        <v>933.52</v>
      </c>
      <c r="T72" s="192">
        <f t="shared" si="11"/>
        <v>160.41107</v>
      </c>
      <c r="U72" s="188">
        <f t="shared" si="11"/>
        <v>25257.349679999999</v>
      </c>
    </row>
    <row r="73" spans="2:36">
      <c r="B73" s="7"/>
      <c r="C73" s="8"/>
      <c r="D73" s="8"/>
      <c r="E73" s="8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5"/>
    </row>
    <row r="74" spans="2:36">
      <c r="B74" s="168" t="s">
        <v>207</v>
      </c>
      <c r="D74" s="8"/>
      <c r="E74" s="8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5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221"/>
      <c r="AH74" s="187"/>
      <c r="AI74" s="185"/>
      <c r="AJ74" s="185"/>
    </row>
    <row r="75" spans="2:36">
      <c r="D75" s="5"/>
      <c r="E75" s="5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5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21"/>
      <c r="AH75" s="187"/>
      <c r="AI75" s="185"/>
      <c r="AJ75" s="185"/>
    </row>
    <row r="76" spans="2:36">
      <c r="B76" s="19"/>
      <c r="C76" s="5" t="s">
        <v>161</v>
      </c>
      <c r="D76" s="5"/>
      <c r="E76" s="5"/>
      <c r="F76" s="5"/>
      <c r="G76" s="5"/>
      <c r="I76" s="21"/>
      <c r="R76" s="21"/>
      <c r="U76" s="21"/>
    </row>
    <row r="77" spans="2:36">
      <c r="B77" s="13"/>
      <c r="C77" s="5" t="s">
        <v>71</v>
      </c>
      <c r="D77" s="5"/>
      <c r="E77" s="5"/>
      <c r="F77" s="5"/>
      <c r="G77" s="5"/>
      <c r="I77" s="21"/>
      <c r="U77" s="21"/>
    </row>
    <row r="78" spans="2:36">
      <c r="B78" s="184"/>
      <c r="C78" s="5" t="s">
        <v>220</v>
      </c>
      <c r="D78" s="5"/>
      <c r="E78" s="5"/>
      <c r="F78" s="5"/>
      <c r="G78" s="5"/>
      <c r="I78" s="21"/>
      <c r="U78" s="21"/>
    </row>
    <row r="79" spans="2:36">
      <c r="B79" s="8"/>
      <c r="I79" s="21"/>
      <c r="U79" s="21"/>
    </row>
    <row r="80" spans="2:36">
      <c r="B80" s="8"/>
      <c r="I80" s="21"/>
      <c r="U80" s="21"/>
    </row>
    <row r="81" spans="1:21">
      <c r="B81" s="223" t="s">
        <v>260</v>
      </c>
      <c r="C81" s="198"/>
      <c r="D81" s="222">
        <f>SUM(F71:K71)+SUM(O71:T71)</f>
        <v>3891.4600206000723</v>
      </c>
      <c r="G81" s="5"/>
      <c r="I81" s="21"/>
      <c r="U81" s="21"/>
    </row>
    <row r="82" spans="1:21">
      <c r="B82" s="209" t="s">
        <v>261</v>
      </c>
      <c r="C82" s="198"/>
      <c r="D82" s="222">
        <f>C71+SUM(L71:N71)</f>
        <v>10830.137610000002</v>
      </c>
      <c r="I82" s="21"/>
      <c r="U82" s="21"/>
    </row>
    <row r="83" spans="1:21">
      <c r="B83" s="1" t="s">
        <v>262</v>
      </c>
      <c r="D83" s="23">
        <f>SUM(D81:D82)</f>
        <v>14721.597630600074</v>
      </c>
      <c r="I83" s="21"/>
      <c r="U83" s="21"/>
    </row>
    <row r="87" spans="1:21" ht="12" customHeight="1">
      <c r="A87" s="25"/>
      <c r="B87" s="87" t="s">
        <v>76</v>
      </c>
    </row>
    <row r="90" spans="1:21" ht="12" customHeight="1">
      <c r="C90" s="208" t="s">
        <v>159</v>
      </c>
    </row>
    <row r="91" spans="1:21" s="134" customFormat="1" ht="78" customHeight="1" thickBot="1">
      <c r="A91" s="5"/>
      <c r="B91" s="132"/>
      <c r="C91" s="225" t="s">
        <v>195</v>
      </c>
      <c r="D91" s="127" t="s">
        <v>238</v>
      </c>
      <c r="E91" s="127" t="s">
        <v>269</v>
      </c>
      <c r="F91" s="127" t="s">
        <v>194</v>
      </c>
      <c r="G91" s="127" t="s">
        <v>241</v>
      </c>
      <c r="H91" s="127" t="s">
        <v>270</v>
      </c>
      <c r="I91" s="133"/>
    </row>
    <row r="92" spans="1:21" ht="16.5" customHeight="1" thickTop="1">
      <c r="B92" s="5" t="s">
        <v>34</v>
      </c>
      <c r="C92" s="89">
        <v>2250285</v>
      </c>
      <c r="D92" s="23">
        <f>C92</f>
        <v>2250285</v>
      </c>
      <c r="E92" s="40">
        <f>C92/C$111</f>
        <v>0.12815230401758415</v>
      </c>
      <c r="F92" s="40">
        <f>D92/D$110</f>
        <v>0.12304567049059668</v>
      </c>
      <c r="G92" s="23">
        <f>E92*G$113</f>
        <v>498.69956763221472</v>
      </c>
      <c r="H92" s="23">
        <f>F92*H$113</f>
        <v>1332.6015437278786</v>
      </c>
      <c r="I92" s="68"/>
      <c r="J92" s="12"/>
    </row>
    <row r="93" spans="1:21">
      <c r="B93" s="5" t="s">
        <v>35</v>
      </c>
      <c r="C93" s="89">
        <v>350337</v>
      </c>
      <c r="D93" s="23">
        <f t="shared" ref="D93:D105" si="12">C93</f>
        <v>350337</v>
      </c>
      <c r="E93" s="40">
        <f t="shared" ref="E93:E109" si="13">C93/C$111</f>
        <v>1.995147002828903E-2</v>
      </c>
      <c r="F93" s="40">
        <f t="shared" ref="F93:F109" si="14">D93/D$110</f>
        <v>1.9156440656478702E-2</v>
      </c>
      <c r="G93" s="23">
        <f t="shared" ref="G93:H109" si="15">E93*G$113</f>
        <v>77.640347967287354</v>
      </c>
      <c r="H93" s="23">
        <f t="shared" si="15"/>
        <v>207.46688842746312</v>
      </c>
      <c r="I93" s="68"/>
      <c r="J93" s="12"/>
    </row>
    <row r="94" spans="1:21">
      <c r="B94" s="5" t="s">
        <v>36</v>
      </c>
      <c r="C94" s="89">
        <v>364178</v>
      </c>
      <c r="D94" s="23">
        <f t="shared" si="12"/>
        <v>364178</v>
      </c>
      <c r="E94" s="40">
        <f t="shared" si="13"/>
        <v>2.0739706202776875E-2</v>
      </c>
      <c r="F94" s="40">
        <f t="shared" si="14"/>
        <v>1.991326706969318E-2</v>
      </c>
      <c r="G94" s="23">
        <f t="shared" si="15"/>
        <v>80.707737527097549</v>
      </c>
      <c r="H94" s="23">
        <f t="shared" si="15"/>
        <v>215.66342262945864</v>
      </c>
      <c r="I94" s="68"/>
      <c r="J94" s="12"/>
    </row>
    <row r="95" spans="1:21">
      <c r="B95" s="5" t="s">
        <v>37</v>
      </c>
      <c r="C95" s="89">
        <v>74669</v>
      </c>
      <c r="D95" s="23">
        <f t="shared" si="12"/>
        <v>74669</v>
      </c>
      <c r="E95" s="40">
        <f t="shared" si="13"/>
        <v>4.2523522081376313E-3</v>
      </c>
      <c r="F95" s="40">
        <f t="shared" si="14"/>
        <v>4.0829037965690405E-3</v>
      </c>
      <c r="G95" s="23">
        <f t="shared" si="15"/>
        <v>16.547858611478031</v>
      </c>
      <c r="H95" s="23">
        <f t="shared" si="15"/>
        <v>44.218409965234159</v>
      </c>
      <c r="I95" s="68"/>
      <c r="J95" s="12"/>
    </row>
    <row r="96" spans="1:21">
      <c r="B96" s="5" t="s">
        <v>38</v>
      </c>
      <c r="C96" s="89">
        <v>435703</v>
      </c>
      <c r="D96" s="23">
        <f t="shared" si="12"/>
        <v>435703</v>
      </c>
      <c r="E96" s="40">
        <f t="shared" si="13"/>
        <v>2.4813009604282774E-2</v>
      </c>
      <c r="F96" s="40">
        <f t="shared" si="14"/>
        <v>2.3824256825141905E-2</v>
      </c>
      <c r="G96" s="23">
        <f t="shared" si="15"/>
        <v>96.55883486583204</v>
      </c>
      <c r="H96" s="23">
        <f t="shared" si="15"/>
        <v>258.01997987226855</v>
      </c>
      <c r="I96" s="68"/>
      <c r="J96" s="12"/>
    </row>
    <row r="97" spans="2:16">
      <c r="B97" s="5" t="s">
        <v>39</v>
      </c>
      <c r="C97" s="89">
        <v>236267</v>
      </c>
      <c r="D97" s="23">
        <f t="shared" si="12"/>
        <v>236267</v>
      </c>
      <c r="E97" s="40">
        <f t="shared" si="13"/>
        <v>1.3455255851291082E-2</v>
      </c>
      <c r="F97" s="40">
        <f t="shared" si="14"/>
        <v>1.2919088662014726E-2</v>
      </c>
      <c r="G97" s="23">
        <f t="shared" si="15"/>
        <v>52.360590212244439</v>
      </c>
      <c r="H97" s="23">
        <f t="shared" si="15"/>
        <v>139.91550800541029</v>
      </c>
      <c r="I97" s="68"/>
      <c r="J97" s="12"/>
    </row>
    <row r="98" spans="2:16">
      <c r="B98" s="5" t="s">
        <v>40</v>
      </c>
      <c r="C98" s="89">
        <v>2174346</v>
      </c>
      <c r="D98" s="23">
        <f t="shared" si="12"/>
        <v>2174346</v>
      </c>
      <c r="E98" s="40">
        <f t="shared" si="13"/>
        <v>0.1238276261146557</v>
      </c>
      <c r="F98" s="40">
        <f t="shared" si="14"/>
        <v>0.11889332304510182</v>
      </c>
      <c r="G98" s="23">
        <f t="shared" si="15"/>
        <v>481.87025647099614</v>
      </c>
      <c r="H98" s="23">
        <f t="shared" si="15"/>
        <v>1287.6310494886372</v>
      </c>
      <c r="I98" s="68"/>
      <c r="J98" s="12"/>
    </row>
    <row r="99" spans="2:16">
      <c r="B99" s="5" t="s">
        <v>41</v>
      </c>
      <c r="C99" s="89">
        <v>1649831</v>
      </c>
      <c r="D99" s="23">
        <f t="shared" si="12"/>
        <v>1649831</v>
      </c>
      <c r="E99" s="40">
        <f t="shared" si="13"/>
        <v>9.3956829419222399E-2</v>
      </c>
      <c r="F99" s="40">
        <f t="shared" si="14"/>
        <v>9.0212822638542065E-2</v>
      </c>
      <c r="G99" s="23">
        <f t="shared" si="15"/>
        <v>365.62924534724465</v>
      </c>
      <c r="H99" s="23">
        <f t="shared" si="15"/>
        <v>977.01728336193401</v>
      </c>
      <c r="I99" s="68"/>
      <c r="J99" s="12"/>
    </row>
    <row r="100" spans="2:16">
      <c r="B100" s="5" t="s">
        <v>42</v>
      </c>
      <c r="C100" s="89">
        <v>4166895.9999999995</v>
      </c>
      <c r="D100" s="23">
        <f t="shared" si="12"/>
        <v>4166895.9999999995</v>
      </c>
      <c r="E100" s="40">
        <f t="shared" si="13"/>
        <v>0.23730208529215421</v>
      </c>
      <c r="F100" s="40">
        <f t="shared" si="14"/>
        <v>0.22784603380664464</v>
      </c>
      <c r="G100" s="23">
        <f t="shared" si="15"/>
        <v>923.4515777194465</v>
      </c>
      <c r="H100" s="23">
        <f t="shared" si="15"/>
        <v>2467.6039000186738</v>
      </c>
      <c r="I100" s="68"/>
      <c r="J100" s="12"/>
    </row>
    <row r="101" spans="2:16">
      <c r="B101" s="5" t="s">
        <v>43</v>
      </c>
      <c r="C101" s="89">
        <v>1781808</v>
      </c>
      <c r="D101" s="23">
        <f t="shared" si="12"/>
        <v>1781808</v>
      </c>
      <c r="E101" s="40">
        <f t="shared" si="13"/>
        <v>0.10147283589277072</v>
      </c>
      <c r="F101" s="40">
        <f t="shared" si="14"/>
        <v>9.7429330082860213E-2</v>
      </c>
      <c r="G101" s="23">
        <f t="shared" si="15"/>
        <v>394.8774840536293</v>
      </c>
      <c r="H101" s="23">
        <f t="shared" si="15"/>
        <v>1055.1730520474889</v>
      </c>
      <c r="I101" s="68"/>
      <c r="J101" s="12"/>
    </row>
    <row r="102" spans="2:16">
      <c r="B102" s="5" t="s">
        <v>44</v>
      </c>
      <c r="C102" s="89">
        <v>387797</v>
      </c>
      <c r="D102" s="23">
        <f t="shared" si="12"/>
        <v>387797</v>
      </c>
      <c r="E102" s="40">
        <f t="shared" si="13"/>
        <v>2.2084793277787958E-2</v>
      </c>
      <c r="F102" s="40">
        <f t="shared" si="14"/>
        <v>2.1204754899598017E-2</v>
      </c>
      <c r="G102" s="23">
        <f t="shared" si="15"/>
        <v>85.942090103729058</v>
      </c>
      <c r="H102" s="23">
        <f t="shared" si="15"/>
        <v>229.65041354896829</v>
      </c>
      <c r="I102" s="68"/>
      <c r="J102" s="12"/>
    </row>
    <row r="103" spans="2:16">
      <c r="B103" s="5" t="s">
        <v>45</v>
      </c>
      <c r="C103" s="89">
        <v>1250037</v>
      </c>
      <c r="D103" s="23">
        <f t="shared" si="12"/>
        <v>1250037</v>
      </c>
      <c r="E103" s="40">
        <f t="shared" si="13"/>
        <v>7.1188814597808195E-2</v>
      </c>
      <c r="F103" s="40">
        <f t="shared" si="14"/>
        <v>6.835207131676832E-2</v>
      </c>
      <c r="G103" s="23">
        <f t="shared" si="15"/>
        <v>277.02842592128138</v>
      </c>
      <c r="H103" s="23">
        <f t="shared" si="15"/>
        <v>740.26233828913496</v>
      </c>
      <c r="I103" s="68"/>
      <c r="J103" s="12"/>
    </row>
    <row r="104" spans="2:16">
      <c r="B104" s="5" t="s">
        <v>46</v>
      </c>
      <c r="C104" s="89">
        <v>909390</v>
      </c>
      <c r="D104" s="23">
        <f t="shared" si="12"/>
        <v>909390</v>
      </c>
      <c r="E104" s="40">
        <f t="shared" si="13"/>
        <v>5.1789183925836438E-2</v>
      </c>
      <c r="F104" s="40">
        <f t="shared" si="14"/>
        <v>4.9725480233589844E-2</v>
      </c>
      <c r="G104" s="23">
        <f t="shared" si="15"/>
        <v>201.53553874689641</v>
      </c>
      <c r="H104" s="23">
        <f t="shared" si="15"/>
        <v>538.53379365311309</v>
      </c>
      <c r="I104" s="68"/>
      <c r="J104" s="12"/>
    </row>
    <row r="105" spans="2:16">
      <c r="B105" s="5" t="s">
        <v>47</v>
      </c>
      <c r="C105" s="89">
        <v>1040440</v>
      </c>
      <c r="D105" s="23">
        <f t="shared" si="12"/>
        <v>1040440</v>
      </c>
      <c r="E105" s="40">
        <f t="shared" si="13"/>
        <v>5.925239833712407E-2</v>
      </c>
      <c r="F105" s="40">
        <f t="shared" si="14"/>
        <v>5.6891299282195995E-2</v>
      </c>
      <c r="G105" s="23">
        <f t="shared" si="15"/>
        <v>230.57833925358852</v>
      </c>
      <c r="H105" s="23">
        <f t="shared" si="15"/>
        <v>616.14060003787699</v>
      </c>
      <c r="I105" s="68"/>
      <c r="J105" s="12"/>
    </row>
    <row r="106" spans="2:16">
      <c r="B106" s="5" t="s">
        <v>48</v>
      </c>
      <c r="C106" s="89">
        <v>653476</v>
      </c>
      <c r="D106" s="106">
        <f>C106/2</f>
        <v>326738</v>
      </c>
      <c r="E106" s="40"/>
      <c r="F106" s="40">
        <f t="shared" si="14"/>
        <v>1.7866046427344351E-2</v>
      </c>
      <c r="G106" s="23">
        <f t="shared" si="15"/>
        <v>0</v>
      </c>
      <c r="H106" s="23">
        <f t="shared" si="15"/>
        <v>193.49174135478822</v>
      </c>
      <c r="I106" s="68"/>
      <c r="J106" s="12"/>
    </row>
    <row r="107" spans="2:16">
      <c r="B107" s="5" t="s">
        <v>49</v>
      </c>
      <c r="C107" s="89">
        <v>804027</v>
      </c>
      <c r="D107" s="106">
        <f>C107/2</f>
        <v>402013.5</v>
      </c>
      <c r="E107" s="40"/>
      <c r="F107" s="40">
        <f t="shared" si="14"/>
        <v>2.1982113667278362E-2</v>
      </c>
      <c r="G107" s="23">
        <f t="shared" si="15"/>
        <v>0</v>
      </c>
      <c r="H107" s="23">
        <f t="shared" si="15"/>
        <v>238.06931597528646</v>
      </c>
      <c r="I107" s="68"/>
      <c r="J107" s="12"/>
    </row>
    <row r="108" spans="2:16">
      <c r="B108" s="5" t="s">
        <v>50</v>
      </c>
      <c r="C108" s="89">
        <v>487474</v>
      </c>
      <c r="D108" s="23">
        <f>C108</f>
        <v>487474</v>
      </c>
      <c r="E108" s="40">
        <f t="shared" si="13"/>
        <v>2.7761335230278749E-2</v>
      </c>
      <c r="F108" s="40">
        <f t="shared" si="14"/>
        <v>2.6655097099582109E-2</v>
      </c>
      <c r="G108" s="23">
        <f t="shared" si="15"/>
        <v>108.03212616710606</v>
      </c>
      <c r="H108" s="23">
        <f t="shared" si="15"/>
        <v>288.67836959638618</v>
      </c>
      <c r="I108" s="68"/>
      <c r="J108" s="12"/>
    </row>
    <row r="109" spans="2:16">
      <c r="B109" s="62" t="s">
        <v>51</v>
      </c>
      <c r="C109" s="135">
        <v>0</v>
      </c>
      <c r="D109" s="43">
        <v>0</v>
      </c>
      <c r="E109" s="128">
        <f t="shared" si="13"/>
        <v>0</v>
      </c>
      <c r="F109" s="128">
        <f t="shared" si="14"/>
        <v>0</v>
      </c>
      <c r="G109" s="43">
        <f t="shared" si="15"/>
        <v>0</v>
      </c>
      <c r="H109" s="43">
        <f t="shared" si="15"/>
        <v>0</v>
      </c>
      <c r="I109" s="68"/>
      <c r="J109" s="12"/>
    </row>
    <row r="110" spans="2:16" ht="13.5" thickBot="1">
      <c r="B110" s="92" t="s">
        <v>52</v>
      </c>
      <c r="C110" s="98">
        <f t="shared" ref="C110:H110" si="16">SUM(C92:C109)</f>
        <v>19016961</v>
      </c>
      <c r="D110" s="98">
        <f t="shared" si="16"/>
        <v>18288209.5</v>
      </c>
      <c r="E110" s="129">
        <f t="shared" si="16"/>
        <v>1</v>
      </c>
      <c r="F110" s="129">
        <f t="shared" si="16"/>
        <v>1</v>
      </c>
      <c r="G110" s="98">
        <f t="shared" si="16"/>
        <v>3891.4600206000723</v>
      </c>
      <c r="H110" s="98">
        <f t="shared" si="16"/>
        <v>10830.13761</v>
      </c>
      <c r="I110" s="62"/>
      <c r="J110" s="63"/>
      <c r="K110" s="1"/>
      <c r="L110" s="1"/>
      <c r="M110" s="1"/>
    </row>
    <row r="111" spans="2:16" ht="13.5" thickTop="1">
      <c r="B111" s="5" t="s">
        <v>185</v>
      </c>
      <c r="C111" s="1">
        <f>C110-C106-C107</f>
        <v>17559458</v>
      </c>
      <c r="E111" s="23"/>
      <c r="I111" s="62"/>
      <c r="J111" s="63"/>
      <c r="K111" s="64"/>
      <c r="L111" s="63"/>
    </row>
    <row r="112" spans="2:16">
      <c r="I112" s="62"/>
      <c r="J112" s="62"/>
      <c r="K112" s="62"/>
      <c r="L112" s="63"/>
      <c r="P112" s="17"/>
    </row>
    <row r="113" spans="1:22">
      <c r="B113" s="5" t="s">
        <v>65</v>
      </c>
      <c r="E113" s="23"/>
      <c r="G113" s="23">
        <f>D81</f>
        <v>3891.4600206000723</v>
      </c>
      <c r="H113" s="23">
        <f>D82</f>
        <v>10830.137610000002</v>
      </c>
      <c r="J113" s="1"/>
    </row>
    <row r="114" spans="1:22">
      <c r="J114" s="1"/>
    </row>
    <row r="115" spans="1:22">
      <c r="A115" s="25"/>
    </row>
    <row r="116" spans="1:22" ht="12" customHeight="1">
      <c r="B116" s="87" t="s">
        <v>6</v>
      </c>
    </row>
    <row r="118" spans="1:22" s="9" customFormat="1" ht="13.5" thickBot="1">
      <c r="A118" s="5"/>
      <c r="B118" s="97"/>
      <c r="C118" s="97" t="s">
        <v>226</v>
      </c>
      <c r="D118" s="127" t="s">
        <v>227</v>
      </c>
      <c r="E118" s="127" t="s">
        <v>228</v>
      </c>
      <c r="F118" s="127" t="s">
        <v>229</v>
      </c>
      <c r="G118" s="127" t="s">
        <v>193</v>
      </c>
      <c r="H118" s="41"/>
    </row>
    <row r="119" spans="1:22" ht="13.5" thickTop="1">
      <c r="B119" s="5" t="s">
        <v>34</v>
      </c>
      <c r="C119" s="1">
        <f t="shared" ref="C119:C136" si="17">C23</f>
        <v>8421302.5</v>
      </c>
      <c r="D119" s="23">
        <f t="shared" ref="D119:D136" si="18">+U48+G92+H92</f>
        <v>2521.3603113600934</v>
      </c>
      <c r="E119" s="30">
        <f>D119*1000/C119</f>
        <v>0.29940265313591258</v>
      </c>
    </row>
    <row r="120" spans="1:22">
      <c r="B120" s="5" t="s">
        <v>35</v>
      </c>
      <c r="C120" s="1">
        <f t="shared" si="17"/>
        <v>1336267.5</v>
      </c>
      <c r="D120" s="23">
        <f t="shared" si="18"/>
        <v>723.59194639475038</v>
      </c>
      <c r="E120" s="30">
        <f t="shared" ref="E120:E138" si="19">D120*1000/C120</f>
        <v>0.54150231626134016</v>
      </c>
    </row>
    <row r="121" spans="1:22">
      <c r="B121" s="5" t="s">
        <v>36</v>
      </c>
      <c r="C121" s="1">
        <f t="shared" si="17"/>
        <v>1064960.5</v>
      </c>
      <c r="D121" s="23">
        <f t="shared" si="18"/>
        <v>300.30152015655619</v>
      </c>
      <c r="E121" s="30">
        <f t="shared" si="19"/>
        <v>0.28198371691396651</v>
      </c>
    </row>
    <row r="122" spans="1:22">
      <c r="B122" s="5" t="s">
        <v>37</v>
      </c>
      <c r="C122" s="1">
        <f t="shared" si="17"/>
        <v>1107558</v>
      </c>
      <c r="D122" s="23">
        <f t="shared" si="18"/>
        <v>60.766268576712193</v>
      </c>
      <c r="E122" s="30">
        <f t="shared" si="19"/>
        <v>5.486508930160966E-2</v>
      </c>
    </row>
    <row r="123" spans="1:22">
      <c r="B123" s="5" t="s">
        <v>38</v>
      </c>
      <c r="C123" s="1">
        <f t="shared" si="17"/>
        <v>2111747</v>
      </c>
      <c r="D123" s="23">
        <f t="shared" si="18"/>
        <v>354.57881473810062</v>
      </c>
      <c r="E123" s="30">
        <f t="shared" si="19"/>
        <v>0.16790781032865235</v>
      </c>
    </row>
    <row r="124" spans="1:22">
      <c r="B124" s="5" t="s">
        <v>39</v>
      </c>
      <c r="C124" s="1">
        <f t="shared" si="17"/>
        <v>590272</v>
      </c>
      <c r="D124" s="23">
        <f t="shared" si="18"/>
        <v>447.54209821765471</v>
      </c>
      <c r="E124" s="30">
        <f t="shared" si="19"/>
        <v>0.75819638779690501</v>
      </c>
    </row>
    <row r="125" spans="1:22">
      <c r="B125" s="5" t="s">
        <v>40</v>
      </c>
      <c r="C125" s="1">
        <f t="shared" si="17"/>
        <v>2507332.5</v>
      </c>
      <c r="D125" s="23">
        <f t="shared" si="18"/>
        <v>2143.6852059596331</v>
      </c>
      <c r="E125" s="30">
        <f t="shared" si="19"/>
        <v>0.85496646573983826</v>
      </c>
    </row>
    <row r="126" spans="1:22" s="21" customFormat="1">
      <c r="A126" s="5"/>
      <c r="B126" s="5" t="s">
        <v>41</v>
      </c>
      <c r="C126" s="1">
        <f t="shared" si="17"/>
        <v>2089804.5</v>
      </c>
      <c r="D126" s="23">
        <f t="shared" si="18"/>
        <v>1700.7437887091787</v>
      </c>
      <c r="E126" s="30">
        <f t="shared" si="19"/>
        <v>0.81382913507420374</v>
      </c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s="21" customFormat="1">
      <c r="A127" s="5"/>
      <c r="B127" s="5" t="s">
        <v>42</v>
      </c>
      <c r="C127" s="1">
        <f t="shared" si="17"/>
        <v>7536276.5</v>
      </c>
      <c r="D127" s="23">
        <f t="shared" si="18"/>
        <v>5635.0544477381209</v>
      </c>
      <c r="E127" s="30">
        <f t="shared" si="19"/>
        <v>0.74772395197258501</v>
      </c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s="21" customFormat="1">
      <c r="A128" s="5"/>
      <c r="B128" s="5" t="s">
        <v>43</v>
      </c>
      <c r="C128" s="1">
        <f t="shared" si="17"/>
        <v>5059329.5</v>
      </c>
      <c r="D128" s="23">
        <f t="shared" si="18"/>
        <v>1753.6758261011182</v>
      </c>
      <c r="E128" s="30">
        <f t="shared" si="19"/>
        <v>0.34662218108172599</v>
      </c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s="21" customFormat="1">
      <c r="A129" s="5"/>
      <c r="B129" s="5" t="s">
        <v>44</v>
      </c>
      <c r="C129" s="1">
        <f t="shared" si="17"/>
        <v>1101818</v>
      </c>
      <c r="D129" s="23">
        <f t="shared" si="18"/>
        <v>716.35798365269738</v>
      </c>
      <c r="E129" s="30">
        <f t="shared" si="19"/>
        <v>0.65015999344056585</v>
      </c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s="21" customFormat="1">
      <c r="A130" s="5"/>
      <c r="B130" s="5" t="s">
        <v>45</v>
      </c>
      <c r="C130" s="1">
        <f t="shared" si="17"/>
        <v>2757317.5</v>
      </c>
      <c r="D130" s="23">
        <f t="shared" si="18"/>
        <v>2313.6061842104164</v>
      </c>
      <c r="E130" s="30">
        <f t="shared" si="19"/>
        <v>0.83907862776427322</v>
      </c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s="21" customFormat="1">
      <c r="A131" s="5"/>
      <c r="B131" s="5" t="s">
        <v>46</v>
      </c>
      <c r="C131" s="1">
        <f t="shared" si="17"/>
        <v>6474995.5</v>
      </c>
      <c r="D131" s="23">
        <f t="shared" si="18"/>
        <v>4743.4382617999372</v>
      </c>
      <c r="E131" s="30">
        <f t="shared" si="19"/>
        <v>0.73257784685718119</v>
      </c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s="21" customFormat="1">
      <c r="A132" s="5"/>
      <c r="B132" s="5" t="s">
        <v>47</v>
      </c>
      <c r="C132" s="1">
        <f t="shared" si="17"/>
        <v>1469433.5</v>
      </c>
      <c r="D132" s="23">
        <f t="shared" si="18"/>
        <v>891.2404692914655</v>
      </c>
      <c r="E132" s="30">
        <f t="shared" si="19"/>
        <v>0.60651977057244544</v>
      </c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s="21" customFormat="1">
      <c r="A133" s="5"/>
      <c r="B133" s="5" t="s">
        <v>48</v>
      </c>
      <c r="C133" s="1">
        <f t="shared" si="17"/>
        <v>642633.5</v>
      </c>
      <c r="D133" s="23">
        <f t="shared" si="18"/>
        <v>309.7917413547882</v>
      </c>
      <c r="E133" s="30">
        <f t="shared" si="19"/>
        <v>0.48206596972424903</v>
      </c>
      <c r="F133" s="30">
        <f>E138-E133</f>
        <v>7.7970306565742054E-2</v>
      </c>
      <c r="G133" s="23">
        <f>F133*C133/1000</f>
        <v>50.1063310044158</v>
      </c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s="21" customFormat="1">
      <c r="A134" s="5"/>
      <c r="B134" s="5" t="s">
        <v>49</v>
      </c>
      <c r="C134" s="1">
        <f t="shared" si="17"/>
        <v>2190333.5</v>
      </c>
      <c r="D134" s="23">
        <f t="shared" si="18"/>
        <v>240.10431597528645</v>
      </c>
      <c r="E134" s="30">
        <f t="shared" si="19"/>
        <v>0.10961998069028595</v>
      </c>
      <c r="F134" s="30">
        <f>E138-E134</f>
        <v>0.45041629559970514</v>
      </c>
      <c r="G134" s="23">
        <f>F134*C134/1000</f>
        <v>986.56190119793678</v>
      </c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s="21" customFormat="1">
      <c r="A135" s="5"/>
      <c r="B135" s="5" t="s">
        <v>50</v>
      </c>
      <c r="C135" s="1">
        <f t="shared" si="17"/>
        <v>320514.5</v>
      </c>
      <c r="D135" s="23">
        <f t="shared" si="18"/>
        <v>401.51049576349226</v>
      </c>
      <c r="E135" s="30">
        <f t="shared" si="19"/>
        <v>1.252706182601699</v>
      </c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s="21" customFormat="1">
      <c r="A136" s="5"/>
      <c r="B136" s="62" t="s">
        <v>51</v>
      </c>
      <c r="C136" s="63">
        <f t="shared" si="17"/>
        <v>168665.5</v>
      </c>
      <c r="D136" s="23">
        <f t="shared" si="18"/>
        <v>0</v>
      </c>
      <c r="E136" s="130">
        <f t="shared" si="19"/>
        <v>0</v>
      </c>
      <c r="F136" s="64"/>
      <c r="G136" s="64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s="21" customFormat="1" ht="13.5" thickBot="1">
      <c r="A137" s="5"/>
      <c r="B137" s="92" t="s">
        <v>52</v>
      </c>
      <c r="C137" s="93">
        <f>SUM(C119:C136)</f>
        <v>46950562</v>
      </c>
      <c r="D137" s="98">
        <f>SUM(D119:D136)</f>
        <v>25257.349680000003</v>
      </c>
      <c r="E137" s="131"/>
      <c r="F137" s="98"/>
      <c r="G137" s="98">
        <f>SUM(G119:G136)</f>
        <v>1036.6682322023526</v>
      </c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s="21" customFormat="1" ht="13.5" thickTop="1">
      <c r="A138" s="5"/>
      <c r="B138" s="5" t="s">
        <v>185</v>
      </c>
      <c r="C138" s="1">
        <f>C137-C133-C134</f>
        <v>44117595</v>
      </c>
      <c r="D138" s="23">
        <f>D137-D133-D134</f>
        <v>24707.453622669927</v>
      </c>
      <c r="E138" s="30">
        <f t="shared" si="19"/>
        <v>0.56003627628999109</v>
      </c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48" spans="1:22" s="21" customFormat="1" ht="12" customHeight="1">
      <c r="A148" s="5"/>
      <c r="B148" s="5"/>
      <c r="C148" s="5"/>
      <c r="D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 s="21" customFormat="1">
      <c r="A149" s="5"/>
      <c r="B149" s="5"/>
      <c r="C149" s="5"/>
      <c r="D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s="21" customFormat="1">
      <c r="A150" s="5"/>
      <c r="B150" s="5"/>
      <c r="C150" s="5"/>
      <c r="D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s="21" customFormat="1">
      <c r="A151" s="5"/>
      <c r="B151" s="5"/>
      <c r="C151" s="5"/>
      <c r="D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s="21" customFormat="1">
      <c r="A152" s="5"/>
      <c r="B152" s="5"/>
      <c r="C152" s="5"/>
      <c r="D152" s="5"/>
      <c r="E152" s="5"/>
      <c r="F152" s="66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s="21" customFormat="1">
      <c r="A153" s="5"/>
      <c r="B153" s="5"/>
      <c r="C153" s="5"/>
      <c r="D153" s="5"/>
      <c r="E153" s="5"/>
      <c r="F153" s="66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s="21" customFormat="1">
      <c r="A154" s="5"/>
      <c r="B154" s="5"/>
      <c r="C154" s="5"/>
      <c r="D154" s="5"/>
      <c r="E154" s="5"/>
      <c r="F154" s="66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s="21" customFormat="1">
      <c r="A155" s="5"/>
      <c r="B155" s="5"/>
      <c r="C155" s="5"/>
      <c r="D155" s="5"/>
      <c r="E155" s="5"/>
      <c r="F155" s="66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s="21" customFormat="1">
      <c r="A156" s="5"/>
      <c r="B156" s="5"/>
      <c r="C156" s="5"/>
      <c r="D156" s="5"/>
      <c r="E156" s="5"/>
      <c r="F156" s="66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s="21" customFormat="1">
      <c r="A157" s="5"/>
      <c r="B157" s="5"/>
      <c r="C157" s="5"/>
      <c r="D157" s="5"/>
      <c r="E157" s="5"/>
      <c r="F157" s="66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s="21" customFormat="1">
      <c r="A158" s="5"/>
      <c r="B158" s="5"/>
      <c r="C158" s="5"/>
      <c r="D158" s="5"/>
      <c r="E158" s="5"/>
      <c r="F158" s="66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s="21" customFormat="1">
      <c r="A159" s="5"/>
      <c r="B159" s="5"/>
      <c r="C159" s="5"/>
      <c r="D159" s="5"/>
      <c r="E159" s="5"/>
      <c r="F159" s="66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s="21" customFormat="1">
      <c r="A160" s="5"/>
      <c r="B160" s="5"/>
      <c r="C160" s="5"/>
      <c r="D160" s="5"/>
      <c r="E160" s="5"/>
      <c r="F160" s="66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s="21" customFormat="1">
      <c r="A161" s="5"/>
      <c r="B161" s="5"/>
      <c r="C161" s="5"/>
      <c r="D161" s="5"/>
      <c r="E161" s="5"/>
      <c r="F161" s="66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s="21" customFormat="1">
      <c r="A162" s="5"/>
      <c r="B162" s="5"/>
      <c r="C162" s="5"/>
      <c r="D162" s="5"/>
      <c r="E162" s="5"/>
      <c r="F162" s="66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s="21" customFormat="1">
      <c r="A163" s="5"/>
      <c r="B163" s="5"/>
      <c r="C163" s="5"/>
      <c r="D163" s="5"/>
      <c r="E163" s="5"/>
      <c r="F163" s="66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s="21" customFormat="1">
      <c r="A164" s="5"/>
      <c r="B164" s="5"/>
      <c r="C164" s="5"/>
      <c r="D164" s="5"/>
      <c r="E164" s="5"/>
      <c r="F164" s="66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s="21" customFormat="1">
      <c r="A165" s="5"/>
      <c r="B165" s="5"/>
      <c r="C165" s="5"/>
      <c r="D165" s="5"/>
      <c r="E165" s="5"/>
      <c r="F165" s="66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s="21" customFormat="1">
      <c r="A166" s="5"/>
      <c r="B166" s="5"/>
      <c r="C166" s="5"/>
      <c r="D166" s="5"/>
      <c r="E166" s="5"/>
      <c r="F166" s="66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s="21" customFormat="1">
      <c r="A167" s="5"/>
      <c r="B167" s="5"/>
      <c r="C167" s="5"/>
      <c r="D167" s="5"/>
      <c r="E167" s="5"/>
      <c r="F167" s="66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s="21" customFormat="1">
      <c r="A168" s="5"/>
      <c r="B168" s="5"/>
      <c r="C168" s="5"/>
      <c r="D168" s="5"/>
      <c r="E168" s="5"/>
      <c r="F168" s="66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s="21" customFormat="1">
      <c r="A169" s="5"/>
      <c r="B169" s="5"/>
      <c r="C169" s="5"/>
      <c r="D169" s="5"/>
      <c r="E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</sheetData>
  <hyperlinks>
    <hyperlink ref="B16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U168"/>
  <sheetViews>
    <sheetView tabSelected="1" topLeftCell="A79" zoomScaleNormal="100" workbookViewId="0">
      <selection activeCell="G84" sqref="G84"/>
    </sheetView>
  </sheetViews>
  <sheetFormatPr baseColWidth="10" defaultRowHeight="12.75"/>
  <cols>
    <col min="1" max="1" width="5.5" style="5" customWidth="1"/>
    <col min="2" max="2" width="22.25" style="5" customWidth="1"/>
    <col min="3" max="3" width="11.625" style="5" customWidth="1"/>
    <col min="4" max="4" width="12.375" style="5" customWidth="1"/>
    <col min="5" max="5" width="13.25" style="5" customWidth="1"/>
    <col min="6" max="6" width="17.375" style="5" customWidth="1"/>
    <col min="7" max="7" width="15.125" style="5" customWidth="1"/>
    <col min="8" max="8" width="16.875" style="5" customWidth="1"/>
    <col min="9" max="9" width="12.125" style="5" customWidth="1"/>
    <col min="10" max="10" width="13" style="5" customWidth="1"/>
    <col min="11" max="11" width="13.375" style="5" customWidth="1"/>
    <col min="12" max="12" width="14" style="5" customWidth="1"/>
    <col min="13" max="13" width="16.5" style="5" customWidth="1"/>
    <col min="14" max="14" width="18.375" style="5" customWidth="1"/>
    <col min="15" max="15" width="20.75" style="5" customWidth="1"/>
    <col min="16" max="16" width="18.625" style="5" customWidth="1"/>
    <col min="17" max="16384" width="11" style="5"/>
  </cols>
  <sheetData>
    <row r="1" spans="2:3" ht="12.75" customHeight="1"/>
    <row r="2" spans="2:3" ht="12.75" customHeight="1">
      <c r="B2" s="7" t="s">
        <v>26</v>
      </c>
    </row>
    <row r="3" spans="2:3" ht="12.75" customHeight="1">
      <c r="B3" s="32" t="s">
        <v>23</v>
      </c>
      <c r="C3" s="57"/>
    </row>
    <row r="4" spans="2:3" ht="12.75" customHeight="1"/>
    <row r="5" spans="2:3" ht="12.75" customHeight="1">
      <c r="B5" s="7" t="s">
        <v>22</v>
      </c>
    </row>
    <row r="6" spans="2:3" ht="12.75" customHeight="1">
      <c r="B6" s="35">
        <f>Resumen!D6</f>
        <v>1041643.5867900001</v>
      </c>
    </row>
    <row r="7" spans="2:3" ht="12.75" customHeight="1"/>
    <row r="8" spans="2:3" ht="12.75" customHeight="1">
      <c r="B8" s="7" t="s">
        <v>21</v>
      </c>
    </row>
    <row r="9" spans="2:3" ht="12.75" customHeight="1">
      <c r="B9" s="5" t="s">
        <v>72</v>
      </c>
    </row>
    <row r="10" spans="2:3" ht="12.75" customHeight="1">
      <c r="B10" s="5" t="s">
        <v>309</v>
      </c>
    </row>
    <row r="11" spans="2:3" ht="12.75" customHeight="1">
      <c r="B11" s="5" t="s">
        <v>308</v>
      </c>
    </row>
    <row r="12" spans="2:3" ht="12.75" customHeight="1">
      <c r="B12" s="5" t="s">
        <v>59</v>
      </c>
    </row>
    <row r="13" spans="2:3" ht="12.75" customHeight="1"/>
    <row r="14" spans="2:3" ht="12.75" customHeight="1">
      <c r="B14" s="7" t="s">
        <v>28</v>
      </c>
    </row>
    <row r="15" spans="2:3" ht="12.75" customHeight="1">
      <c r="B15" s="5" t="s">
        <v>24</v>
      </c>
    </row>
    <row r="16" spans="2:3" ht="12.75" customHeight="1">
      <c r="B16" s="5" t="s">
        <v>230</v>
      </c>
    </row>
    <row r="17" spans="1:10" ht="12.75" customHeight="1">
      <c r="B17" s="5" t="s">
        <v>70</v>
      </c>
    </row>
    <row r="18" spans="1:10" ht="12.75" customHeight="1">
      <c r="B18" s="65"/>
    </row>
    <row r="19" spans="1:10">
      <c r="B19" s="5" t="s">
        <v>29</v>
      </c>
    </row>
    <row r="20" spans="1:10">
      <c r="E20" s="167" t="s">
        <v>209</v>
      </c>
      <c r="F20" s="167" t="s">
        <v>204</v>
      </c>
    </row>
    <row r="21" spans="1:10">
      <c r="C21" s="85" t="s">
        <v>78</v>
      </c>
    </row>
    <row r="22" spans="1:10" s="9" customFormat="1" ht="41.25" thickBot="1">
      <c r="A22" s="86"/>
      <c r="B22" s="91"/>
      <c r="C22" s="122" t="s">
        <v>203</v>
      </c>
      <c r="D22" s="91" t="s">
        <v>7</v>
      </c>
      <c r="E22" s="91" t="s">
        <v>66</v>
      </c>
      <c r="F22" s="91" t="s">
        <v>30</v>
      </c>
      <c r="G22" s="91" t="s">
        <v>31</v>
      </c>
      <c r="H22" s="91" t="s">
        <v>32</v>
      </c>
      <c r="I22" s="91" t="s">
        <v>33</v>
      </c>
    </row>
    <row r="23" spans="1:10" ht="13.5" thickTop="1">
      <c r="B23" s="5" t="s">
        <v>34</v>
      </c>
      <c r="C23" s="1">
        <v>8421302.5</v>
      </c>
      <c r="D23" s="1">
        <f>I89+D147</f>
        <v>112918.18634987733</v>
      </c>
      <c r="E23" s="1">
        <f>G147</f>
        <v>0</v>
      </c>
      <c r="F23" s="1">
        <f>D23+E23</f>
        <v>112918.18634987733</v>
      </c>
      <c r="G23" s="2">
        <f>F23*1000/C23</f>
        <v>13.408636769653784</v>
      </c>
      <c r="H23" s="2">
        <f>G23-G$41</f>
        <v>-8.8089431991533313</v>
      </c>
      <c r="I23" s="1">
        <f>H23*C23/1000</f>
        <v>-74182.77538538794</v>
      </c>
      <c r="J23" s="228"/>
    </row>
    <row r="24" spans="1:10">
      <c r="B24" s="5" t="s">
        <v>35</v>
      </c>
      <c r="C24" s="1">
        <v>1336267.5</v>
      </c>
      <c r="D24" s="1">
        <f t="shared" ref="D24:D40" si="0">I90+D148</f>
        <v>54169.036235063453</v>
      </c>
      <c r="E24" s="1">
        <f t="shared" ref="E24:E40" si="1">G148</f>
        <v>0</v>
      </c>
      <c r="F24" s="1">
        <f t="shared" ref="F24:F40" si="2">D24+E24</f>
        <v>54169.036235063453</v>
      </c>
      <c r="G24" s="2">
        <f t="shared" ref="G24:G40" si="3">F24*1000/C24</f>
        <v>40.537569188103021</v>
      </c>
      <c r="H24" s="2">
        <f t="shared" ref="H24:H41" si="4">G24-G$41</f>
        <v>18.319989219295906</v>
      </c>
      <c r="I24" s="1">
        <f t="shared" ref="I24:I41" si="5">H24*C24/1000</f>
        <v>24480.406194095493</v>
      </c>
      <c r="J24" s="228"/>
    </row>
    <row r="25" spans="1:10">
      <c r="B25" s="5" t="s">
        <v>36</v>
      </c>
      <c r="C25" s="1">
        <v>1064960.5</v>
      </c>
      <c r="D25" s="1">
        <f t="shared" si="0"/>
        <v>39391.108841557718</v>
      </c>
      <c r="E25" s="1">
        <f t="shared" si="1"/>
        <v>0</v>
      </c>
      <c r="F25" s="1">
        <f t="shared" si="2"/>
        <v>39391.108841557718</v>
      </c>
      <c r="G25" s="2">
        <f t="shared" si="3"/>
        <v>36.988328526323485</v>
      </c>
      <c r="H25" s="2">
        <f t="shared" si="4"/>
        <v>14.77074855751637</v>
      </c>
      <c r="I25" s="1">
        <f t="shared" si="5"/>
        <v>15730.263769186911</v>
      </c>
      <c r="J25" s="228"/>
    </row>
    <row r="26" spans="1:10">
      <c r="B26" s="5" t="s">
        <v>37</v>
      </c>
      <c r="C26" s="1">
        <v>1107558</v>
      </c>
      <c r="D26" s="1">
        <f t="shared" si="0"/>
        <v>9281.5117161210892</v>
      </c>
      <c r="E26" s="1">
        <f t="shared" si="1"/>
        <v>0</v>
      </c>
      <c r="F26" s="1">
        <f t="shared" si="2"/>
        <v>9281.5117161210892</v>
      </c>
      <c r="G26" s="2">
        <f t="shared" si="3"/>
        <v>8.3801586157303625</v>
      </c>
      <c r="H26" s="2">
        <f t="shared" si="4"/>
        <v>-13.837421353076753</v>
      </c>
      <c r="I26" s="1">
        <f t="shared" si="5"/>
        <v>-15325.746718970982</v>
      </c>
      <c r="J26" s="228"/>
    </row>
    <row r="27" spans="1:10">
      <c r="B27" s="5" t="s">
        <v>38</v>
      </c>
      <c r="C27" s="1">
        <v>2111747</v>
      </c>
      <c r="D27" s="1">
        <f t="shared" si="0"/>
        <v>6288.1539296959472</v>
      </c>
      <c r="E27" s="1">
        <f t="shared" si="1"/>
        <v>0</v>
      </c>
      <c r="F27" s="1">
        <f t="shared" si="2"/>
        <v>6288.1539296959472</v>
      </c>
      <c r="G27" s="2">
        <f t="shared" si="3"/>
        <v>2.9777023145745902</v>
      </c>
      <c r="H27" s="2">
        <f t="shared" si="4"/>
        <v>-19.239877654232526</v>
      </c>
      <c r="I27" s="1">
        <f t="shared" si="5"/>
        <v>-40629.753916692578</v>
      </c>
      <c r="J27" s="228"/>
    </row>
    <row r="28" spans="1:10">
      <c r="B28" s="5" t="s">
        <v>39</v>
      </c>
      <c r="C28" s="1">
        <v>590272</v>
      </c>
      <c r="D28" s="1">
        <f t="shared" si="0"/>
        <v>19785.82650293547</v>
      </c>
      <c r="E28" s="1">
        <f t="shared" si="1"/>
        <v>0</v>
      </c>
      <c r="F28" s="1">
        <f t="shared" si="2"/>
        <v>19785.82650293547</v>
      </c>
      <c r="G28" s="2">
        <f t="shared" si="3"/>
        <v>33.519845940406235</v>
      </c>
      <c r="H28" s="2">
        <f t="shared" si="4"/>
        <v>11.30226597159912</v>
      </c>
      <c r="I28" s="1">
        <f t="shared" si="5"/>
        <v>6671.4111395877553</v>
      </c>
      <c r="J28" s="228"/>
    </row>
    <row r="29" spans="1:10">
      <c r="B29" s="5" t="s">
        <v>40</v>
      </c>
      <c r="C29" s="1">
        <v>2507332.5</v>
      </c>
      <c r="D29" s="1">
        <f t="shared" si="0"/>
        <v>141102.60612303112</v>
      </c>
      <c r="E29" s="1">
        <f t="shared" si="1"/>
        <v>0</v>
      </c>
      <c r="F29" s="1">
        <f t="shared" si="2"/>
        <v>141102.60612303112</v>
      </c>
      <c r="G29" s="2">
        <f t="shared" si="3"/>
        <v>56.275984985250702</v>
      </c>
      <c r="H29" s="2">
        <f t="shared" si="4"/>
        <v>34.058405016443587</v>
      </c>
      <c r="I29" s="1">
        <f t="shared" si="5"/>
        <v>85395.745795892042</v>
      </c>
      <c r="J29" s="228"/>
    </row>
    <row r="30" spans="1:10">
      <c r="B30" s="5" t="s">
        <v>41</v>
      </c>
      <c r="C30" s="1">
        <v>2089804.5</v>
      </c>
      <c r="D30" s="1">
        <f t="shared" si="0"/>
        <v>204462.6784401779</v>
      </c>
      <c r="E30" s="1">
        <f t="shared" si="1"/>
        <v>0</v>
      </c>
      <c r="F30" s="1">
        <f t="shared" si="2"/>
        <v>204462.6784401779</v>
      </c>
      <c r="G30" s="2">
        <f t="shared" si="3"/>
        <v>97.838184595821232</v>
      </c>
      <c r="H30" s="2">
        <f t="shared" si="4"/>
        <v>75.620604627014117</v>
      </c>
      <c r="I30" s="1">
        <f t="shared" si="5"/>
        <v>158032.27984225494</v>
      </c>
      <c r="J30" s="228"/>
    </row>
    <row r="31" spans="1:10">
      <c r="B31" s="5" t="s">
        <v>42</v>
      </c>
      <c r="C31" s="1">
        <v>7536276.5</v>
      </c>
      <c r="D31" s="1">
        <f t="shared" si="0"/>
        <v>54724.672344186831</v>
      </c>
      <c r="E31" s="1">
        <f t="shared" si="1"/>
        <v>0</v>
      </c>
      <c r="F31" s="1">
        <f t="shared" si="2"/>
        <v>54724.672344186831</v>
      </c>
      <c r="G31" s="2">
        <f t="shared" si="3"/>
        <v>7.2615000715786939</v>
      </c>
      <c r="H31" s="2">
        <f t="shared" si="4"/>
        <v>-14.95607989722842</v>
      </c>
      <c r="I31" s="1">
        <f t="shared" si="5"/>
        <v>-112713.15346160495</v>
      </c>
      <c r="J31" s="228"/>
    </row>
    <row r="32" spans="1:10">
      <c r="B32" s="5" t="s">
        <v>43</v>
      </c>
      <c r="C32" s="1">
        <v>5059329.5</v>
      </c>
      <c r="D32" s="1">
        <f t="shared" si="0"/>
        <v>40377.278847936999</v>
      </c>
      <c r="E32" s="1">
        <f t="shared" si="1"/>
        <v>0</v>
      </c>
      <c r="F32" s="1">
        <f t="shared" si="2"/>
        <v>40377.278847936999</v>
      </c>
      <c r="G32" s="2">
        <f t="shared" si="3"/>
        <v>7.9807569062139567</v>
      </c>
      <c r="H32" s="2">
        <f t="shared" si="4"/>
        <v>-14.236823062593158</v>
      </c>
      <c r="I32" s="1">
        <f t="shared" si="5"/>
        <v>-72028.778906857915</v>
      </c>
      <c r="J32" s="228"/>
    </row>
    <row r="33" spans="1:19">
      <c r="B33" s="5" t="s">
        <v>44</v>
      </c>
      <c r="C33" s="1">
        <v>1101818</v>
      </c>
      <c r="D33" s="1">
        <f t="shared" si="0"/>
        <v>154123.22740857711</v>
      </c>
      <c r="E33" s="1">
        <f t="shared" si="1"/>
        <v>0</v>
      </c>
      <c r="F33" s="1">
        <f t="shared" si="2"/>
        <v>154123.22740857711</v>
      </c>
      <c r="G33" s="2">
        <f t="shared" si="3"/>
        <v>139.88084003762609</v>
      </c>
      <c r="H33" s="2">
        <f t="shared" si="4"/>
        <v>117.66326006881897</v>
      </c>
      <c r="I33" s="1">
        <f t="shared" si="5"/>
        <v>129643.49788250598</v>
      </c>
      <c r="J33" s="228"/>
    </row>
    <row r="34" spans="1:19">
      <c r="B34" s="5" t="s">
        <v>45</v>
      </c>
      <c r="C34" s="1">
        <v>2757317.5</v>
      </c>
      <c r="D34" s="1">
        <f t="shared" si="0"/>
        <v>116101.46958313452</v>
      </c>
      <c r="E34" s="1">
        <f t="shared" si="1"/>
        <v>0</v>
      </c>
      <c r="F34" s="1">
        <f t="shared" si="2"/>
        <v>116101.46958313452</v>
      </c>
      <c r="G34" s="2">
        <f t="shared" si="3"/>
        <v>42.106674179935581</v>
      </c>
      <c r="H34" s="2">
        <f t="shared" si="4"/>
        <v>19.889094211128466</v>
      </c>
      <c r="I34" s="1">
        <f t="shared" si="5"/>
        <v>54840.547527493218</v>
      </c>
      <c r="J34" s="228"/>
    </row>
    <row r="35" spans="1:19">
      <c r="B35" s="5" t="s">
        <v>46</v>
      </c>
      <c r="C35" s="1">
        <v>6474995.5</v>
      </c>
      <c r="D35" s="1">
        <f t="shared" si="0"/>
        <v>7607.0449091620749</v>
      </c>
      <c r="E35" s="1">
        <f t="shared" si="1"/>
        <v>0</v>
      </c>
      <c r="F35" s="1">
        <f t="shared" si="2"/>
        <v>7607.0449091620749</v>
      </c>
      <c r="G35" s="2">
        <f t="shared" si="3"/>
        <v>1.1748340070911363</v>
      </c>
      <c r="H35" s="2">
        <f t="shared" si="4"/>
        <v>-21.04274596171598</v>
      </c>
      <c r="I35" s="1">
        <f t="shared" si="5"/>
        <v>-136251.68540975414</v>
      </c>
      <c r="J35" s="228"/>
    </row>
    <row r="36" spans="1:19">
      <c r="B36" s="5" t="s">
        <v>47</v>
      </c>
      <c r="C36" s="1">
        <v>1469433.5</v>
      </c>
      <c r="D36" s="1">
        <f t="shared" si="0"/>
        <v>36774.74446006686</v>
      </c>
      <c r="E36" s="1">
        <f t="shared" si="1"/>
        <v>0</v>
      </c>
      <c r="F36" s="1">
        <f t="shared" si="2"/>
        <v>36774.74446006686</v>
      </c>
      <c r="G36" s="2">
        <f t="shared" si="3"/>
        <v>25.026477523526491</v>
      </c>
      <c r="H36" s="2">
        <f t="shared" si="4"/>
        <v>2.8088975547193762</v>
      </c>
      <c r="I36" s="1">
        <f t="shared" si="5"/>
        <v>4127.4881649727349</v>
      </c>
      <c r="J36" s="228"/>
    </row>
    <row r="37" spans="1:19">
      <c r="B37" s="5" t="s">
        <v>48</v>
      </c>
      <c r="C37" s="1">
        <v>642633.5</v>
      </c>
      <c r="D37" s="1">
        <f t="shared" si="0"/>
        <v>15267.744794995691</v>
      </c>
      <c r="E37" s="1">
        <f t="shared" si="1"/>
        <v>0</v>
      </c>
      <c r="F37" s="1">
        <f t="shared" si="2"/>
        <v>15267.744794995691</v>
      </c>
      <c r="G37" s="2">
        <f t="shared" si="3"/>
        <v>23.758090412335633</v>
      </c>
      <c r="H37" s="2">
        <f t="shared" si="4"/>
        <v>1.5405104435285182</v>
      </c>
      <c r="I37" s="1">
        <f t="shared" si="5"/>
        <v>989.98361811128393</v>
      </c>
      <c r="J37" s="228"/>
    </row>
    <row r="38" spans="1:19">
      <c r="B38" s="5" t="s">
        <v>49</v>
      </c>
      <c r="C38" s="1">
        <v>2190333.5</v>
      </c>
      <c r="D38" s="1">
        <f t="shared" si="0"/>
        <v>17597.991314261992</v>
      </c>
      <c r="E38" s="1">
        <f t="shared" si="1"/>
        <v>1484.2790254363035</v>
      </c>
      <c r="F38" s="1">
        <f t="shared" si="2"/>
        <v>19082.270339698294</v>
      </c>
      <c r="G38" s="2">
        <f t="shared" si="3"/>
        <v>8.7120387556042473</v>
      </c>
      <c r="H38" s="2">
        <f t="shared" si="4"/>
        <v>-13.505541213202868</v>
      </c>
      <c r="I38" s="1">
        <f t="shared" si="5"/>
        <v>-29581.639354908883</v>
      </c>
      <c r="J38" s="228"/>
    </row>
    <row r="39" spans="1:19">
      <c r="B39" s="5" t="s">
        <v>50</v>
      </c>
      <c r="C39" s="1">
        <v>320514.5</v>
      </c>
      <c r="D39" s="1">
        <f t="shared" si="0"/>
        <v>11670.304989217968</v>
      </c>
      <c r="E39" s="1">
        <f t="shared" si="1"/>
        <v>0</v>
      </c>
      <c r="F39" s="1">
        <f t="shared" si="2"/>
        <v>11670.304989217968</v>
      </c>
      <c r="G39" s="2">
        <f t="shared" si="3"/>
        <v>36.411160771877618</v>
      </c>
      <c r="H39" s="2">
        <f t="shared" si="4"/>
        <v>14.193580803070503</v>
      </c>
      <c r="I39" s="1">
        <f t="shared" si="5"/>
        <v>4549.2484543057408</v>
      </c>
      <c r="J39" s="228"/>
    </row>
    <row r="40" spans="1:19">
      <c r="B40" s="5" t="s">
        <v>51</v>
      </c>
      <c r="C40" s="1">
        <v>168665.5</v>
      </c>
      <c r="D40" s="1">
        <f t="shared" si="0"/>
        <v>0</v>
      </c>
      <c r="E40" s="1">
        <f t="shared" si="1"/>
        <v>0</v>
      </c>
      <c r="F40" s="1">
        <f t="shared" si="2"/>
        <v>0</v>
      </c>
      <c r="G40" s="2">
        <f t="shared" si="3"/>
        <v>0</v>
      </c>
      <c r="H40" s="2">
        <f t="shared" si="4"/>
        <v>-22.217579968807115</v>
      </c>
      <c r="I40" s="1">
        <f t="shared" si="5"/>
        <v>-3747.3392342288362</v>
      </c>
      <c r="J40" s="228"/>
    </row>
    <row r="41" spans="1:19" ht="13.5" thickBot="1">
      <c r="A41" s="7"/>
      <c r="B41" s="92" t="s">
        <v>52</v>
      </c>
      <c r="C41" s="93">
        <v>46950562</v>
      </c>
      <c r="D41" s="94">
        <f>SUM(D23:D40)</f>
        <v>1041643.5867900002</v>
      </c>
      <c r="E41" s="94">
        <f>SUM(E23:E40)</f>
        <v>1484.2790254363035</v>
      </c>
      <c r="F41" s="94">
        <f>SUM(F23:F40)</f>
        <v>1043127.8658154365</v>
      </c>
      <c r="G41" s="95">
        <f>F41*1000/C41</f>
        <v>22.217579968807115</v>
      </c>
      <c r="H41" s="96">
        <f t="shared" si="4"/>
        <v>0</v>
      </c>
      <c r="I41" s="93">
        <f t="shared" si="5"/>
        <v>0</v>
      </c>
      <c r="J41" s="228"/>
    </row>
    <row r="42" spans="1:19" ht="13.5" thickTop="1">
      <c r="E42" s="1"/>
    </row>
    <row r="45" spans="1:19">
      <c r="B45" s="87" t="s">
        <v>165</v>
      </c>
    </row>
    <row r="47" spans="1:19" ht="51.75" thickBot="1">
      <c r="B47" s="204" t="s">
        <v>205</v>
      </c>
      <c r="C47" s="204" t="s">
        <v>111</v>
      </c>
      <c r="D47" s="204" t="s">
        <v>112</v>
      </c>
      <c r="E47" s="204" t="s">
        <v>113</v>
      </c>
      <c r="F47" s="191" t="s">
        <v>149</v>
      </c>
      <c r="G47" s="191" t="s">
        <v>150</v>
      </c>
      <c r="H47" s="191" t="s">
        <v>151</v>
      </c>
      <c r="I47" s="191" t="s">
        <v>152</v>
      </c>
      <c r="J47" s="191" t="s">
        <v>103</v>
      </c>
      <c r="K47" s="191" t="s">
        <v>107</v>
      </c>
      <c r="L47" s="191" t="s">
        <v>153</v>
      </c>
      <c r="M47" s="191" t="s">
        <v>154</v>
      </c>
      <c r="N47" s="191" t="s">
        <v>155</v>
      </c>
      <c r="O47" s="191" t="s">
        <v>273</v>
      </c>
      <c r="P47" s="191" t="s">
        <v>274</v>
      </c>
      <c r="Q47" s="191" t="s">
        <v>275</v>
      </c>
      <c r="R47" s="204" t="s">
        <v>118</v>
      </c>
      <c r="S47" s="204" t="s">
        <v>206</v>
      </c>
    </row>
    <row r="48" spans="1:19">
      <c r="B48" s="5" t="s">
        <v>34</v>
      </c>
      <c r="C48" s="23">
        <v>0</v>
      </c>
      <c r="D48" s="23">
        <v>0</v>
      </c>
      <c r="E48" s="23">
        <v>0</v>
      </c>
      <c r="F48" s="187">
        <v>6.1365800000000004</v>
      </c>
      <c r="G48" s="187">
        <v>35</v>
      </c>
      <c r="H48" s="187">
        <v>0</v>
      </c>
      <c r="I48" s="187">
        <v>921.22514999999999</v>
      </c>
      <c r="J48" s="187">
        <v>0</v>
      </c>
      <c r="K48" s="187">
        <v>0</v>
      </c>
      <c r="L48" s="187">
        <v>542.36579000000006</v>
      </c>
      <c r="M48" s="187">
        <v>91.825450000000004</v>
      </c>
      <c r="N48" s="187">
        <v>693.98156999999992</v>
      </c>
      <c r="O48" s="187">
        <v>0</v>
      </c>
      <c r="P48" s="187">
        <v>0</v>
      </c>
      <c r="Q48" s="187">
        <v>0</v>
      </c>
      <c r="R48" s="202">
        <f t="shared" ref="R48:R65" si="6">SUM(C48:Q48)</f>
        <v>2290.5345399999997</v>
      </c>
    </row>
    <row r="49" spans="2:19">
      <c r="B49" s="5" t="s">
        <v>35</v>
      </c>
      <c r="C49" s="23">
        <v>0</v>
      </c>
      <c r="D49" s="23">
        <v>0</v>
      </c>
      <c r="E49" s="23">
        <v>0</v>
      </c>
      <c r="F49" s="187">
        <v>0</v>
      </c>
      <c r="G49" s="187">
        <v>0</v>
      </c>
      <c r="H49" s="187">
        <v>0</v>
      </c>
      <c r="I49" s="187">
        <v>421.97666999999996</v>
      </c>
      <c r="J49" s="187">
        <v>0</v>
      </c>
      <c r="K49" s="187">
        <v>0</v>
      </c>
      <c r="L49" s="187">
        <v>198.62370999999999</v>
      </c>
      <c r="M49" s="187">
        <v>0</v>
      </c>
      <c r="N49" s="187">
        <v>393.03487999999999</v>
      </c>
      <c r="O49" s="187">
        <v>0</v>
      </c>
      <c r="P49" s="187">
        <v>0</v>
      </c>
      <c r="Q49" s="187">
        <v>0</v>
      </c>
      <c r="R49" s="202">
        <f t="shared" si="6"/>
        <v>1013.63526</v>
      </c>
    </row>
    <row r="50" spans="2:19">
      <c r="B50" s="5" t="s">
        <v>36</v>
      </c>
      <c r="C50" s="23">
        <v>0</v>
      </c>
      <c r="D50" s="23">
        <v>0</v>
      </c>
      <c r="E50" s="23">
        <v>0</v>
      </c>
      <c r="F50" s="187">
        <v>0</v>
      </c>
      <c r="G50" s="187">
        <v>0</v>
      </c>
      <c r="H50" s="187">
        <v>509.85326000000003</v>
      </c>
      <c r="I50" s="187">
        <v>726.47730000000001</v>
      </c>
      <c r="J50" s="187">
        <v>0</v>
      </c>
      <c r="K50" s="187">
        <v>126.97902000000001</v>
      </c>
      <c r="L50" s="187">
        <v>14.000440000000001</v>
      </c>
      <c r="M50" s="187">
        <v>0</v>
      </c>
      <c r="N50" s="187">
        <v>518.71521000000007</v>
      </c>
      <c r="O50" s="187">
        <v>0</v>
      </c>
      <c r="P50" s="187">
        <v>0</v>
      </c>
      <c r="Q50" s="187">
        <v>0</v>
      </c>
      <c r="R50" s="202">
        <f t="shared" si="6"/>
        <v>1896.0252300000002</v>
      </c>
    </row>
    <row r="51" spans="2:19">
      <c r="B51" s="5" t="s">
        <v>37</v>
      </c>
      <c r="C51" s="23">
        <v>0</v>
      </c>
      <c r="D51" s="23">
        <v>0</v>
      </c>
      <c r="E51" s="23">
        <v>0</v>
      </c>
      <c r="F51" s="187">
        <v>0</v>
      </c>
      <c r="G51" s="187">
        <v>0</v>
      </c>
      <c r="H51" s="187">
        <v>0</v>
      </c>
      <c r="I51" s="187">
        <v>0</v>
      </c>
      <c r="J51" s="187">
        <v>0</v>
      </c>
      <c r="K51" s="187">
        <v>0</v>
      </c>
      <c r="L51" s="187">
        <v>326.49076000000002</v>
      </c>
      <c r="M51" s="187">
        <v>0</v>
      </c>
      <c r="N51" s="187">
        <v>22.64218</v>
      </c>
      <c r="O51" s="187">
        <v>0</v>
      </c>
      <c r="P51" s="187">
        <v>0</v>
      </c>
      <c r="Q51" s="187">
        <v>0</v>
      </c>
      <c r="R51" s="202">
        <f t="shared" si="6"/>
        <v>349.13294000000002</v>
      </c>
    </row>
    <row r="52" spans="2:19">
      <c r="B52" s="5" t="s">
        <v>38</v>
      </c>
      <c r="C52" s="23">
        <v>0</v>
      </c>
      <c r="D52" s="23">
        <v>0</v>
      </c>
      <c r="E52" s="23">
        <v>0</v>
      </c>
      <c r="F52" s="187">
        <v>0</v>
      </c>
      <c r="G52" s="187">
        <v>0</v>
      </c>
      <c r="H52" s="187">
        <v>0</v>
      </c>
      <c r="I52" s="187">
        <v>908.00758999999994</v>
      </c>
      <c r="J52" s="187">
        <v>0</v>
      </c>
      <c r="K52" s="187">
        <v>0</v>
      </c>
      <c r="L52" s="187">
        <v>296.50013000000001</v>
      </c>
      <c r="M52" s="187">
        <v>0</v>
      </c>
      <c r="N52" s="187">
        <v>40.963589999999996</v>
      </c>
      <c r="O52" s="187">
        <v>0</v>
      </c>
      <c r="P52" s="187">
        <v>0</v>
      </c>
      <c r="Q52" s="187">
        <v>0</v>
      </c>
      <c r="R52" s="202">
        <f t="shared" si="6"/>
        <v>1245.4713100000001</v>
      </c>
    </row>
    <row r="53" spans="2:19">
      <c r="B53" s="5" t="s">
        <v>39</v>
      </c>
      <c r="C53" s="23">
        <v>0</v>
      </c>
      <c r="D53" s="23">
        <v>0</v>
      </c>
      <c r="E53" s="23">
        <v>0</v>
      </c>
      <c r="F53" s="187">
        <v>0</v>
      </c>
      <c r="G53" s="187">
        <v>0</v>
      </c>
      <c r="H53" s="187">
        <v>0</v>
      </c>
      <c r="I53" s="187">
        <v>1999.9929500000001</v>
      </c>
      <c r="J53" s="187">
        <v>0</v>
      </c>
      <c r="K53" s="187">
        <v>0</v>
      </c>
      <c r="L53" s="187">
        <v>241.84034</v>
      </c>
      <c r="M53" s="187">
        <v>0</v>
      </c>
      <c r="N53" s="187">
        <v>29.520299999999999</v>
      </c>
      <c r="O53" s="187">
        <v>0</v>
      </c>
      <c r="P53" s="187">
        <v>0</v>
      </c>
      <c r="Q53" s="187">
        <v>0</v>
      </c>
      <c r="R53" s="202">
        <f t="shared" si="6"/>
        <v>2271.3535900000002</v>
      </c>
    </row>
    <row r="54" spans="2:19">
      <c r="B54" s="5" t="s">
        <v>40</v>
      </c>
      <c r="C54" s="23">
        <v>0</v>
      </c>
      <c r="D54" s="23">
        <v>0</v>
      </c>
      <c r="E54" s="23">
        <v>0</v>
      </c>
      <c r="F54" s="187">
        <v>0</v>
      </c>
      <c r="G54" s="187">
        <v>25</v>
      </c>
      <c r="H54" s="187">
        <v>1610.7795000000001</v>
      </c>
      <c r="I54" s="187">
        <v>648.73630000000003</v>
      </c>
      <c r="J54" s="187">
        <v>1.1642399999999999</v>
      </c>
      <c r="K54" s="187">
        <v>31.723959999999998</v>
      </c>
      <c r="L54" s="187">
        <v>268.57607000000002</v>
      </c>
      <c r="M54" s="187">
        <v>732.22617000000002</v>
      </c>
      <c r="N54" s="187">
        <v>422.42382000000003</v>
      </c>
      <c r="O54" s="187">
        <v>0</v>
      </c>
      <c r="P54" s="187">
        <v>0</v>
      </c>
      <c r="Q54" s="187">
        <v>0</v>
      </c>
      <c r="R54" s="202">
        <f t="shared" si="6"/>
        <v>3740.63006</v>
      </c>
    </row>
    <row r="55" spans="2:19">
      <c r="B55" s="5" t="s">
        <v>41</v>
      </c>
      <c r="C55" s="23">
        <v>0</v>
      </c>
      <c r="D55" s="23">
        <v>0</v>
      </c>
      <c r="E55" s="23">
        <v>0</v>
      </c>
      <c r="F55" s="187">
        <v>33.413669999999996</v>
      </c>
      <c r="G55" s="187">
        <v>0</v>
      </c>
      <c r="H55" s="187">
        <v>0</v>
      </c>
      <c r="I55" s="187">
        <v>106.14852</v>
      </c>
      <c r="J55" s="187">
        <v>0</v>
      </c>
      <c r="K55" s="187">
        <v>0</v>
      </c>
      <c r="L55" s="187">
        <v>120.91728999999999</v>
      </c>
      <c r="M55" s="187">
        <v>0</v>
      </c>
      <c r="N55" s="187">
        <v>649.57444999999996</v>
      </c>
      <c r="O55" s="187">
        <v>0</v>
      </c>
      <c r="P55" s="187">
        <v>0</v>
      </c>
      <c r="Q55" s="187">
        <v>0</v>
      </c>
      <c r="R55" s="202">
        <f t="shared" si="6"/>
        <v>910.05392999999992</v>
      </c>
    </row>
    <row r="56" spans="2:19">
      <c r="B56" s="5" t="s">
        <v>42</v>
      </c>
      <c r="C56" s="23">
        <v>0</v>
      </c>
      <c r="D56" s="23">
        <v>0</v>
      </c>
      <c r="E56" s="23">
        <v>0</v>
      </c>
      <c r="F56" s="187">
        <v>0</v>
      </c>
      <c r="G56" s="187">
        <v>35</v>
      </c>
      <c r="H56" s="187">
        <v>0</v>
      </c>
      <c r="I56" s="187">
        <v>89.870999999999995</v>
      </c>
      <c r="J56" s="187">
        <v>206.53662</v>
      </c>
      <c r="K56" s="187">
        <v>0</v>
      </c>
      <c r="L56" s="187">
        <v>390.69556</v>
      </c>
      <c r="M56" s="187">
        <v>159.73944</v>
      </c>
      <c r="N56" s="187">
        <v>198.01376000000002</v>
      </c>
      <c r="O56" s="187">
        <v>0</v>
      </c>
      <c r="P56" s="187">
        <v>0</v>
      </c>
      <c r="Q56" s="187">
        <v>0</v>
      </c>
      <c r="R56" s="202">
        <f t="shared" si="6"/>
        <v>1079.8563800000002</v>
      </c>
    </row>
    <row r="57" spans="2:19">
      <c r="B57" s="5" t="s">
        <v>43</v>
      </c>
      <c r="C57" s="23">
        <v>0</v>
      </c>
      <c r="D57" s="23">
        <v>0</v>
      </c>
      <c r="E57" s="23">
        <v>0</v>
      </c>
      <c r="F57" s="187">
        <v>0</v>
      </c>
      <c r="G57" s="187">
        <v>0</v>
      </c>
      <c r="H57" s="187">
        <v>0</v>
      </c>
      <c r="I57" s="187">
        <v>211.93860000000001</v>
      </c>
      <c r="J57" s="187">
        <v>0</v>
      </c>
      <c r="K57" s="187">
        <v>0</v>
      </c>
      <c r="L57" s="187">
        <v>0</v>
      </c>
      <c r="M57" s="187">
        <v>0</v>
      </c>
      <c r="N57" s="187">
        <v>410.78321999999997</v>
      </c>
      <c r="O57" s="187">
        <v>0</v>
      </c>
      <c r="P57" s="187">
        <v>0</v>
      </c>
      <c r="Q57" s="187">
        <v>0</v>
      </c>
      <c r="R57" s="202">
        <f t="shared" si="6"/>
        <v>622.72181999999998</v>
      </c>
    </row>
    <row r="58" spans="2:19">
      <c r="B58" s="5" t="s">
        <v>44</v>
      </c>
      <c r="C58" s="23">
        <v>0</v>
      </c>
      <c r="D58" s="23">
        <v>0</v>
      </c>
      <c r="E58" s="23">
        <v>0</v>
      </c>
      <c r="F58" s="187">
        <v>3.5270600000000001</v>
      </c>
      <c r="G58" s="187">
        <v>0</v>
      </c>
      <c r="H58" s="187">
        <v>0</v>
      </c>
      <c r="I58" s="187">
        <v>197.23020000000002</v>
      </c>
      <c r="J58" s="187">
        <v>0</v>
      </c>
      <c r="K58" s="187">
        <v>0</v>
      </c>
      <c r="L58" s="187">
        <v>402</v>
      </c>
      <c r="M58" s="187">
        <v>0</v>
      </c>
      <c r="N58" s="187">
        <v>109.45935</v>
      </c>
      <c r="O58" s="187">
        <v>0</v>
      </c>
      <c r="P58" s="187">
        <v>0</v>
      </c>
      <c r="Q58" s="187">
        <v>0</v>
      </c>
      <c r="R58" s="202">
        <f t="shared" si="6"/>
        <v>712.21661000000006</v>
      </c>
      <c r="S58" s="21"/>
    </row>
    <row r="59" spans="2:19">
      <c r="B59" s="5" t="s">
        <v>45</v>
      </c>
      <c r="C59" s="23">
        <v>0</v>
      </c>
      <c r="D59" s="23">
        <v>0</v>
      </c>
      <c r="E59" s="23">
        <v>0</v>
      </c>
      <c r="F59" s="187">
        <v>0</v>
      </c>
      <c r="G59" s="187">
        <v>0</v>
      </c>
      <c r="H59" s="187">
        <v>0</v>
      </c>
      <c r="I59" s="187">
        <v>251.66560999999999</v>
      </c>
      <c r="J59" s="187">
        <v>0</v>
      </c>
      <c r="K59" s="187">
        <v>0</v>
      </c>
      <c r="L59" s="187">
        <v>225.09902</v>
      </c>
      <c r="M59" s="187">
        <v>233.35900000000001</v>
      </c>
      <c r="N59" s="187">
        <v>276.95832999999999</v>
      </c>
      <c r="O59" s="187">
        <v>0</v>
      </c>
      <c r="P59" s="187">
        <v>0</v>
      </c>
      <c r="Q59" s="187">
        <v>0</v>
      </c>
      <c r="R59" s="202">
        <f t="shared" si="6"/>
        <v>987.08195999999998</v>
      </c>
      <c r="S59" s="21"/>
    </row>
    <row r="60" spans="2:19">
      <c r="B60" s="5" t="s">
        <v>46</v>
      </c>
      <c r="C60" s="23">
        <v>0</v>
      </c>
      <c r="D60" s="23">
        <v>0</v>
      </c>
      <c r="E60" s="23">
        <v>0</v>
      </c>
      <c r="F60" s="187">
        <v>0</v>
      </c>
      <c r="G60" s="193">
        <v>15.197429602375053</v>
      </c>
      <c r="H60" s="187">
        <v>3.87093</v>
      </c>
      <c r="I60" s="187">
        <v>136.98438000000002</v>
      </c>
      <c r="J60" s="187">
        <v>9.7888999999999999</v>
      </c>
      <c r="K60" s="187">
        <v>0</v>
      </c>
      <c r="L60" s="187">
        <v>244</v>
      </c>
      <c r="M60" s="193">
        <v>194.71107739343762</v>
      </c>
      <c r="N60" s="187">
        <v>1.3214999999999999</v>
      </c>
      <c r="O60" s="186">
        <v>0</v>
      </c>
      <c r="P60" s="186">
        <v>0</v>
      </c>
      <c r="Q60" s="187">
        <v>0</v>
      </c>
      <c r="R60" s="202">
        <f t="shared" si="6"/>
        <v>605.87421699581273</v>
      </c>
      <c r="S60" s="21"/>
    </row>
    <row r="61" spans="2:19">
      <c r="B61" s="5" t="s">
        <v>47</v>
      </c>
      <c r="C61" s="23">
        <v>0</v>
      </c>
      <c r="D61" s="23">
        <v>0</v>
      </c>
      <c r="E61" s="23">
        <v>0</v>
      </c>
      <c r="F61" s="187">
        <v>0</v>
      </c>
      <c r="G61" s="187">
        <v>0</v>
      </c>
      <c r="H61" s="187">
        <v>0</v>
      </c>
      <c r="I61" s="187">
        <v>815.99963000000002</v>
      </c>
      <c r="J61" s="187">
        <v>0</v>
      </c>
      <c r="K61" s="187">
        <v>0</v>
      </c>
      <c r="L61" s="187">
        <v>250.50137000000001</v>
      </c>
      <c r="M61" s="187">
        <v>0</v>
      </c>
      <c r="N61" s="187">
        <v>51.13608</v>
      </c>
      <c r="O61" s="187">
        <v>0</v>
      </c>
      <c r="P61" s="187">
        <v>0</v>
      </c>
      <c r="Q61" s="187">
        <v>0</v>
      </c>
      <c r="R61" s="202">
        <f t="shared" si="6"/>
        <v>1117.63708</v>
      </c>
      <c r="S61" s="21"/>
    </row>
    <row r="62" spans="2:19">
      <c r="B62" s="5" t="s">
        <v>48</v>
      </c>
      <c r="C62" s="23">
        <v>0</v>
      </c>
      <c r="D62" s="23">
        <v>0</v>
      </c>
      <c r="E62" s="23">
        <v>0</v>
      </c>
      <c r="F62" s="187">
        <v>0</v>
      </c>
      <c r="G62" s="187">
        <v>0</v>
      </c>
      <c r="H62" s="187">
        <v>0</v>
      </c>
      <c r="I62" s="187">
        <v>577.33275000000003</v>
      </c>
      <c r="J62" s="187">
        <v>0</v>
      </c>
      <c r="K62" s="187">
        <v>0</v>
      </c>
      <c r="L62" s="187">
        <v>201.30250000000001</v>
      </c>
      <c r="M62" s="187">
        <v>0</v>
      </c>
      <c r="N62" s="187">
        <v>0</v>
      </c>
      <c r="O62" s="187">
        <v>0</v>
      </c>
      <c r="P62" s="187">
        <v>0</v>
      </c>
      <c r="Q62" s="187">
        <v>0</v>
      </c>
      <c r="R62" s="202">
        <f t="shared" si="6"/>
        <v>778.63525000000004</v>
      </c>
    </row>
    <row r="63" spans="2:19">
      <c r="B63" s="5" t="s">
        <v>49</v>
      </c>
      <c r="C63" s="23">
        <v>0</v>
      </c>
      <c r="D63" s="23">
        <v>0</v>
      </c>
      <c r="E63" s="23">
        <v>0</v>
      </c>
      <c r="F63" s="187">
        <v>0</v>
      </c>
      <c r="G63" s="187">
        <v>0</v>
      </c>
      <c r="H63" s="187">
        <v>0</v>
      </c>
      <c r="I63" s="187">
        <v>0</v>
      </c>
      <c r="J63" s="187">
        <v>0</v>
      </c>
      <c r="K63" s="187">
        <v>0</v>
      </c>
      <c r="L63" s="187">
        <v>98.063059999999993</v>
      </c>
      <c r="M63" s="187">
        <v>0</v>
      </c>
      <c r="N63" s="187">
        <v>0</v>
      </c>
      <c r="O63" s="187">
        <v>0</v>
      </c>
      <c r="P63" s="187">
        <v>0</v>
      </c>
      <c r="Q63" s="187">
        <v>0</v>
      </c>
      <c r="R63" s="202">
        <f t="shared" si="6"/>
        <v>98.063059999999993</v>
      </c>
      <c r="S63" s="27"/>
    </row>
    <row r="64" spans="2:19">
      <c r="B64" s="5" t="s">
        <v>50</v>
      </c>
      <c r="C64" s="23">
        <v>0</v>
      </c>
      <c r="D64" s="23">
        <v>0</v>
      </c>
      <c r="E64" s="23">
        <v>0</v>
      </c>
      <c r="F64" s="187">
        <v>0</v>
      </c>
      <c r="G64" s="187">
        <v>0</v>
      </c>
      <c r="H64" s="187">
        <v>0</v>
      </c>
      <c r="I64" s="187">
        <v>0</v>
      </c>
      <c r="J64" s="187">
        <v>0</v>
      </c>
      <c r="K64" s="187">
        <v>0</v>
      </c>
      <c r="L64" s="187">
        <v>97.288850000000011</v>
      </c>
      <c r="M64" s="187">
        <v>0</v>
      </c>
      <c r="N64" s="187">
        <v>11.038290000000002</v>
      </c>
      <c r="O64" s="187">
        <v>0</v>
      </c>
      <c r="P64" s="187">
        <v>0</v>
      </c>
      <c r="Q64" s="187">
        <v>0</v>
      </c>
      <c r="R64" s="202">
        <f t="shared" si="6"/>
        <v>108.32714000000001</v>
      </c>
    </row>
    <row r="65" spans="2:21">
      <c r="B65" s="5" t="s">
        <v>51</v>
      </c>
      <c r="C65" s="23">
        <v>0</v>
      </c>
      <c r="D65" s="23">
        <v>0</v>
      </c>
      <c r="E65" s="23">
        <v>0</v>
      </c>
      <c r="F65" s="187">
        <v>0</v>
      </c>
      <c r="G65" s="187">
        <v>0</v>
      </c>
      <c r="H65" s="187">
        <v>0</v>
      </c>
      <c r="I65" s="187">
        <v>0</v>
      </c>
      <c r="J65" s="187">
        <v>0</v>
      </c>
      <c r="K65" s="187">
        <v>0</v>
      </c>
      <c r="L65" s="187">
        <v>0</v>
      </c>
      <c r="M65" s="187">
        <v>0</v>
      </c>
      <c r="N65" s="187">
        <v>0</v>
      </c>
      <c r="O65" s="187">
        <v>0</v>
      </c>
      <c r="P65" s="187">
        <v>0</v>
      </c>
      <c r="Q65" s="187">
        <v>0</v>
      </c>
      <c r="R65" s="202">
        <f t="shared" si="6"/>
        <v>0</v>
      </c>
    </row>
    <row r="66" spans="2:21" ht="13.5">
      <c r="B66" s="73" t="s">
        <v>108</v>
      </c>
      <c r="C66" s="177">
        <f>SUM(C48:C65)</f>
        <v>0</v>
      </c>
      <c r="D66" s="177">
        <f t="shared" ref="D66:R66" si="7">SUM(D48:D65)</f>
        <v>0</v>
      </c>
      <c r="E66" s="177">
        <f t="shared" si="7"/>
        <v>0</v>
      </c>
      <c r="F66" s="190">
        <f t="shared" si="7"/>
        <v>43.077309999999997</v>
      </c>
      <c r="G66" s="190">
        <f t="shared" si="7"/>
        <v>110.19742960237505</v>
      </c>
      <c r="H66" s="190">
        <f t="shared" si="7"/>
        <v>2124.50369</v>
      </c>
      <c r="I66" s="190">
        <f t="shared" si="7"/>
        <v>8013.5866500000011</v>
      </c>
      <c r="J66" s="190">
        <f t="shared" si="7"/>
        <v>217.48976000000002</v>
      </c>
      <c r="K66" s="190">
        <f t="shared" si="7"/>
        <v>158.70298</v>
      </c>
      <c r="L66" s="190">
        <f t="shared" si="7"/>
        <v>3918.2648899999999</v>
      </c>
      <c r="M66" s="190">
        <f t="shared" si="7"/>
        <v>1411.8611373934375</v>
      </c>
      <c r="N66" s="190">
        <f t="shared" si="7"/>
        <v>3829.5665300000001</v>
      </c>
      <c r="O66" s="190">
        <v>0</v>
      </c>
      <c r="P66" s="190">
        <v>0</v>
      </c>
      <c r="Q66" s="190">
        <f t="shared" si="7"/>
        <v>0</v>
      </c>
      <c r="R66" s="203">
        <f t="shared" si="7"/>
        <v>19827.250376995817</v>
      </c>
      <c r="S66" s="104"/>
      <c r="T66" s="22">
        <f>R66/R72</f>
        <v>0.58676449815827081</v>
      </c>
    </row>
    <row r="67" spans="2:21">
      <c r="B67" s="5" t="s">
        <v>54</v>
      </c>
      <c r="C67" s="23">
        <v>4596.5772500000003</v>
      </c>
      <c r="D67" s="23">
        <v>0</v>
      </c>
      <c r="E67" s="23">
        <v>0</v>
      </c>
      <c r="F67" s="187">
        <v>0</v>
      </c>
      <c r="G67" s="187">
        <v>0</v>
      </c>
      <c r="H67" s="187">
        <v>0</v>
      </c>
      <c r="I67" s="187">
        <v>0</v>
      </c>
      <c r="J67" s="187">
        <v>0</v>
      </c>
      <c r="K67" s="187">
        <v>0</v>
      </c>
      <c r="L67" s="187">
        <v>0</v>
      </c>
      <c r="M67" s="187">
        <v>0</v>
      </c>
      <c r="N67" s="187">
        <v>0</v>
      </c>
      <c r="O67" s="187">
        <v>0</v>
      </c>
      <c r="P67" s="187">
        <v>0</v>
      </c>
      <c r="Q67" s="187">
        <v>0</v>
      </c>
      <c r="R67" s="202">
        <f>SUM(C67:Q67)</f>
        <v>4596.5772500000003</v>
      </c>
    </row>
    <row r="68" spans="2:21">
      <c r="B68" s="5" t="s">
        <v>101</v>
      </c>
      <c r="C68" s="23">
        <v>0</v>
      </c>
      <c r="D68" s="23">
        <v>0</v>
      </c>
      <c r="E68" s="23">
        <v>0</v>
      </c>
      <c r="F68" s="187">
        <v>0</v>
      </c>
      <c r="G68" s="193">
        <v>24.802570397624947</v>
      </c>
      <c r="H68" s="187">
        <v>0</v>
      </c>
      <c r="I68" s="187">
        <v>0</v>
      </c>
      <c r="J68" s="187">
        <v>0</v>
      </c>
      <c r="K68" s="187">
        <v>0</v>
      </c>
      <c r="L68" s="187">
        <v>0</v>
      </c>
      <c r="M68" s="193">
        <v>51.133352606562369</v>
      </c>
      <c r="N68" s="187">
        <v>0</v>
      </c>
      <c r="O68" s="186">
        <v>50</v>
      </c>
      <c r="P68" s="186">
        <v>4.8356599999999998</v>
      </c>
      <c r="Q68" s="187">
        <v>0</v>
      </c>
      <c r="R68" s="202">
        <f>SUM(C68:Q68)</f>
        <v>130.77158300418731</v>
      </c>
    </row>
    <row r="69" spans="2:21">
      <c r="B69" s="5" t="s">
        <v>55</v>
      </c>
      <c r="C69" s="23">
        <v>0</v>
      </c>
      <c r="D69" s="23">
        <v>0</v>
      </c>
      <c r="E69" s="23">
        <v>0</v>
      </c>
      <c r="F69" s="187">
        <v>0</v>
      </c>
      <c r="G69" s="187">
        <v>0</v>
      </c>
      <c r="H69" s="187">
        <v>0</v>
      </c>
      <c r="I69" s="187">
        <v>0</v>
      </c>
      <c r="J69" s="187">
        <v>0</v>
      </c>
      <c r="K69" s="187">
        <v>0</v>
      </c>
      <c r="L69" s="187">
        <v>0</v>
      </c>
      <c r="M69" s="187">
        <v>0</v>
      </c>
      <c r="N69" s="187">
        <v>0</v>
      </c>
      <c r="O69" s="187">
        <v>0</v>
      </c>
      <c r="P69" s="187">
        <v>0</v>
      </c>
      <c r="Q69" s="187">
        <v>89.320999999999998</v>
      </c>
      <c r="R69" s="202">
        <f>SUM(C69:Q69)</f>
        <v>89.320999999999998</v>
      </c>
    </row>
    <row r="70" spans="2:21">
      <c r="B70" s="5" t="s">
        <v>56</v>
      </c>
      <c r="C70" s="23">
        <v>0</v>
      </c>
      <c r="D70" s="23">
        <v>0</v>
      </c>
      <c r="E70" s="23">
        <v>0</v>
      </c>
      <c r="F70" s="187">
        <v>127.32419999999999</v>
      </c>
      <c r="G70" s="187">
        <v>3129.0064700000003</v>
      </c>
      <c r="H70" s="187">
        <v>0</v>
      </c>
      <c r="I70" s="187">
        <v>621.28496999999993</v>
      </c>
      <c r="J70" s="187">
        <v>2098.1426900000001</v>
      </c>
      <c r="K70" s="187">
        <v>439.5059</v>
      </c>
      <c r="L70" s="187">
        <v>964.48522000000003</v>
      </c>
      <c r="M70" s="187">
        <v>1734.2203999999999</v>
      </c>
      <c r="N70" s="187">
        <v>32.924550000000004</v>
      </c>
      <c r="O70" s="187">
        <v>0</v>
      </c>
      <c r="P70" s="187">
        <v>0</v>
      </c>
      <c r="Q70" s="187">
        <v>0</v>
      </c>
      <c r="R70" s="202">
        <f>SUM(C70:Q70)</f>
        <v>9146.894400000001</v>
      </c>
    </row>
    <row r="71" spans="2:21" ht="13.5">
      <c r="B71" s="73" t="s">
        <v>122</v>
      </c>
      <c r="C71" s="71">
        <f>SUM(C67:C70)</f>
        <v>4596.5772500000003</v>
      </c>
      <c r="D71" s="71">
        <f t="shared" ref="D71:R71" si="8">SUM(D67:D70)</f>
        <v>0</v>
      </c>
      <c r="E71" s="71">
        <f t="shared" si="8"/>
        <v>0</v>
      </c>
      <c r="F71" s="190">
        <f t="shared" si="8"/>
        <v>127.32419999999999</v>
      </c>
      <c r="G71" s="190">
        <f t="shared" si="8"/>
        <v>3153.8090403976253</v>
      </c>
      <c r="H71" s="190">
        <f t="shared" si="8"/>
        <v>0</v>
      </c>
      <c r="I71" s="190">
        <f t="shared" si="8"/>
        <v>621.28496999999993</v>
      </c>
      <c r="J71" s="190">
        <f t="shared" si="8"/>
        <v>2098.1426900000001</v>
      </c>
      <c r="K71" s="190">
        <f t="shared" si="8"/>
        <v>439.5059</v>
      </c>
      <c r="L71" s="190">
        <f t="shared" si="8"/>
        <v>964.48522000000003</v>
      </c>
      <c r="M71" s="190">
        <f t="shared" si="8"/>
        <v>1785.3537526065622</v>
      </c>
      <c r="N71" s="190">
        <f t="shared" si="8"/>
        <v>32.924550000000004</v>
      </c>
      <c r="O71" s="190">
        <v>50</v>
      </c>
      <c r="P71" s="190">
        <v>4.8356599999999998</v>
      </c>
      <c r="Q71" s="190">
        <f t="shared" si="8"/>
        <v>89.320999999999998</v>
      </c>
      <c r="R71" s="203">
        <f t="shared" si="8"/>
        <v>13963.564233004188</v>
      </c>
      <c r="S71" s="7"/>
    </row>
    <row r="72" spans="2:21" ht="14.25" thickBot="1">
      <c r="B72" s="229" t="s">
        <v>117</v>
      </c>
      <c r="C72" s="206">
        <f>C66+C71</f>
        <v>4596.5772500000003</v>
      </c>
      <c r="D72" s="206">
        <f t="shared" ref="D72:R72" si="9">D66+D71</f>
        <v>0</v>
      </c>
      <c r="E72" s="206">
        <f t="shared" si="9"/>
        <v>0</v>
      </c>
      <c r="F72" s="192">
        <f t="shared" si="9"/>
        <v>170.40150999999997</v>
      </c>
      <c r="G72" s="192">
        <f t="shared" si="9"/>
        <v>3264.0064700000003</v>
      </c>
      <c r="H72" s="192">
        <f t="shared" si="9"/>
        <v>2124.50369</v>
      </c>
      <c r="I72" s="192">
        <f t="shared" si="9"/>
        <v>8634.8716200000017</v>
      </c>
      <c r="J72" s="192">
        <f t="shared" si="9"/>
        <v>2315.6324500000001</v>
      </c>
      <c r="K72" s="192">
        <f t="shared" si="9"/>
        <v>598.20888000000002</v>
      </c>
      <c r="L72" s="192">
        <f t="shared" si="9"/>
        <v>4882.7501099999999</v>
      </c>
      <c r="M72" s="192">
        <f t="shared" si="9"/>
        <v>3197.2148899999997</v>
      </c>
      <c r="N72" s="192">
        <f t="shared" si="9"/>
        <v>3862.4910800000002</v>
      </c>
      <c r="O72" s="192">
        <f t="shared" si="9"/>
        <v>50</v>
      </c>
      <c r="P72" s="192">
        <f t="shared" si="9"/>
        <v>4.8356599999999998</v>
      </c>
      <c r="Q72" s="192">
        <f t="shared" si="9"/>
        <v>89.320999999999998</v>
      </c>
      <c r="R72" s="188">
        <f t="shared" si="9"/>
        <v>33790.814610000001</v>
      </c>
    </row>
    <row r="73" spans="2:21"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U73" s="21"/>
    </row>
    <row r="74" spans="2:21">
      <c r="B74" s="168" t="s">
        <v>207</v>
      </c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U74" s="21"/>
    </row>
    <row r="75" spans="2:21"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U75" s="21"/>
    </row>
    <row r="76" spans="2:21">
      <c r="B76" s="19"/>
      <c r="C76" s="5" t="s">
        <v>161</v>
      </c>
      <c r="I76" s="21"/>
    </row>
    <row r="77" spans="2:21">
      <c r="B77" s="13"/>
      <c r="C77" s="5" t="s">
        <v>71</v>
      </c>
      <c r="I77" s="21"/>
    </row>
    <row r="78" spans="2:21">
      <c r="B78" s="184"/>
      <c r="C78" s="5" t="s">
        <v>220</v>
      </c>
      <c r="I78" s="21"/>
    </row>
    <row r="79" spans="2:21">
      <c r="I79" s="21"/>
    </row>
    <row r="80" spans="2:21">
      <c r="I80" s="21"/>
    </row>
    <row r="81" spans="2:11">
      <c r="B81" s="196" t="s">
        <v>156</v>
      </c>
      <c r="C81" s="227">
        <f>SUM(F71:G71)+SUM(K71:Q71)</f>
        <v>6647.5593230041886</v>
      </c>
      <c r="D81" s="5" t="s">
        <v>267</v>
      </c>
      <c r="I81" s="21"/>
    </row>
    <row r="82" spans="2:11">
      <c r="B82" s="196" t="s">
        <v>266</v>
      </c>
      <c r="C82" s="227">
        <f>C71+SUM(H71:J71)</f>
        <v>7316.0049100000006</v>
      </c>
      <c r="D82" s="5" t="s">
        <v>268</v>
      </c>
      <c r="I82" s="21"/>
    </row>
    <row r="83" spans="2:11">
      <c r="C83" s="228">
        <f>SUM(C81:C82)</f>
        <v>13963.564233004188</v>
      </c>
      <c r="I83" s="21"/>
    </row>
    <row r="84" spans="2:11">
      <c r="C84" s="12"/>
      <c r="I84" s="21"/>
    </row>
    <row r="85" spans="2:11">
      <c r="C85" s="12"/>
      <c r="I85" s="21"/>
    </row>
    <row r="86" spans="2:11">
      <c r="B86" s="87" t="s">
        <v>333</v>
      </c>
      <c r="I86" s="21"/>
    </row>
    <row r="87" spans="2:11">
      <c r="I87" s="21"/>
    </row>
    <row r="88" spans="2:11" ht="13.5" thickBot="1">
      <c r="B88" s="204" t="s">
        <v>264</v>
      </c>
      <c r="C88" s="204" t="s">
        <v>111</v>
      </c>
      <c r="D88" s="204" t="s">
        <v>112</v>
      </c>
      <c r="E88" s="204" t="s">
        <v>113</v>
      </c>
      <c r="F88" s="204" t="s">
        <v>100</v>
      </c>
      <c r="G88" s="204" t="s">
        <v>114</v>
      </c>
      <c r="H88" s="204" t="s">
        <v>115</v>
      </c>
      <c r="I88" s="204" t="s">
        <v>118</v>
      </c>
      <c r="J88" s="204" t="s">
        <v>265</v>
      </c>
    </row>
    <row r="89" spans="2:11">
      <c r="B89" s="5" t="s">
        <v>34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106871.71576000001</v>
      </c>
      <c r="I89" s="202">
        <f t="shared" ref="I89:I111" si="10">SUM(C89:H89)</f>
        <v>106871.71576000001</v>
      </c>
      <c r="K89" s="228"/>
    </row>
    <row r="90" spans="2:11">
      <c r="B90" s="5" t="s">
        <v>35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52020.859470000003</v>
      </c>
      <c r="I90" s="202">
        <f t="shared" si="10"/>
        <v>52020.859470000003</v>
      </c>
      <c r="K90" s="228"/>
    </row>
    <row r="91" spans="2:11">
      <c r="B91" s="5" t="s">
        <v>36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37392.561500000003</v>
      </c>
      <c r="I91" s="202">
        <f t="shared" si="10"/>
        <v>37392.561500000003</v>
      </c>
      <c r="K91" s="228"/>
    </row>
    <row r="92" spans="2:11">
      <c r="B92" s="5" t="s">
        <v>37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8885.0286100000012</v>
      </c>
      <c r="I92" s="202">
        <f t="shared" si="10"/>
        <v>8885.0286100000012</v>
      </c>
      <c r="K92" s="228"/>
    </row>
    <row r="93" spans="2:11">
      <c r="B93" s="5" t="s">
        <v>38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4693.3672699999997</v>
      </c>
      <c r="I93" s="202">
        <f t="shared" si="10"/>
        <v>4693.3672699999997</v>
      </c>
      <c r="K93" s="228"/>
    </row>
    <row r="94" spans="2:11">
      <c r="B94" s="5" t="s">
        <v>39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17452.430789999999</v>
      </c>
      <c r="I94" s="202">
        <f t="shared" si="10"/>
        <v>17452.430789999999</v>
      </c>
      <c r="K94" s="228"/>
    </row>
    <row r="95" spans="2:11">
      <c r="B95" s="5" t="s">
        <v>40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135966.31009000001</v>
      </c>
      <c r="I95" s="202">
        <f t="shared" si="10"/>
        <v>135966.31009000001</v>
      </c>
      <c r="K95" s="228"/>
    </row>
    <row r="96" spans="2:11">
      <c r="B96" s="5" t="s">
        <v>41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201746.82774000001</v>
      </c>
      <c r="I96" s="202">
        <f t="shared" si="10"/>
        <v>201746.82774000001</v>
      </c>
      <c r="K96" s="228"/>
    </row>
    <row r="97" spans="2:11">
      <c r="B97" s="5" t="s">
        <v>42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52414.982750000003</v>
      </c>
      <c r="I97" s="202">
        <f t="shared" si="10"/>
        <v>52414.982750000003</v>
      </c>
      <c r="K97" s="228"/>
    </row>
    <row r="98" spans="2:11">
      <c r="B98" s="5" t="s">
        <v>43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38571.547510000004</v>
      </c>
      <c r="I98" s="202">
        <f t="shared" si="10"/>
        <v>38571.547510000004</v>
      </c>
      <c r="K98" s="228"/>
    </row>
    <row r="99" spans="2:11">
      <c r="B99" s="5" t="s">
        <v>44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152835.91800999999</v>
      </c>
      <c r="I99" s="202">
        <f t="shared" si="10"/>
        <v>152835.91800999999</v>
      </c>
      <c r="J99" s="21"/>
      <c r="K99" s="228"/>
    </row>
    <row r="100" spans="2:11">
      <c r="B100" s="5" t="s">
        <v>45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114040.11996</v>
      </c>
      <c r="I100" s="202">
        <f t="shared" si="10"/>
        <v>114040.11996</v>
      </c>
      <c r="J100" s="21"/>
      <c r="K100" s="228"/>
    </row>
    <row r="101" spans="2:11">
      <c r="B101" s="5" t="s">
        <v>46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6893.8611300000002</v>
      </c>
      <c r="I101" s="202">
        <f t="shared" si="10"/>
        <v>6893.8611300000002</v>
      </c>
      <c r="J101" s="21"/>
      <c r="K101" s="228"/>
    </row>
    <row r="102" spans="2:11">
      <c r="B102" s="5" t="s">
        <v>47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34895.228820000004</v>
      </c>
      <c r="I102" s="202">
        <f t="shared" si="10"/>
        <v>34895.228820000004</v>
      </c>
      <c r="J102" s="21"/>
      <c r="K102" s="228"/>
    </row>
    <row r="103" spans="2:11">
      <c r="B103" s="5" t="s">
        <v>48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14402.839529999999</v>
      </c>
      <c r="I103" s="202">
        <f t="shared" si="10"/>
        <v>14402.839529999999</v>
      </c>
      <c r="K103" s="228"/>
    </row>
    <row r="104" spans="2:11">
      <c r="B104" s="5" t="s">
        <v>49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17454.691850000003</v>
      </c>
      <c r="I104" s="202">
        <f t="shared" si="10"/>
        <v>17454.691850000003</v>
      </c>
      <c r="J104" s="27"/>
      <c r="K104" s="228"/>
    </row>
    <row r="105" spans="2:11">
      <c r="B105" s="5" t="s">
        <v>50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11314.481390000001</v>
      </c>
      <c r="I105" s="202">
        <f t="shared" si="10"/>
        <v>11314.481390000001</v>
      </c>
      <c r="K105" s="228"/>
    </row>
    <row r="106" spans="2:11">
      <c r="B106" s="5" t="s">
        <v>51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02">
        <f t="shared" si="10"/>
        <v>0</v>
      </c>
    </row>
    <row r="107" spans="2:11" ht="13.5">
      <c r="B107" s="73" t="s">
        <v>108</v>
      </c>
      <c r="C107" s="177">
        <f>SUM(C89:C106)</f>
        <v>0</v>
      </c>
      <c r="D107" s="177">
        <f t="shared" ref="D107:H107" si="11">SUM(D89:D106)</f>
        <v>0</v>
      </c>
      <c r="E107" s="177">
        <f t="shared" si="11"/>
        <v>0</v>
      </c>
      <c r="F107" s="177">
        <f t="shared" si="11"/>
        <v>0</v>
      </c>
      <c r="G107" s="177">
        <f t="shared" si="11"/>
        <v>0</v>
      </c>
      <c r="H107" s="177">
        <f t="shared" si="11"/>
        <v>1007852.77218</v>
      </c>
      <c r="I107" s="203">
        <f t="shared" si="10"/>
        <v>1007852.77218</v>
      </c>
      <c r="J107" s="104"/>
    </row>
    <row r="108" spans="2:11">
      <c r="B108" s="5" t="s">
        <v>54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02">
        <f t="shared" si="10"/>
        <v>0</v>
      </c>
    </row>
    <row r="109" spans="2:11">
      <c r="B109" s="5" t="s">
        <v>101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02">
        <f t="shared" si="10"/>
        <v>0</v>
      </c>
    </row>
    <row r="110" spans="2:11">
      <c r="B110" s="5" t="s">
        <v>55</v>
      </c>
      <c r="C110" s="23">
        <v>0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02">
        <f t="shared" si="10"/>
        <v>0</v>
      </c>
    </row>
    <row r="111" spans="2:11">
      <c r="B111" s="5" t="s">
        <v>56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02">
        <f t="shared" si="10"/>
        <v>0</v>
      </c>
    </row>
    <row r="112" spans="2:11" ht="13.5">
      <c r="B112" s="73" t="s">
        <v>122</v>
      </c>
      <c r="C112" s="71">
        <f>SUM(C108:C111)</f>
        <v>0</v>
      </c>
      <c r="D112" s="71">
        <f t="shared" ref="D112:I112" si="12">SUM(D108:D111)</f>
        <v>0</v>
      </c>
      <c r="E112" s="71">
        <f t="shared" si="12"/>
        <v>0</v>
      </c>
      <c r="F112" s="71">
        <f t="shared" si="12"/>
        <v>0</v>
      </c>
      <c r="G112" s="71">
        <f t="shared" si="12"/>
        <v>0</v>
      </c>
      <c r="H112" s="71">
        <f t="shared" si="12"/>
        <v>0</v>
      </c>
      <c r="I112" s="71">
        <f t="shared" si="12"/>
        <v>0</v>
      </c>
      <c r="J112" s="7"/>
    </row>
    <row r="113" spans="1:12" ht="14.25" thickBot="1">
      <c r="B113" s="229" t="s">
        <v>117</v>
      </c>
      <c r="C113" s="206">
        <f>C107+C112</f>
        <v>0</v>
      </c>
      <c r="D113" s="206">
        <f t="shared" ref="D113:I113" si="13">D107+D112</f>
        <v>0</v>
      </c>
      <c r="E113" s="206">
        <f t="shared" si="13"/>
        <v>0</v>
      </c>
      <c r="F113" s="206">
        <f t="shared" si="13"/>
        <v>0</v>
      </c>
      <c r="G113" s="206">
        <f t="shared" si="13"/>
        <v>0</v>
      </c>
      <c r="H113" s="206">
        <f t="shared" si="13"/>
        <v>1007852.77218</v>
      </c>
      <c r="I113" s="206">
        <f t="shared" si="13"/>
        <v>1007852.77218</v>
      </c>
    </row>
    <row r="114" spans="1:12">
      <c r="I114" s="21"/>
    </row>
    <row r="115" spans="1:12">
      <c r="B115" s="9"/>
      <c r="D115" s="12"/>
      <c r="E115" s="12"/>
      <c r="F115" s="12"/>
      <c r="G115" s="12"/>
      <c r="H115" s="12"/>
      <c r="I115" s="12"/>
      <c r="J115" s="12"/>
      <c r="K115" s="12"/>
      <c r="L115" s="12"/>
    </row>
    <row r="117" spans="1:12">
      <c r="B117" s="87" t="s">
        <v>58</v>
      </c>
    </row>
    <row r="119" spans="1:12">
      <c r="C119" s="208" t="s">
        <v>160</v>
      </c>
    </row>
    <row r="120" spans="1:12" s="9" customFormat="1" ht="26.25" thickBot="1">
      <c r="A120" s="5"/>
      <c r="B120" s="132"/>
      <c r="C120" s="226" t="s">
        <v>73</v>
      </c>
      <c r="D120" s="137" t="s">
        <v>238</v>
      </c>
      <c r="E120" s="137" t="s">
        <v>271</v>
      </c>
      <c r="F120" s="137" t="s">
        <v>272</v>
      </c>
      <c r="G120" s="137" t="s">
        <v>241</v>
      </c>
      <c r="H120" s="137" t="s">
        <v>270</v>
      </c>
      <c r="I120" s="134"/>
    </row>
    <row r="121" spans="1:12" ht="13.5" thickTop="1">
      <c r="B121" s="5" t="s">
        <v>34</v>
      </c>
      <c r="C121" s="89">
        <v>5925.1159509999998</v>
      </c>
      <c r="D121" s="1">
        <f>C121</f>
        <v>5925.1159509999998</v>
      </c>
      <c r="E121" s="17">
        <f>C121/C$140</f>
        <v>0.27153848693031207</v>
      </c>
      <c r="F121" s="17">
        <f>D121/D$139</f>
        <v>0.26665753693832334</v>
      </c>
      <c r="G121" s="1">
        <f t="shared" ref="G121:G138" si="14">E121*G$141</f>
        <v>1805.068200348047</v>
      </c>
      <c r="H121" s="1">
        <f t="shared" ref="H121:H138" si="15">F121*H$141</f>
        <v>1950.86784952928</v>
      </c>
    </row>
    <row r="122" spans="1:12">
      <c r="B122" s="5" t="s">
        <v>35</v>
      </c>
      <c r="C122" s="89">
        <v>1789.7775360000001</v>
      </c>
      <c r="D122" s="1">
        <f>C122</f>
        <v>1789.7775360000001</v>
      </c>
      <c r="E122" s="17">
        <f>C122/C$140</f>
        <v>8.2022611555016001E-2</v>
      </c>
      <c r="F122" s="17">
        <f t="shared" ref="F122:F138" si="16">D122/D$139</f>
        <v>8.0548241311084068E-2</v>
      </c>
      <c r="G122" s="1">
        <f t="shared" si="14"/>
        <v>545.25017613969771</v>
      </c>
      <c r="H122" s="1">
        <f t="shared" si="15"/>
        <v>589.29132892375594</v>
      </c>
    </row>
    <row r="123" spans="1:12">
      <c r="A123" s="25"/>
      <c r="B123" s="5" t="s">
        <v>36</v>
      </c>
      <c r="C123" s="89">
        <v>161.73209299999999</v>
      </c>
      <c r="D123" s="1">
        <f t="shared" ref="D123:D134" si="17">C123</f>
        <v>161.73209299999999</v>
      </c>
      <c r="E123" s="17">
        <f t="shared" ref="E123:E138" si="18">C123/C$140</f>
        <v>7.4119204053518309E-3</v>
      </c>
      <c r="F123" s="17">
        <f t="shared" si="16"/>
        <v>7.278689888926335E-3</v>
      </c>
      <c r="G123" s="1">
        <f t="shared" si="14"/>
        <v>49.271180591961546</v>
      </c>
      <c r="H123" s="1">
        <f t="shared" si="15"/>
        <v>53.250930965752424</v>
      </c>
    </row>
    <row r="124" spans="1:12">
      <c r="B124" s="5" t="s">
        <v>37</v>
      </c>
      <c r="C124" s="89">
        <v>74.696485999999993</v>
      </c>
      <c r="D124" s="1">
        <f t="shared" si="17"/>
        <v>74.696485999999993</v>
      </c>
      <c r="E124" s="17">
        <f t="shared" si="18"/>
        <v>3.4232192171746475E-3</v>
      </c>
      <c r="F124" s="17">
        <f t="shared" si="16"/>
        <v>3.3616862757506485E-3</v>
      </c>
      <c r="G124" s="1">
        <f t="shared" si="14"/>
        <v>22.756052821816429</v>
      </c>
      <c r="H124" s="1">
        <f t="shared" si="15"/>
        <v>24.59411329927136</v>
      </c>
    </row>
    <row r="125" spans="1:12">
      <c r="B125" s="5" t="s">
        <v>38</v>
      </c>
      <c r="C125" s="89">
        <v>551.05676000000005</v>
      </c>
      <c r="D125" s="1">
        <f t="shared" si="17"/>
        <v>551.05676000000005</v>
      </c>
      <c r="E125" s="17">
        <f t="shared" si="18"/>
        <v>2.5254040606220728E-2</v>
      </c>
      <c r="F125" s="17">
        <f t="shared" si="16"/>
        <v>2.4800094977046432E-2</v>
      </c>
      <c r="G125" s="1">
        <f t="shared" si="14"/>
        <v>167.87773307540894</v>
      </c>
      <c r="H125" s="1">
        <f t="shared" si="15"/>
        <v>181.43761662053805</v>
      </c>
    </row>
    <row r="126" spans="1:12">
      <c r="B126" s="5" t="s">
        <v>39</v>
      </c>
      <c r="C126" s="89">
        <v>97.873543999999995</v>
      </c>
      <c r="D126" s="1">
        <f t="shared" si="17"/>
        <v>97.873543999999995</v>
      </c>
      <c r="E126" s="17">
        <f t="shared" si="18"/>
        <v>4.485386322909333E-3</v>
      </c>
      <c r="F126" s="17">
        <f t="shared" si="16"/>
        <v>4.4047607490381438E-3</v>
      </c>
      <c r="G126" s="1">
        <f t="shared" si="14"/>
        <v>29.816871668131412</v>
      </c>
      <c r="H126" s="1">
        <f t="shared" si="15"/>
        <v>32.225251267338344</v>
      </c>
    </row>
    <row r="127" spans="1:12">
      <c r="B127" s="5" t="s">
        <v>40</v>
      </c>
      <c r="C127" s="89">
        <v>2201.7102020000002</v>
      </c>
      <c r="D127" s="1">
        <f t="shared" si="17"/>
        <v>2201.7102020000002</v>
      </c>
      <c r="E127" s="17">
        <f t="shared" si="18"/>
        <v>0.10090081980745221</v>
      </c>
      <c r="F127" s="17">
        <f t="shared" si="16"/>
        <v>9.9087110593711045E-2</v>
      </c>
      <c r="G127" s="1">
        <f t="shared" si="14"/>
        <v>670.74418540979457</v>
      </c>
      <c r="H127" s="1">
        <f t="shared" si="15"/>
        <v>724.92178762130311</v>
      </c>
    </row>
    <row r="128" spans="1:12">
      <c r="B128" s="5" t="s">
        <v>41</v>
      </c>
      <c r="C128" s="89">
        <v>2848.7053839999999</v>
      </c>
      <c r="D128" s="1">
        <f t="shared" si="17"/>
        <v>2848.7053839999999</v>
      </c>
      <c r="E128" s="17">
        <f t="shared" si="18"/>
        <v>0.13055156322317069</v>
      </c>
      <c r="F128" s="17">
        <f t="shared" si="16"/>
        <v>0.12820487690745963</v>
      </c>
      <c r="G128" s="1">
        <f t="shared" si="14"/>
        <v>867.84926123695902</v>
      </c>
      <c r="H128" s="1">
        <f t="shared" si="15"/>
        <v>937.94750894092033</v>
      </c>
    </row>
    <row r="129" spans="2:8">
      <c r="B129" s="5" t="s">
        <v>42</v>
      </c>
      <c r="C129" s="89">
        <v>1940.103425</v>
      </c>
      <c r="D129" s="1">
        <f t="shared" si="17"/>
        <v>1940.103425</v>
      </c>
      <c r="E129" s="17">
        <f t="shared" si="18"/>
        <v>8.8911804067548145E-2</v>
      </c>
      <c r="F129" s="17">
        <f t="shared" si="16"/>
        <v>8.7313599429019034E-2</v>
      </c>
      <c r="G129" s="1">
        <f t="shared" si="14"/>
        <v>591.04649205435146</v>
      </c>
      <c r="H129" s="1">
        <f t="shared" si="15"/>
        <v>638.78672213247648</v>
      </c>
    </row>
    <row r="130" spans="2:8">
      <c r="B130" s="5" t="s">
        <v>43</v>
      </c>
      <c r="C130" s="89">
        <v>1866.2374629999999</v>
      </c>
      <c r="D130" s="1">
        <f t="shared" si="17"/>
        <v>1866.2374629999999</v>
      </c>
      <c r="E130" s="17">
        <f t="shared" si="18"/>
        <v>8.5526646422870028E-2</v>
      </c>
      <c r="F130" s="17">
        <f t="shared" si="16"/>
        <v>8.3989290562594993E-2</v>
      </c>
      <c r="G130" s="1">
        <f t="shared" si="14"/>
        <v>568.54345579363246</v>
      </c>
      <c r="H130" s="1">
        <f t="shared" si="15"/>
        <v>614.46606214336168</v>
      </c>
    </row>
    <row r="131" spans="2:8">
      <c r="B131" s="5" t="s">
        <v>44</v>
      </c>
      <c r="C131" s="89">
        <v>907.22829400000001</v>
      </c>
      <c r="D131" s="1">
        <f t="shared" si="17"/>
        <v>907.22829400000001</v>
      </c>
      <c r="E131" s="17">
        <f t="shared" si="18"/>
        <v>4.1576806309005905E-2</v>
      </c>
      <c r="F131" s="17">
        <f t="shared" si="16"/>
        <v>4.0829456219834422E-2</v>
      </c>
      <c r="G131" s="1">
        <f t="shared" si="14"/>
        <v>276.38428640017156</v>
      </c>
      <c r="H131" s="1">
        <f t="shared" si="15"/>
        <v>298.70850217693868</v>
      </c>
    </row>
    <row r="132" spans="2:8">
      <c r="B132" s="5" t="s">
        <v>45</v>
      </c>
      <c r="C132" s="89">
        <v>1694.6935150000002</v>
      </c>
      <c r="D132" s="1">
        <f t="shared" si="17"/>
        <v>1694.6935150000002</v>
      </c>
      <c r="E132" s="17">
        <f t="shared" si="18"/>
        <v>7.7665064562330993E-2</v>
      </c>
      <c r="F132" s="17">
        <f t="shared" si="16"/>
        <v>7.626902195879906E-2</v>
      </c>
      <c r="G132" s="1">
        <f t="shared" si="14"/>
        <v>516.2831240030456</v>
      </c>
      <c r="H132" s="1">
        <f t="shared" si="15"/>
        <v>557.98453913147182</v>
      </c>
    </row>
    <row r="133" spans="2:8">
      <c r="B133" s="5" t="s">
        <v>46</v>
      </c>
      <c r="C133" s="89">
        <v>169.284458</v>
      </c>
      <c r="D133" s="1">
        <f t="shared" si="17"/>
        <v>169.284458</v>
      </c>
      <c r="E133" s="17">
        <f t="shared" si="18"/>
        <v>7.7580330859820445E-3</v>
      </c>
      <c r="F133" s="17">
        <f t="shared" si="16"/>
        <v>7.6185811358848539E-3</v>
      </c>
      <c r="G133" s="1">
        <f t="shared" si="14"/>
        <v>51.571985168894898</v>
      </c>
      <c r="H133" s="1">
        <f t="shared" si="15"/>
        <v>55.737576997366972</v>
      </c>
    </row>
    <row r="134" spans="2:8">
      <c r="B134" s="5" t="s">
        <v>47</v>
      </c>
      <c r="C134" s="89">
        <v>1201.889156</v>
      </c>
      <c r="D134" s="1">
        <f t="shared" si="17"/>
        <v>1201.889156</v>
      </c>
      <c r="E134" s="17">
        <f t="shared" si="18"/>
        <v>5.5080637337250618E-2</v>
      </c>
      <c r="F134" s="17">
        <f t="shared" si="16"/>
        <v>5.4090553613174393E-2</v>
      </c>
      <c r="G134" s="1">
        <f t="shared" si="14"/>
        <v>366.15180424825297</v>
      </c>
      <c r="H134" s="1">
        <f t="shared" si="15"/>
        <v>395.7267558186021</v>
      </c>
    </row>
    <row r="135" spans="2:8">
      <c r="B135" s="5" t="s">
        <v>48</v>
      </c>
      <c r="C135" s="89">
        <v>524.03328299999998</v>
      </c>
      <c r="D135" s="106">
        <f>C135/2</f>
        <v>262.01664149999999</v>
      </c>
      <c r="E135" s="17"/>
      <c r="F135" s="17">
        <f t="shared" si="16"/>
        <v>1.179195695696887E-2</v>
      </c>
      <c r="G135" s="1">
        <f t="shared" si="14"/>
        <v>0</v>
      </c>
      <c r="H135" s="1">
        <f t="shared" si="15"/>
        <v>86.270014995692918</v>
      </c>
    </row>
    <row r="136" spans="2:8">
      <c r="B136" s="5" t="s">
        <v>49</v>
      </c>
      <c r="C136" s="89">
        <v>274.78123700000003</v>
      </c>
      <c r="D136" s="106">
        <f>C136/2</f>
        <v>137.39061850000002</v>
      </c>
      <c r="E136" s="17"/>
      <c r="F136" s="17">
        <f t="shared" si="16"/>
        <v>6.1832113043221769E-3</v>
      </c>
      <c r="G136" s="1">
        <f t="shared" si="14"/>
        <v>0</v>
      </c>
      <c r="H136" s="1">
        <f t="shared" si="15"/>
        <v>45.236404261988554</v>
      </c>
    </row>
    <row r="137" spans="2:8">
      <c r="B137" s="5" t="s">
        <v>50</v>
      </c>
      <c r="C137" s="89">
        <v>390.43402200000003</v>
      </c>
      <c r="D137" s="1">
        <f>C137</f>
        <v>390.43402200000003</v>
      </c>
      <c r="E137" s="17">
        <f t="shared" si="18"/>
        <v>1.7892960147404918E-2</v>
      </c>
      <c r="F137" s="17">
        <f t="shared" si="16"/>
        <v>1.7571331178062741E-2</v>
      </c>
      <c r="G137" s="1">
        <f t="shared" si="14"/>
        <v>118.94451404402396</v>
      </c>
      <c r="H137" s="1">
        <f t="shared" si="15"/>
        <v>128.5519451739431</v>
      </c>
    </row>
    <row r="138" spans="2:8">
      <c r="B138" s="62" t="s">
        <v>51</v>
      </c>
      <c r="C138" s="135">
        <v>0</v>
      </c>
      <c r="D138" s="63">
        <v>0</v>
      </c>
      <c r="E138" s="138">
        <f t="shared" si="18"/>
        <v>0</v>
      </c>
      <c r="F138" s="138">
        <f t="shared" si="16"/>
        <v>0</v>
      </c>
      <c r="G138" s="63">
        <f t="shared" si="14"/>
        <v>0</v>
      </c>
      <c r="H138" s="63">
        <f t="shared" si="15"/>
        <v>0</v>
      </c>
    </row>
    <row r="139" spans="2:8" ht="13.5" thickBot="1">
      <c r="B139" s="92" t="s">
        <v>52</v>
      </c>
      <c r="C139" s="93">
        <f t="shared" ref="C139:H139" si="19">SUM(C121:C138)</f>
        <v>22619.352808999996</v>
      </c>
      <c r="D139" s="93">
        <f t="shared" si="19"/>
        <v>22219.945548999996</v>
      </c>
      <c r="E139" s="99">
        <f t="shared" si="19"/>
        <v>1.0000000000000002</v>
      </c>
      <c r="F139" s="99">
        <f t="shared" si="19"/>
        <v>1.0000000000000002</v>
      </c>
      <c r="G139" s="93">
        <f t="shared" si="19"/>
        <v>6647.5593230041895</v>
      </c>
      <c r="H139" s="93">
        <f t="shared" si="19"/>
        <v>7316.0049100000024</v>
      </c>
    </row>
    <row r="140" spans="2:8" ht="13.5" thickTop="1">
      <c r="B140" s="7" t="s">
        <v>185</v>
      </c>
      <c r="C140" s="23">
        <f>C139-C135-C136</f>
        <v>21820.538288999996</v>
      </c>
      <c r="E140" s="1"/>
    </row>
    <row r="141" spans="2:8">
      <c r="B141" s="5" t="s">
        <v>65</v>
      </c>
      <c r="E141" s="1"/>
      <c r="G141" s="1">
        <f>+C81</f>
        <v>6647.5593230041886</v>
      </c>
      <c r="H141" s="1">
        <f>+C82</f>
        <v>7316.0049100000006</v>
      </c>
    </row>
    <row r="144" spans="2:8">
      <c r="B144" s="87" t="s">
        <v>75</v>
      </c>
    </row>
    <row r="146" spans="1:7" s="9" customFormat="1" ht="26.25" thickBot="1">
      <c r="A146" s="5"/>
      <c r="B146" s="97"/>
      <c r="C146" s="97" t="s">
        <v>226</v>
      </c>
      <c r="D146" s="127" t="s">
        <v>227</v>
      </c>
      <c r="E146" s="127" t="s">
        <v>228</v>
      </c>
      <c r="F146" s="127" t="s">
        <v>229</v>
      </c>
      <c r="G146" s="127" t="s">
        <v>193</v>
      </c>
    </row>
    <row r="147" spans="1:7" ht="13.5" thickTop="1">
      <c r="B147" s="5" t="s">
        <v>34</v>
      </c>
      <c r="C147" s="1">
        <f t="shared" ref="C147:C164" si="20">C23</f>
        <v>8421302.5</v>
      </c>
      <c r="D147" s="1">
        <f t="shared" ref="D147:D164" si="21">R48+G121+H121</f>
        <v>6046.4705898773263</v>
      </c>
      <c r="E147" s="18">
        <f>D147*1000/C147</f>
        <v>0.71799707822837688</v>
      </c>
    </row>
    <row r="148" spans="1:7">
      <c r="B148" s="5" t="s">
        <v>35</v>
      </c>
      <c r="C148" s="1">
        <f t="shared" si="20"/>
        <v>1336267.5</v>
      </c>
      <c r="D148" s="1">
        <f t="shared" si="21"/>
        <v>2148.1767650634538</v>
      </c>
      <c r="E148" s="18">
        <f t="shared" ref="E148:E164" si="22">D148*1000/C148</f>
        <v>1.607594860358015</v>
      </c>
    </row>
    <row r="149" spans="1:7">
      <c r="B149" s="5" t="s">
        <v>36</v>
      </c>
      <c r="C149" s="1">
        <f t="shared" si="20"/>
        <v>1064960.5</v>
      </c>
      <c r="D149" s="1">
        <f t="shared" si="21"/>
        <v>1998.5473415577142</v>
      </c>
      <c r="E149" s="18">
        <f t="shared" si="22"/>
        <v>1.8766398768383561</v>
      </c>
    </row>
    <row r="150" spans="1:7">
      <c r="B150" s="5" t="s">
        <v>37</v>
      </c>
      <c r="C150" s="1">
        <f t="shared" si="20"/>
        <v>1107558</v>
      </c>
      <c r="D150" s="1">
        <f t="shared" si="21"/>
        <v>396.48310612108781</v>
      </c>
      <c r="E150" s="18">
        <f t="shared" si="22"/>
        <v>0.3579795424899534</v>
      </c>
    </row>
    <row r="151" spans="1:7">
      <c r="B151" s="5" t="s">
        <v>38</v>
      </c>
      <c r="C151" s="1">
        <f t="shared" si="20"/>
        <v>2111747</v>
      </c>
      <c r="D151" s="1">
        <f t="shared" si="21"/>
        <v>1594.786659695947</v>
      </c>
      <c r="E151" s="18">
        <f t="shared" si="22"/>
        <v>0.75519778633328094</v>
      </c>
    </row>
    <row r="152" spans="1:7">
      <c r="B152" s="5" t="s">
        <v>39</v>
      </c>
      <c r="C152" s="1">
        <f t="shared" si="20"/>
        <v>590272</v>
      </c>
      <c r="D152" s="1">
        <f t="shared" si="21"/>
        <v>2333.3957129354703</v>
      </c>
      <c r="E152" s="18">
        <f t="shared" si="22"/>
        <v>3.9530855485868726</v>
      </c>
    </row>
    <row r="153" spans="1:7">
      <c r="B153" s="5" t="s">
        <v>40</v>
      </c>
      <c r="C153" s="1">
        <f t="shared" si="20"/>
        <v>2507332.5</v>
      </c>
      <c r="D153" s="1">
        <f t="shared" si="21"/>
        <v>5136.296033031098</v>
      </c>
      <c r="E153" s="18">
        <f t="shared" si="22"/>
        <v>2.0485101329923725</v>
      </c>
    </row>
    <row r="154" spans="1:7">
      <c r="B154" s="5" t="s">
        <v>41</v>
      </c>
      <c r="C154" s="1">
        <f t="shared" si="20"/>
        <v>2089804.5</v>
      </c>
      <c r="D154" s="1">
        <f t="shared" si="21"/>
        <v>2715.8507001778794</v>
      </c>
      <c r="E154" s="18">
        <f t="shared" si="22"/>
        <v>1.29957165858236</v>
      </c>
    </row>
    <row r="155" spans="1:7">
      <c r="B155" s="5" t="s">
        <v>42</v>
      </c>
      <c r="C155" s="1">
        <f t="shared" si="20"/>
        <v>7536276.5</v>
      </c>
      <c r="D155" s="1">
        <f t="shared" si="21"/>
        <v>2309.6895941868279</v>
      </c>
      <c r="E155" s="18">
        <f t="shared" si="22"/>
        <v>0.3064762279073529</v>
      </c>
    </row>
    <row r="156" spans="1:7">
      <c r="B156" s="5" t="s">
        <v>43</v>
      </c>
      <c r="C156" s="1">
        <f t="shared" si="20"/>
        <v>5059329.5</v>
      </c>
      <c r="D156" s="1">
        <f t="shared" si="21"/>
        <v>1805.7313379369944</v>
      </c>
      <c r="E156" s="18">
        <f t="shared" si="22"/>
        <v>0.35691119503819518</v>
      </c>
    </row>
    <row r="157" spans="1:7">
      <c r="B157" s="5" t="s">
        <v>44</v>
      </c>
      <c r="C157" s="1">
        <f t="shared" si="20"/>
        <v>1101818</v>
      </c>
      <c r="D157" s="1">
        <f t="shared" si="21"/>
        <v>1287.3093985771104</v>
      </c>
      <c r="E157" s="18">
        <f t="shared" si="22"/>
        <v>1.1683503070172301</v>
      </c>
    </row>
    <row r="158" spans="1:7">
      <c r="B158" s="5" t="s">
        <v>45</v>
      </c>
      <c r="C158" s="1">
        <f t="shared" si="20"/>
        <v>2757317.5</v>
      </c>
      <c r="D158" s="1">
        <f t="shared" si="21"/>
        <v>2061.3496231345171</v>
      </c>
      <c r="E158" s="18">
        <f t="shared" si="22"/>
        <v>0.74759240571117291</v>
      </c>
    </row>
    <row r="159" spans="1:7">
      <c r="B159" s="5" t="s">
        <v>46</v>
      </c>
      <c r="C159" s="1">
        <f t="shared" si="20"/>
        <v>6474995.5</v>
      </c>
      <c r="D159" s="1">
        <f t="shared" si="21"/>
        <v>713.18377916207464</v>
      </c>
      <c r="E159" s="18">
        <f t="shared" si="22"/>
        <v>0.11014428954615871</v>
      </c>
    </row>
    <row r="160" spans="1:7">
      <c r="B160" s="5" t="s">
        <v>47</v>
      </c>
      <c r="C160" s="1">
        <f t="shared" si="20"/>
        <v>1469433.5</v>
      </c>
      <c r="D160" s="1">
        <f t="shared" si="21"/>
        <v>1879.5156400668552</v>
      </c>
      <c r="E160" s="18">
        <f t="shared" si="22"/>
        <v>1.2790749905095093</v>
      </c>
    </row>
    <row r="161" spans="2:7">
      <c r="B161" s="5" t="s">
        <v>48</v>
      </c>
      <c r="C161" s="1">
        <f t="shared" si="20"/>
        <v>642633.5</v>
      </c>
      <c r="D161" s="1">
        <f t="shared" si="21"/>
        <v>864.90526499569296</v>
      </c>
      <c r="E161" s="18">
        <f t="shared" si="22"/>
        <v>1.3458764054405707</v>
      </c>
      <c r="F161" s="18">
        <f>E$166-E161</f>
        <v>-0.60280303798383772</v>
      </c>
      <c r="G161" s="89">
        <v>0</v>
      </c>
    </row>
    <row r="162" spans="2:7">
      <c r="B162" s="5" t="s">
        <v>49</v>
      </c>
      <c r="C162" s="1">
        <f t="shared" si="20"/>
        <v>2190333.5</v>
      </c>
      <c r="D162" s="1">
        <f t="shared" si="21"/>
        <v>143.29946426198853</v>
      </c>
      <c r="E162" s="18">
        <f t="shared" si="22"/>
        <v>6.542358241883646E-2</v>
      </c>
      <c r="F162" s="18">
        <f>E$166-E162</f>
        <v>0.67764978503789652</v>
      </c>
      <c r="G162" s="1">
        <f>F162*C162/1000</f>
        <v>1484.2790254363035</v>
      </c>
    </row>
    <row r="163" spans="2:7">
      <c r="B163" s="5" t="s">
        <v>50</v>
      </c>
      <c r="C163" s="1">
        <f t="shared" si="20"/>
        <v>320514.5</v>
      </c>
      <c r="D163" s="1">
        <f t="shared" si="21"/>
        <v>355.82359921796706</v>
      </c>
      <c r="E163" s="18">
        <f t="shared" si="22"/>
        <v>1.1101638123016808</v>
      </c>
    </row>
    <row r="164" spans="2:7">
      <c r="B164" s="62" t="s">
        <v>51</v>
      </c>
      <c r="C164" s="63">
        <f t="shared" si="20"/>
        <v>168665.5</v>
      </c>
      <c r="D164" s="1">
        <f t="shared" si="21"/>
        <v>0</v>
      </c>
      <c r="E164" s="100">
        <f t="shared" si="22"/>
        <v>0</v>
      </c>
      <c r="F164" s="62"/>
      <c r="G164" s="62"/>
    </row>
    <row r="165" spans="2:7" ht="13.5" thickBot="1">
      <c r="B165" s="92" t="s">
        <v>52</v>
      </c>
      <c r="C165" s="93">
        <f>SUM(C147:C164)</f>
        <v>46950562</v>
      </c>
      <c r="D165" s="93">
        <f>SUM(D147:D164)</f>
        <v>33790.814610000009</v>
      </c>
      <c r="E165" s="101"/>
      <c r="F165" s="93"/>
      <c r="G165" s="93">
        <f>SUM(G147:G164)</f>
        <v>1484.2790254363035</v>
      </c>
    </row>
    <row r="166" spans="2:7" ht="13.5" thickTop="1">
      <c r="B166" s="5" t="s">
        <v>8</v>
      </c>
      <c r="C166" s="1">
        <f>C165-C161-C162</f>
        <v>44117595</v>
      </c>
      <c r="D166" s="1">
        <f>D165-D161-D162</f>
        <v>32782.609880742326</v>
      </c>
      <c r="E166" s="18">
        <f>D166*1000/C166</f>
        <v>0.74307336745673302</v>
      </c>
    </row>
    <row r="168" spans="2:7">
      <c r="B168" s="5" t="s">
        <v>276</v>
      </c>
    </row>
  </sheetData>
  <hyperlinks>
    <hyperlink ref="B17" r:id="rId1" location="para4" display="para4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T126"/>
  <sheetViews>
    <sheetView zoomScaleNormal="100" workbookViewId="0"/>
  </sheetViews>
  <sheetFormatPr baseColWidth="10" defaultRowHeight="12.75"/>
  <cols>
    <col min="1" max="1" width="5.5" style="5" customWidth="1"/>
    <col min="2" max="2" width="15.75" style="5" customWidth="1"/>
    <col min="3" max="3" width="16.25" style="5" customWidth="1"/>
    <col min="4" max="7" width="11" style="5"/>
    <col min="8" max="8" width="23" style="5" customWidth="1"/>
    <col min="9" max="16384" width="11" style="5"/>
  </cols>
  <sheetData>
    <row r="1" spans="2:3" ht="12.75" customHeight="1"/>
    <row r="2" spans="2:3" ht="12.75" customHeight="1">
      <c r="B2" s="7" t="s">
        <v>26</v>
      </c>
    </row>
    <row r="3" spans="2:3" ht="12.75" customHeight="1">
      <c r="B3" s="32" t="s">
        <v>162</v>
      </c>
      <c r="C3" s="28"/>
    </row>
    <row r="4" spans="2:3" ht="12.75" customHeight="1"/>
    <row r="5" spans="2:3" ht="12.75" customHeight="1">
      <c r="B5" s="7" t="s">
        <v>22</v>
      </c>
    </row>
    <row r="6" spans="2:3" ht="12.75" customHeight="1">
      <c r="B6" s="35">
        <f>Resumen!D7</f>
        <v>20139</v>
      </c>
    </row>
    <row r="7" spans="2:3" ht="12.75" customHeight="1"/>
    <row r="8" spans="2:3" ht="12.75" customHeight="1">
      <c r="B8" s="7" t="s">
        <v>21</v>
      </c>
    </row>
    <row r="9" spans="2:3" ht="12.75" customHeight="1">
      <c r="B9" s="5" t="s">
        <v>279</v>
      </c>
    </row>
    <row r="10" spans="2:3" ht="12.75" customHeight="1"/>
    <row r="11" spans="2:3" ht="12.75" customHeight="1">
      <c r="B11" s="7" t="s">
        <v>28</v>
      </c>
    </row>
    <row r="12" spans="2:3" ht="12.75" customHeight="1">
      <c r="B12" s="5" t="s">
        <v>109</v>
      </c>
    </row>
    <row r="13" spans="2:3" ht="12.75" customHeight="1"/>
    <row r="14" spans="2:3" ht="12.75" customHeight="1"/>
    <row r="15" spans="2:3" ht="12.75" customHeight="1"/>
    <row r="16" spans="2:3" ht="12.75" customHeight="1"/>
    <row r="17" spans="1:7" ht="12.75" customHeight="1"/>
    <row r="18" spans="1:7" ht="12.75" customHeight="1"/>
    <row r="19" spans="1:7">
      <c r="B19" s="9" t="s">
        <v>29</v>
      </c>
    </row>
    <row r="20" spans="1:7">
      <c r="D20" s="167" t="s">
        <v>204</v>
      </c>
    </row>
    <row r="21" spans="1:7">
      <c r="C21" s="85" t="s">
        <v>78</v>
      </c>
    </row>
    <row r="22" spans="1:7" s="9" customFormat="1" ht="41.25" thickBot="1">
      <c r="A22" s="86"/>
      <c r="B22" s="91"/>
      <c r="C22" s="91" t="s">
        <v>203</v>
      </c>
      <c r="D22" s="91" t="s">
        <v>30</v>
      </c>
      <c r="E22" s="91" t="s">
        <v>31</v>
      </c>
      <c r="F22" s="91" t="s">
        <v>32</v>
      </c>
      <c r="G22" s="91" t="s">
        <v>33</v>
      </c>
    </row>
    <row r="23" spans="1:7" ht="13.5" thickTop="1">
      <c r="B23" s="5" t="s">
        <v>34</v>
      </c>
      <c r="C23" s="1">
        <v>8421302.5</v>
      </c>
      <c r="D23" s="1">
        <f>J47</f>
        <v>0</v>
      </c>
      <c r="E23" s="2">
        <f t="shared" ref="E23:E41" si="0">D23*1000/C23</f>
        <v>0</v>
      </c>
      <c r="F23" s="2">
        <f>E23-E$41</f>
        <v>-0.42894055240488921</v>
      </c>
      <c r="G23" s="1">
        <f t="shared" ref="G23:G41" si="1">F23*C23/1000</f>
        <v>-3612.2381463186744</v>
      </c>
    </row>
    <row r="24" spans="1:7">
      <c r="B24" s="5" t="s">
        <v>35</v>
      </c>
      <c r="C24" s="1">
        <v>1336267.5</v>
      </c>
      <c r="D24" s="1">
        <f t="shared" ref="D24:D40" si="2">J48</f>
        <v>0</v>
      </c>
      <c r="E24" s="2">
        <f t="shared" si="0"/>
        <v>0</v>
      </c>
      <c r="F24" s="2">
        <f t="shared" ref="F24:F41" si="3">E24-E$41</f>
        <v>-0.42894055240488921</v>
      </c>
      <c r="G24" s="1">
        <f t="shared" si="1"/>
        <v>-573.17931961070019</v>
      </c>
    </row>
    <row r="25" spans="1:7">
      <c r="B25" s="5" t="s">
        <v>36</v>
      </c>
      <c r="C25" s="1">
        <v>1064960.5</v>
      </c>
      <c r="D25" s="1">
        <f t="shared" si="2"/>
        <v>0</v>
      </c>
      <c r="E25" s="2">
        <f t="shared" si="0"/>
        <v>0</v>
      </c>
      <c r="F25" s="2">
        <f t="shared" si="3"/>
        <v>-0.42894055240488921</v>
      </c>
      <c r="G25" s="1">
        <f t="shared" si="1"/>
        <v>-456.80474515938698</v>
      </c>
    </row>
    <row r="26" spans="1:7">
      <c r="B26" s="5" t="s">
        <v>37</v>
      </c>
      <c r="C26" s="1">
        <v>1107558</v>
      </c>
      <c r="D26" s="1">
        <f t="shared" si="2"/>
        <v>0</v>
      </c>
      <c r="E26" s="2">
        <f t="shared" si="0"/>
        <v>0</v>
      </c>
      <c r="F26" s="2">
        <f t="shared" si="3"/>
        <v>-0.42894055240488921</v>
      </c>
      <c r="G26" s="1">
        <f t="shared" si="1"/>
        <v>-475.07654034045424</v>
      </c>
    </row>
    <row r="27" spans="1:7">
      <c r="B27" s="5" t="s">
        <v>38</v>
      </c>
      <c r="C27" s="1">
        <v>2111747</v>
      </c>
      <c r="D27" s="1">
        <f t="shared" si="2"/>
        <v>0</v>
      </c>
      <c r="E27" s="2">
        <f t="shared" si="0"/>
        <v>0</v>
      </c>
      <c r="F27" s="2">
        <f t="shared" si="3"/>
        <v>-0.42894055240488921</v>
      </c>
      <c r="G27" s="1">
        <f t="shared" si="1"/>
        <v>-905.81392471936749</v>
      </c>
    </row>
    <row r="28" spans="1:7">
      <c r="B28" s="5" t="s">
        <v>39</v>
      </c>
      <c r="C28" s="1">
        <v>590272</v>
      </c>
      <c r="D28" s="1">
        <f t="shared" si="2"/>
        <v>0</v>
      </c>
      <c r="E28" s="2">
        <f t="shared" si="0"/>
        <v>0</v>
      </c>
      <c r="F28" s="2">
        <f t="shared" si="3"/>
        <v>-0.42894055240488921</v>
      </c>
      <c r="G28" s="1">
        <f t="shared" si="1"/>
        <v>-253.19159774913877</v>
      </c>
    </row>
    <row r="29" spans="1:7">
      <c r="B29" s="5" t="s">
        <v>40</v>
      </c>
      <c r="C29" s="1">
        <v>2507332.5</v>
      </c>
      <c r="D29" s="1">
        <f t="shared" si="2"/>
        <v>500</v>
      </c>
      <c r="E29" s="2">
        <f t="shared" si="0"/>
        <v>0.19941511546633722</v>
      </c>
      <c r="F29" s="2">
        <f t="shared" si="3"/>
        <v>-0.22952543693855199</v>
      </c>
      <c r="G29" s="1">
        <f t="shared" si="1"/>
        <v>-575.4965876127319</v>
      </c>
    </row>
    <row r="30" spans="1:7">
      <c r="B30" s="5" t="s">
        <v>41</v>
      </c>
      <c r="C30" s="1">
        <v>2089804.5</v>
      </c>
      <c r="D30" s="1">
        <f t="shared" si="2"/>
        <v>0</v>
      </c>
      <c r="E30" s="2">
        <f t="shared" si="0"/>
        <v>0</v>
      </c>
      <c r="F30" s="2">
        <f t="shared" si="3"/>
        <v>-0.42894055240488921</v>
      </c>
      <c r="G30" s="1">
        <f t="shared" si="1"/>
        <v>-896.40189664822333</v>
      </c>
    </row>
    <row r="31" spans="1:7">
      <c r="B31" s="5" t="s">
        <v>42</v>
      </c>
      <c r="C31" s="1">
        <v>7536276.5</v>
      </c>
      <c r="D31" s="1">
        <f t="shared" si="2"/>
        <v>0</v>
      </c>
      <c r="E31" s="2">
        <f t="shared" si="0"/>
        <v>0</v>
      </c>
      <c r="F31" s="2">
        <f t="shared" si="3"/>
        <v>-0.42894055240488921</v>
      </c>
      <c r="G31" s="1">
        <f t="shared" si="1"/>
        <v>-3232.6146049859849</v>
      </c>
    </row>
    <row r="32" spans="1:7">
      <c r="B32" s="5" t="s">
        <v>43</v>
      </c>
      <c r="C32" s="1">
        <v>5059329.5</v>
      </c>
      <c r="D32" s="1">
        <f t="shared" si="2"/>
        <v>0</v>
      </c>
      <c r="E32" s="2">
        <f t="shared" si="0"/>
        <v>0</v>
      </c>
      <c r="F32" s="2">
        <f t="shared" si="3"/>
        <v>-0.42894055240488921</v>
      </c>
      <c r="G32" s="1">
        <f t="shared" si="1"/>
        <v>-2170.1515905283518</v>
      </c>
    </row>
    <row r="33" spans="1:11">
      <c r="B33" s="5" t="s">
        <v>44</v>
      </c>
      <c r="C33" s="1">
        <v>1101818</v>
      </c>
      <c r="D33" s="1">
        <f t="shared" si="2"/>
        <v>0</v>
      </c>
      <c r="E33" s="2">
        <f t="shared" si="0"/>
        <v>0</v>
      </c>
      <c r="F33" s="2">
        <f t="shared" si="3"/>
        <v>-0.42894055240488921</v>
      </c>
      <c r="G33" s="1">
        <f t="shared" si="1"/>
        <v>-472.61442156965023</v>
      </c>
    </row>
    <row r="34" spans="1:11">
      <c r="B34" s="5" t="s">
        <v>45</v>
      </c>
      <c r="C34" s="1">
        <v>2757317.5</v>
      </c>
      <c r="D34" s="1">
        <f t="shared" si="2"/>
        <v>17014</v>
      </c>
      <c r="E34" s="2">
        <f t="shared" si="0"/>
        <v>6.1704899780311839</v>
      </c>
      <c r="F34" s="2">
        <f t="shared" si="3"/>
        <v>5.7415494256262951</v>
      </c>
      <c r="G34" s="1">
        <f t="shared" si="1"/>
        <v>15831.274708394332</v>
      </c>
    </row>
    <row r="35" spans="1:11">
      <c r="B35" s="5" t="s">
        <v>46</v>
      </c>
      <c r="C35" s="1">
        <v>6474995.5</v>
      </c>
      <c r="D35" s="1">
        <f t="shared" si="2"/>
        <v>0</v>
      </c>
      <c r="E35" s="2">
        <f t="shared" si="0"/>
        <v>0</v>
      </c>
      <c r="F35" s="2">
        <f t="shared" si="3"/>
        <v>-0.42894055240488921</v>
      </c>
      <c r="G35" s="1">
        <f t="shared" si="1"/>
        <v>-2777.3881465891718</v>
      </c>
    </row>
    <row r="36" spans="1:11">
      <c r="B36" s="5" t="s">
        <v>47</v>
      </c>
      <c r="C36" s="1">
        <v>1469433.5</v>
      </c>
      <c r="D36" s="1">
        <f t="shared" si="2"/>
        <v>0</v>
      </c>
      <c r="E36" s="2">
        <f t="shared" si="0"/>
        <v>0</v>
      </c>
      <c r="F36" s="2">
        <f t="shared" si="3"/>
        <v>-0.42894055240488921</v>
      </c>
      <c r="G36" s="1">
        <f t="shared" si="1"/>
        <v>-630.29961721224981</v>
      </c>
    </row>
    <row r="37" spans="1:11">
      <c r="B37" s="5" t="s">
        <v>48</v>
      </c>
      <c r="C37" s="1">
        <v>642633.5</v>
      </c>
      <c r="D37" s="1">
        <f t="shared" si="2"/>
        <v>0</v>
      </c>
      <c r="E37" s="2">
        <f t="shared" si="0"/>
        <v>0</v>
      </c>
      <c r="F37" s="2">
        <f t="shared" si="3"/>
        <v>-0.42894055240488921</v>
      </c>
      <c r="G37" s="1">
        <f t="shared" si="1"/>
        <v>-275.65156848388733</v>
      </c>
    </row>
    <row r="38" spans="1:11">
      <c r="B38" s="5" t="s">
        <v>49</v>
      </c>
      <c r="C38" s="1">
        <v>2190333.5</v>
      </c>
      <c r="D38" s="1">
        <f t="shared" si="2"/>
        <v>0</v>
      </c>
      <c r="E38" s="2">
        <f t="shared" si="0"/>
        <v>0</v>
      </c>
      <c r="F38" s="2">
        <f t="shared" si="3"/>
        <v>-0.42894055240488921</v>
      </c>
      <c r="G38" s="1">
        <f t="shared" si="1"/>
        <v>-939.52286144093432</v>
      </c>
    </row>
    <row r="39" spans="1:11">
      <c r="B39" s="5" t="s">
        <v>50</v>
      </c>
      <c r="C39" s="1">
        <v>320514.5</v>
      </c>
      <c r="D39" s="1">
        <f t="shared" si="2"/>
        <v>2625</v>
      </c>
      <c r="E39" s="2">
        <f t="shared" si="0"/>
        <v>8.1899570846248757</v>
      </c>
      <c r="F39" s="2">
        <f t="shared" si="3"/>
        <v>7.7610165322199869</v>
      </c>
      <c r="G39" s="1">
        <f t="shared" si="1"/>
        <v>2487.5183333162227</v>
      </c>
    </row>
    <row r="40" spans="1:11">
      <c r="B40" s="62" t="s">
        <v>51</v>
      </c>
      <c r="C40" s="63">
        <v>168665.5</v>
      </c>
      <c r="D40" s="1">
        <f t="shared" si="2"/>
        <v>0</v>
      </c>
      <c r="E40" s="103">
        <f t="shared" si="0"/>
        <v>0</v>
      </c>
      <c r="F40" s="103">
        <f t="shared" si="3"/>
        <v>-0.42894055240488921</v>
      </c>
      <c r="G40" s="63">
        <f t="shared" si="1"/>
        <v>-72.34747274164684</v>
      </c>
    </row>
    <row r="41" spans="1:11" ht="13.5" thickBot="1">
      <c r="A41" s="7"/>
      <c r="B41" s="92" t="s">
        <v>52</v>
      </c>
      <c r="C41" s="93">
        <v>46950562</v>
      </c>
      <c r="D41" s="94">
        <f>SUM(D23:D40)</f>
        <v>20139</v>
      </c>
      <c r="E41" s="95">
        <f t="shared" si="0"/>
        <v>0.42894055240488921</v>
      </c>
      <c r="F41" s="96">
        <f t="shared" si="3"/>
        <v>0</v>
      </c>
      <c r="G41" s="93">
        <f t="shared" si="1"/>
        <v>0</v>
      </c>
    </row>
    <row r="42" spans="1:11" ht="13.5" thickTop="1"/>
    <row r="44" spans="1:11">
      <c r="B44" s="87" t="s">
        <v>120</v>
      </c>
    </row>
    <row r="45" spans="1:11" ht="15.75">
      <c r="C45" s="29"/>
    </row>
    <row r="46" spans="1:11" ht="54" customHeight="1" thickBot="1">
      <c r="B46" s="204" t="s">
        <v>205</v>
      </c>
      <c r="C46" s="204" t="s">
        <v>111</v>
      </c>
      <c r="D46" s="204" t="s">
        <v>112</v>
      </c>
      <c r="E46" s="204" t="s">
        <v>113</v>
      </c>
      <c r="F46" s="204" t="s">
        <v>100</v>
      </c>
      <c r="G46" s="204" t="s">
        <v>114</v>
      </c>
      <c r="H46" s="191" t="s">
        <v>277</v>
      </c>
      <c r="I46" s="191" t="s">
        <v>278</v>
      </c>
      <c r="J46" s="204" t="s">
        <v>118</v>
      </c>
      <c r="K46" s="204" t="s">
        <v>206</v>
      </c>
    </row>
    <row r="47" spans="1:11">
      <c r="B47" s="5" t="s">
        <v>34</v>
      </c>
      <c r="C47" s="23">
        <v>0</v>
      </c>
      <c r="D47" s="23">
        <v>0</v>
      </c>
      <c r="E47" s="23">
        <v>0</v>
      </c>
      <c r="F47" s="185">
        <v>0</v>
      </c>
      <c r="G47" s="185">
        <v>0</v>
      </c>
      <c r="H47" s="187">
        <v>0</v>
      </c>
      <c r="I47" s="187">
        <v>0</v>
      </c>
      <c r="J47" s="202">
        <f t="shared" ref="J47:J64" si="4">SUM(C47:I47)</f>
        <v>0</v>
      </c>
    </row>
    <row r="48" spans="1:11">
      <c r="B48" s="5" t="s">
        <v>35</v>
      </c>
      <c r="C48" s="23">
        <v>0</v>
      </c>
      <c r="D48" s="23">
        <v>0</v>
      </c>
      <c r="E48" s="23">
        <v>0</v>
      </c>
      <c r="F48" s="185">
        <v>0</v>
      </c>
      <c r="G48" s="185">
        <v>0</v>
      </c>
      <c r="H48" s="187">
        <v>0</v>
      </c>
      <c r="I48" s="187">
        <v>0</v>
      </c>
      <c r="J48" s="202">
        <f t="shared" si="4"/>
        <v>0</v>
      </c>
    </row>
    <row r="49" spans="2:11">
      <c r="B49" s="5" t="s">
        <v>36</v>
      </c>
      <c r="C49" s="23">
        <v>0</v>
      </c>
      <c r="D49" s="23">
        <v>0</v>
      </c>
      <c r="E49" s="23">
        <v>0</v>
      </c>
      <c r="F49" s="185">
        <v>0</v>
      </c>
      <c r="G49" s="185">
        <v>0</v>
      </c>
      <c r="H49" s="187">
        <v>0</v>
      </c>
      <c r="I49" s="187">
        <v>0</v>
      </c>
      <c r="J49" s="202">
        <f t="shared" si="4"/>
        <v>0</v>
      </c>
    </row>
    <row r="50" spans="2:11">
      <c r="B50" s="5" t="s">
        <v>37</v>
      </c>
      <c r="C50" s="23">
        <v>0</v>
      </c>
      <c r="D50" s="23">
        <v>0</v>
      </c>
      <c r="E50" s="23">
        <v>0</v>
      </c>
      <c r="F50" s="185">
        <v>0</v>
      </c>
      <c r="G50" s="185">
        <v>0</v>
      </c>
      <c r="H50" s="187">
        <v>0</v>
      </c>
      <c r="I50" s="187">
        <v>0</v>
      </c>
      <c r="J50" s="202">
        <f t="shared" si="4"/>
        <v>0</v>
      </c>
    </row>
    <row r="51" spans="2:11">
      <c r="B51" s="5" t="s">
        <v>38</v>
      </c>
      <c r="C51" s="23">
        <v>0</v>
      </c>
      <c r="D51" s="23">
        <v>0</v>
      </c>
      <c r="E51" s="23">
        <v>0</v>
      </c>
      <c r="F51" s="185">
        <v>0</v>
      </c>
      <c r="G51" s="185">
        <v>0</v>
      </c>
      <c r="H51" s="187">
        <v>0</v>
      </c>
      <c r="I51" s="187">
        <v>0</v>
      </c>
      <c r="J51" s="202">
        <f t="shared" si="4"/>
        <v>0</v>
      </c>
    </row>
    <row r="52" spans="2:11">
      <c r="B52" s="5" t="s">
        <v>39</v>
      </c>
      <c r="C52" s="23">
        <v>0</v>
      </c>
      <c r="D52" s="23">
        <v>0</v>
      </c>
      <c r="E52" s="23">
        <v>0</v>
      </c>
      <c r="F52" s="185">
        <v>0</v>
      </c>
      <c r="G52" s="185">
        <v>0</v>
      </c>
      <c r="H52" s="187">
        <v>0</v>
      </c>
      <c r="I52" s="187">
        <v>0</v>
      </c>
      <c r="J52" s="202">
        <f t="shared" si="4"/>
        <v>0</v>
      </c>
    </row>
    <row r="53" spans="2:11">
      <c r="B53" s="5" t="s">
        <v>40</v>
      </c>
      <c r="C53" s="23">
        <v>0</v>
      </c>
      <c r="D53" s="23">
        <v>0</v>
      </c>
      <c r="E53" s="23">
        <v>0</v>
      </c>
      <c r="F53" s="185">
        <v>0</v>
      </c>
      <c r="G53" s="185">
        <v>0</v>
      </c>
      <c r="H53" s="187">
        <v>0</v>
      </c>
      <c r="I53" s="187">
        <v>500</v>
      </c>
      <c r="J53" s="202">
        <f t="shared" si="4"/>
        <v>500</v>
      </c>
    </row>
    <row r="54" spans="2:11">
      <c r="B54" s="5" t="s">
        <v>41</v>
      </c>
      <c r="C54" s="23">
        <v>0</v>
      </c>
      <c r="D54" s="23">
        <v>0</v>
      </c>
      <c r="E54" s="23">
        <v>0</v>
      </c>
      <c r="F54" s="185">
        <v>0</v>
      </c>
      <c r="G54" s="185">
        <v>0</v>
      </c>
      <c r="H54" s="187">
        <v>0</v>
      </c>
      <c r="I54" s="187">
        <v>0</v>
      </c>
      <c r="J54" s="202">
        <f t="shared" si="4"/>
        <v>0</v>
      </c>
    </row>
    <row r="55" spans="2:11">
      <c r="B55" s="5" t="s">
        <v>42</v>
      </c>
      <c r="C55" s="23">
        <v>0</v>
      </c>
      <c r="D55" s="23">
        <v>0</v>
      </c>
      <c r="E55" s="23">
        <v>0</v>
      </c>
      <c r="F55" s="185">
        <v>0</v>
      </c>
      <c r="G55" s="185">
        <v>0</v>
      </c>
      <c r="H55" s="187">
        <v>0</v>
      </c>
      <c r="I55" s="187">
        <v>0</v>
      </c>
      <c r="J55" s="202">
        <f t="shared" si="4"/>
        <v>0</v>
      </c>
    </row>
    <row r="56" spans="2:11">
      <c r="B56" s="5" t="s">
        <v>43</v>
      </c>
      <c r="C56" s="23">
        <v>0</v>
      </c>
      <c r="D56" s="23">
        <v>0</v>
      </c>
      <c r="E56" s="23">
        <v>0</v>
      </c>
      <c r="F56" s="185">
        <v>0</v>
      </c>
      <c r="G56" s="185">
        <v>0</v>
      </c>
      <c r="H56" s="187">
        <v>0</v>
      </c>
      <c r="I56" s="187">
        <v>0</v>
      </c>
      <c r="J56" s="202">
        <f t="shared" si="4"/>
        <v>0</v>
      </c>
    </row>
    <row r="57" spans="2:11">
      <c r="B57" s="5" t="s">
        <v>44</v>
      </c>
      <c r="C57" s="23">
        <v>0</v>
      </c>
      <c r="D57" s="23">
        <v>0</v>
      </c>
      <c r="E57" s="23">
        <v>0</v>
      </c>
      <c r="F57" s="185">
        <v>0</v>
      </c>
      <c r="G57" s="185">
        <v>0</v>
      </c>
      <c r="H57" s="187">
        <v>0</v>
      </c>
      <c r="I57" s="187">
        <v>0</v>
      </c>
      <c r="J57" s="202">
        <f t="shared" si="4"/>
        <v>0</v>
      </c>
      <c r="K57" s="21"/>
    </row>
    <row r="58" spans="2:11">
      <c r="B58" s="5" t="s">
        <v>45</v>
      </c>
      <c r="C58" s="23">
        <v>0</v>
      </c>
      <c r="D58" s="23">
        <v>0</v>
      </c>
      <c r="E58" s="23">
        <v>0</v>
      </c>
      <c r="F58" s="185">
        <v>0</v>
      </c>
      <c r="G58" s="185">
        <v>0</v>
      </c>
      <c r="H58" s="187">
        <v>17014</v>
      </c>
      <c r="I58" s="187">
        <v>0</v>
      </c>
      <c r="J58" s="202">
        <f t="shared" si="4"/>
        <v>17014</v>
      </c>
      <c r="K58" s="21"/>
    </row>
    <row r="59" spans="2:11">
      <c r="B59" s="5" t="s">
        <v>46</v>
      </c>
      <c r="C59" s="23">
        <v>0</v>
      </c>
      <c r="D59" s="23">
        <v>0</v>
      </c>
      <c r="E59" s="23">
        <v>0</v>
      </c>
      <c r="F59" s="185">
        <v>0</v>
      </c>
      <c r="G59" s="185">
        <v>0</v>
      </c>
      <c r="H59" s="187">
        <v>0</v>
      </c>
      <c r="I59" s="187">
        <v>0</v>
      </c>
      <c r="J59" s="202">
        <f t="shared" si="4"/>
        <v>0</v>
      </c>
      <c r="K59" s="21"/>
    </row>
    <row r="60" spans="2:11">
      <c r="B60" s="5" t="s">
        <v>47</v>
      </c>
      <c r="C60" s="23">
        <v>0</v>
      </c>
      <c r="D60" s="23">
        <v>0</v>
      </c>
      <c r="E60" s="23">
        <v>0</v>
      </c>
      <c r="F60" s="185">
        <v>0</v>
      </c>
      <c r="G60" s="185">
        <v>0</v>
      </c>
      <c r="H60" s="187">
        <v>0</v>
      </c>
      <c r="I60" s="187">
        <v>0</v>
      </c>
      <c r="J60" s="202">
        <f t="shared" si="4"/>
        <v>0</v>
      </c>
      <c r="K60" s="21"/>
    </row>
    <row r="61" spans="2:11">
      <c r="B61" s="5" t="s">
        <v>48</v>
      </c>
      <c r="C61" s="23">
        <v>0</v>
      </c>
      <c r="D61" s="23">
        <v>0</v>
      </c>
      <c r="E61" s="23">
        <v>0</v>
      </c>
      <c r="F61" s="185">
        <v>0</v>
      </c>
      <c r="G61" s="185">
        <v>0</v>
      </c>
      <c r="H61" s="187">
        <v>0</v>
      </c>
      <c r="I61" s="187">
        <v>0</v>
      </c>
      <c r="J61" s="202">
        <f t="shared" si="4"/>
        <v>0</v>
      </c>
    </row>
    <row r="62" spans="2:11">
      <c r="B62" s="5" t="s">
        <v>49</v>
      </c>
      <c r="C62" s="23">
        <v>0</v>
      </c>
      <c r="D62" s="23">
        <v>0</v>
      </c>
      <c r="E62" s="23">
        <v>0</v>
      </c>
      <c r="F62" s="185">
        <v>0</v>
      </c>
      <c r="G62" s="185">
        <v>0</v>
      </c>
      <c r="H62" s="187">
        <v>0</v>
      </c>
      <c r="I62" s="187">
        <v>0</v>
      </c>
      <c r="J62" s="202">
        <f t="shared" si="4"/>
        <v>0</v>
      </c>
      <c r="K62" s="27"/>
    </row>
    <row r="63" spans="2:11">
      <c r="B63" s="5" t="s">
        <v>50</v>
      </c>
      <c r="C63" s="23">
        <v>0</v>
      </c>
      <c r="D63" s="23">
        <v>0</v>
      </c>
      <c r="E63" s="23">
        <v>0</v>
      </c>
      <c r="F63" s="185">
        <v>0</v>
      </c>
      <c r="G63" s="185">
        <v>0</v>
      </c>
      <c r="H63" s="187">
        <v>2625</v>
      </c>
      <c r="I63" s="187">
        <v>0</v>
      </c>
      <c r="J63" s="202">
        <f t="shared" si="4"/>
        <v>2625</v>
      </c>
    </row>
    <row r="64" spans="2:11">
      <c r="B64" s="5" t="s">
        <v>51</v>
      </c>
      <c r="C64" s="23">
        <v>0</v>
      </c>
      <c r="D64" s="23">
        <v>0</v>
      </c>
      <c r="E64" s="23">
        <v>0</v>
      </c>
      <c r="F64" s="185">
        <v>0</v>
      </c>
      <c r="G64" s="185">
        <v>0</v>
      </c>
      <c r="H64" s="187">
        <v>0</v>
      </c>
      <c r="I64" s="187">
        <v>0</v>
      </c>
      <c r="J64" s="202">
        <f t="shared" si="4"/>
        <v>0</v>
      </c>
    </row>
    <row r="65" spans="2:20" ht="13.5">
      <c r="B65" s="73" t="s">
        <v>108</v>
      </c>
      <c r="C65" s="177">
        <f>SUM(C47:C64)</f>
        <v>0</v>
      </c>
      <c r="D65" s="177">
        <f t="shared" ref="D65:J65" si="5">SUM(D47:D64)</f>
        <v>0</v>
      </c>
      <c r="E65" s="177">
        <f t="shared" si="5"/>
        <v>0</v>
      </c>
      <c r="F65" s="189">
        <f t="shared" si="5"/>
        <v>0</v>
      </c>
      <c r="G65" s="189">
        <f t="shared" si="5"/>
        <v>0</v>
      </c>
      <c r="H65" s="190">
        <f t="shared" si="5"/>
        <v>19639</v>
      </c>
      <c r="I65" s="190">
        <f t="shared" si="5"/>
        <v>500</v>
      </c>
      <c r="J65" s="203">
        <f t="shared" si="5"/>
        <v>20139</v>
      </c>
      <c r="K65" s="104"/>
    </row>
    <row r="66" spans="2:20">
      <c r="B66" s="5" t="s">
        <v>54</v>
      </c>
      <c r="C66" s="23">
        <v>0</v>
      </c>
      <c r="D66" s="23">
        <v>0</v>
      </c>
      <c r="E66" s="23">
        <v>0</v>
      </c>
      <c r="F66" s="185">
        <v>0</v>
      </c>
      <c r="G66" s="185">
        <v>0</v>
      </c>
      <c r="H66" s="187">
        <v>0</v>
      </c>
      <c r="I66" s="187">
        <v>0</v>
      </c>
      <c r="J66" s="202">
        <f>SUM(C66:I66)</f>
        <v>0</v>
      </c>
    </row>
    <row r="67" spans="2:20">
      <c r="B67" s="5" t="s">
        <v>101</v>
      </c>
      <c r="C67" s="23">
        <v>0</v>
      </c>
      <c r="D67" s="23">
        <v>0</v>
      </c>
      <c r="E67" s="23">
        <v>0</v>
      </c>
      <c r="F67" s="185">
        <v>0</v>
      </c>
      <c r="G67" s="185">
        <v>0</v>
      </c>
      <c r="H67" s="187">
        <v>0</v>
      </c>
      <c r="I67" s="187">
        <v>0</v>
      </c>
      <c r="J67" s="202">
        <f>SUM(C67:I67)</f>
        <v>0</v>
      </c>
    </row>
    <row r="68" spans="2:20">
      <c r="B68" s="5" t="s">
        <v>55</v>
      </c>
      <c r="C68" s="23">
        <v>0</v>
      </c>
      <c r="D68" s="23">
        <v>0</v>
      </c>
      <c r="E68" s="23">
        <v>0</v>
      </c>
      <c r="F68" s="185">
        <v>0</v>
      </c>
      <c r="G68" s="185">
        <v>0</v>
      </c>
      <c r="H68" s="187">
        <v>0</v>
      </c>
      <c r="I68" s="187">
        <v>0</v>
      </c>
      <c r="J68" s="202">
        <f>SUM(C68:I68)</f>
        <v>0</v>
      </c>
    </row>
    <row r="69" spans="2:20">
      <c r="B69" s="5" t="s">
        <v>56</v>
      </c>
      <c r="C69" s="23">
        <v>0</v>
      </c>
      <c r="D69" s="23">
        <v>0</v>
      </c>
      <c r="E69" s="23">
        <v>0</v>
      </c>
      <c r="F69" s="185">
        <v>0</v>
      </c>
      <c r="G69" s="185">
        <v>0</v>
      </c>
      <c r="H69" s="187">
        <v>0</v>
      </c>
      <c r="I69" s="187">
        <v>0</v>
      </c>
      <c r="J69" s="202">
        <f>SUM(C69:I69)</f>
        <v>0</v>
      </c>
    </row>
    <row r="70" spans="2:20" ht="13.5">
      <c r="B70" s="73" t="s">
        <v>122</v>
      </c>
      <c r="C70" s="71">
        <f>SUM(C66:C69)</f>
        <v>0</v>
      </c>
      <c r="D70" s="71">
        <f t="shared" ref="D70:J70" si="6">SUM(D66:D69)</f>
        <v>0</v>
      </c>
      <c r="E70" s="71">
        <f t="shared" si="6"/>
        <v>0</v>
      </c>
      <c r="F70" s="190">
        <f t="shared" si="6"/>
        <v>0</v>
      </c>
      <c r="G70" s="190">
        <f t="shared" si="6"/>
        <v>0</v>
      </c>
      <c r="H70" s="190">
        <f t="shared" si="6"/>
        <v>0</v>
      </c>
      <c r="I70" s="190">
        <f t="shared" si="6"/>
        <v>0</v>
      </c>
      <c r="J70" s="203">
        <f t="shared" si="6"/>
        <v>0</v>
      </c>
      <c r="K70" s="7"/>
    </row>
    <row r="71" spans="2:20" ht="14.25" thickBot="1">
      <c r="B71" s="229" t="s">
        <v>117</v>
      </c>
      <c r="C71" s="206">
        <f>C65+C70</f>
        <v>0</v>
      </c>
      <c r="D71" s="206">
        <f t="shared" ref="D71:J71" si="7">D65+D70</f>
        <v>0</v>
      </c>
      <c r="E71" s="206">
        <f t="shared" si="7"/>
        <v>0</v>
      </c>
      <c r="F71" s="192">
        <f t="shared" si="7"/>
        <v>0</v>
      </c>
      <c r="G71" s="192">
        <f t="shared" si="7"/>
        <v>0</v>
      </c>
      <c r="H71" s="192">
        <f t="shared" si="7"/>
        <v>19639</v>
      </c>
      <c r="I71" s="192">
        <f t="shared" si="7"/>
        <v>500</v>
      </c>
      <c r="J71" s="188">
        <f t="shared" si="7"/>
        <v>20139</v>
      </c>
    </row>
    <row r="72" spans="2:20"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</row>
    <row r="73" spans="2:20">
      <c r="B73" s="168" t="s">
        <v>207</v>
      </c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</row>
    <row r="74" spans="2:20"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</row>
    <row r="75" spans="2:20">
      <c r="B75" s="19"/>
      <c r="C75" s="5" t="s">
        <v>161</v>
      </c>
      <c r="I75" s="21"/>
    </row>
    <row r="76" spans="2:20">
      <c r="B76" s="13"/>
      <c r="C76" s="5" t="s">
        <v>71</v>
      </c>
      <c r="I76" s="21"/>
    </row>
    <row r="77" spans="2:20">
      <c r="B77" s="184"/>
      <c r="C77" s="5" t="s">
        <v>220</v>
      </c>
      <c r="I77" s="21"/>
    </row>
    <row r="78" spans="2:20">
      <c r="I78" s="21"/>
    </row>
    <row r="79" spans="2:20">
      <c r="I79" s="21"/>
    </row>
    <row r="80" spans="2:20" ht="15.75">
      <c r="C80" s="29"/>
    </row>
    <row r="81" spans="1:9" ht="15.75">
      <c r="C81" s="29"/>
    </row>
    <row r="82" spans="1:9" ht="15.75">
      <c r="C82" s="29"/>
    </row>
    <row r="83" spans="1:9">
      <c r="C83" s="1"/>
      <c r="D83" s="1"/>
      <c r="E83" s="30"/>
      <c r="F83" s="21"/>
      <c r="G83" s="21"/>
      <c r="I83" s="21"/>
    </row>
    <row r="84" spans="1:9">
      <c r="C84" s="1"/>
      <c r="D84" s="1"/>
      <c r="E84" s="30"/>
      <c r="F84" s="21"/>
      <c r="G84" s="21"/>
      <c r="I84" s="21"/>
    </row>
    <row r="85" spans="1:9">
      <c r="C85" s="1"/>
      <c r="D85" s="1"/>
      <c r="E85" s="30"/>
      <c r="F85" s="21"/>
      <c r="G85" s="21"/>
      <c r="I85" s="21"/>
    </row>
    <row r="86" spans="1:9">
      <c r="C86" s="1"/>
      <c r="D86" s="1"/>
      <c r="E86" s="30"/>
      <c r="F86" s="21"/>
      <c r="G86" s="21"/>
      <c r="I86" s="21"/>
    </row>
    <row r="87" spans="1:9">
      <c r="C87" s="1"/>
      <c r="D87" s="1"/>
      <c r="E87" s="30"/>
      <c r="F87" s="21"/>
      <c r="G87" s="21"/>
      <c r="I87" s="21"/>
    </row>
    <row r="88" spans="1:9">
      <c r="C88" s="1"/>
      <c r="D88" s="1"/>
      <c r="E88" s="30"/>
      <c r="F88" s="21"/>
      <c r="G88" s="21"/>
      <c r="I88" s="21"/>
    </row>
    <row r="89" spans="1:9">
      <c r="C89" s="1"/>
      <c r="D89" s="1"/>
      <c r="E89" s="30"/>
      <c r="F89" s="21"/>
      <c r="G89" s="21"/>
      <c r="I89" s="21"/>
    </row>
    <row r="90" spans="1:9">
      <c r="C90" s="1"/>
      <c r="D90" s="1"/>
      <c r="E90" s="30"/>
      <c r="F90" s="21"/>
      <c r="G90" s="21"/>
      <c r="I90" s="21"/>
    </row>
    <row r="91" spans="1:9">
      <c r="C91" s="1"/>
      <c r="D91" s="1"/>
      <c r="E91" s="30"/>
      <c r="F91" s="21"/>
      <c r="G91" s="21"/>
      <c r="I91" s="21"/>
    </row>
    <row r="92" spans="1:9">
      <c r="C92" s="1"/>
      <c r="D92" s="1"/>
      <c r="E92" s="30"/>
      <c r="F92" s="30"/>
      <c r="G92" s="23"/>
      <c r="I92" s="21"/>
    </row>
    <row r="93" spans="1:9">
      <c r="A93" s="25"/>
      <c r="C93" s="1"/>
      <c r="D93" s="1"/>
      <c r="E93" s="30"/>
      <c r="F93" s="30"/>
      <c r="G93" s="23"/>
      <c r="I93" s="21"/>
    </row>
    <row r="94" spans="1:9">
      <c r="C94" s="1"/>
      <c r="D94" s="1"/>
      <c r="E94" s="30"/>
      <c r="F94" s="21"/>
      <c r="G94" s="21"/>
      <c r="I94" s="21"/>
    </row>
    <row r="95" spans="1:9">
      <c r="C95" s="1"/>
      <c r="D95" s="1"/>
      <c r="E95" s="30"/>
      <c r="F95" s="21"/>
      <c r="G95" s="21"/>
      <c r="I95" s="21"/>
    </row>
    <row r="96" spans="1:9">
      <c r="B96" s="7"/>
      <c r="C96" s="1"/>
      <c r="D96" s="23"/>
      <c r="E96" s="30"/>
      <c r="F96" s="23"/>
      <c r="G96" s="23"/>
      <c r="I96" s="21"/>
    </row>
    <row r="97" spans="2:9">
      <c r="C97" s="1"/>
      <c r="D97" s="23"/>
      <c r="E97" s="30"/>
      <c r="F97" s="21"/>
      <c r="G97" s="21"/>
      <c r="I97" s="21"/>
    </row>
    <row r="98" spans="2:9">
      <c r="D98" s="21"/>
      <c r="E98" s="21"/>
      <c r="F98" s="21"/>
      <c r="G98" s="21"/>
      <c r="I98" s="21"/>
    </row>
    <row r="99" spans="2:9">
      <c r="B99" s="24"/>
      <c r="C99" s="24"/>
      <c r="D99" s="24"/>
      <c r="E99" s="31"/>
      <c r="F99" s="24"/>
      <c r="G99" s="24"/>
      <c r="H99" s="24"/>
    </row>
    <row r="100" spans="2:9">
      <c r="B100" s="24"/>
    </row>
    <row r="101" spans="2:9">
      <c r="B101" s="24"/>
    </row>
    <row r="102" spans="2:9">
      <c r="B102" s="24"/>
    </row>
    <row r="103" spans="2:9">
      <c r="B103" s="24"/>
    </row>
    <row r="104" spans="2:9">
      <c r="B104" s="24"/>
    </row>
    <row r="105" spans="2:9">
      <c r="B105" s="24"/>
    </row>
    <row r="106" spans="2:9">
      <c r="B106" s="24"/>
    </row>
    <row r="107" spans="2:9">
      <c r="B107" s="24"/>
    </row>
    <row r="108" spans="2:9">
      <c r="B108" s="24"/>
    </row>
    <row r="109" spans="2:9">
      <c r="B109" s="24"/>
    </row>
    <row r="110" spans="2:9">
      <c r="B110" s="24"/>
    </row>
    <row r="111" spans="2:9">
      <c r="B111" s="24"/>
    </row>
    <row r="112" spans="2:9">
      <c r="B112" s="24"/>
    </row>
    <row r="113" spans="1:2">
      <c r="B113" s="24"/>
    </row>
    <row r="114" spans="1:2">
      <c r="B114" s="24"/>
    </row>
    <row r="115" spans="1:2">
      <c r="B115" s="24"/>
    </row>
    <row r="116" spans="1:2">
      <c r="B116" s="24"/>
    </row>
    <row r="117" spans="1:2">
      <c r="B117" s="24"/>
    </row>
    <row r="118" spans="1:2">
      <c r="B118" s="24"/>
    </row>
    <row r="119" spans="1:2">
      <c r="B119" s="24"/>
    </row>
    <row r="120" spans="1:2">
      <c r="B120" s="24"/>
    </row>
    <row r="121" spans="1:2">
      <c r="A121" s="25"/>
      <c r="B121" s="24"/>
    </row>
    <row r="122" spans="1:2">
      <c r="B122" s="24"/>
    </row>
    <row r="123" spans="1:2">
      <c r="B123" s="24"/>
    </row>
    <row r="124" spans="1:2">
      <c r="B124" s="24"/>
    </row>
    <row r="125" spans="1:2">
      <c r="B125" s="24"/>
    </row>
    <row r="126" spans="1:2">
      <c r="B126" s="24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Q118"/>
  <sheetViews>
    <sheetView topLeftCell="A58" zoomScaleNormal="100" workbookViewId="0"/>
  </sheetViews>
  <sheetFormatPr baseColWidth="10" defaultRowHeight="12.75"/>
  <cols>
    <col min="1" max="1" width="5.5" style="5" customWidth="1"/>
    <col min="2" max="2" width="18.125" style="5" customWidth="1"/>
    <col min="3" max="3" width="11" style="5"/>
    <col min="4" max="4" width="14.25" style="5" customWidth="1"/>
    <col min="5" max="5" width="14.125" style="5" customWidth="1"/>
    <col min="6" max="6" width="11" style="5"/>
    <col min="7" max="7" width="22.25" style="5" customWidth="1"/>
    <col min="8" max="8" width="27" style="5" customWidth="1"/>
    <col min="9" max="9" width="25" style="5" customWidth="1"/>
    <col min="10" max="10" width="18.125" style="5" customWidth="1"/>
    <col min="11" max="11" width="37" style="5" customWidth="1"/>
    <col min="12" max="16384" width="11" style="5"/>
  </cols>
  <sheetData>
    <row r="1" spans="2:3" ht="12.75" customHeight="1"/>
    <row r="2" spans="2:3" ht="12.75" customHeight="1">
      <c r="B2" s="7" t="s">
        <v>26</v>
      </c>
    </row>
    <row r="3" spans="2:3" ht="12.75" customHeight="1">
      <c r="B3" s="32" t="s">
        <v>61</v>
      </c>
      <c r="C3" s="1"/>
    </row>
    <row r="4" spans="2:3" ht="12.75" customHeight="1"/>
    <row r="5" spans="2:3" ht="12.75" customHeight="1">
      <c r="B5" s="7" t="s">
        <v>27</v>
      </c>
    </row>
    <row r="6" spans="2:3" ht="12.75" customHeight="1">
      <c r="B6" s="8">
        <f>Resumen!D8</f>
        <v>13337.0947</v>
      </c>
    </row>
    <row r="7" spans="2:3" ht="12.75" customHeight="1"/>
    <row r="8" spans="2:3" ht="12.75" customHeight="1">
      <c r="B8" s="7" t="s">
        <v>21</v>
      </c>
    </row>
    <row r="9" spans="2:3" ht="12.75" customHeight="1">
      <c r="B9" s="5" t="s">
        <v>181</v>
      </c>
    </row>
    <row r="10" spans="2:3" ht="12.75" customHeight="1">
      <c r="B10" s="5" t="s">
        <v>12</v>
      </c>
    </row>
    <row r="11" spans="2:3" ht="12.75" customHeight="1"/>
    <row r="12" spans="2:3" ht="12.75" customHeight="1">
      <c r="B12" s="7" t="s">
        <v>28</v>
      </c>
    </row>
    <row r="13" spans="2:3" ht="12.75" customHeight="1">
      <c r="B13" s="5" t="s">
        <v>182</v>
      </c>
    </row>
    <row r="14" spans="2:3" ht="12.75" customHeight="1"/>
    <row r="15" spans="2:3" ht="12.75" customHeight="1"/>
    <row r="16" spans="2:3" ht="12.75" customHeight="1"/>
    <row r="17" spans="1:7" ht="12.75" customHeight="1"/>
    <row r="18" spans="1:7" ht="12.75" customHeight="1"/>
    <row r="19" spans="1:7">
      <c r="B19" s="9" t="s">
        <v>29</v>
      </c>
    </row>
    <row r="20" spans="1:7">
      <c r="D20" s="167" t="s">
        <v>204</v>
      </c>
    </row>
    <row r="21" spans="1:7">
      <c r="C21" s="85" t="s">
        <v>78</v>
      </c>
    </row>
    <row r="22" spans="1:7" s="9" customFormat="1" ht="41.25" thickBot="1">
      <c r="A22" s="86"/>
      <c r="B22" s="91"/>
      <c r="C22" s="91" t="s">
        <v>203</v>
      </c>
      <c r="D22" s="91" t="s">
        <v>30</v>
      </c>
      <c r="E22" s="91" t="s">
        <v>31</v>
      </c>
      <c r="F22" s="91" t="s">
        <v>32</v>
      </c>
      <c r="G22" s="91" t="s">
        <v>33</v>
      </c>
    </row>
    <row r="23" spans="1:7" ht="13.5" thickTop="1">
      <c r="B23" s="5" t="s">
        <v>34</v>
      </c>
      <c r="C23" s="1">
        <v>8421302.5</v>
      </c>
      <c r="D23" s="1">
        <f t="shared" ref="D23:D40" si="0">L48+E90</f>
        <v>2090.546534379891</v>
      </c>
      <c r="E23" s="2">
        <f t="shared" ref="E23:E41" si="1">D23*1000/C23</f>
        <v>0.24824503506196233</v>
      </c>
      <c r="F23" s="2">
        <f>E23-E$41</f>
        <v>-3.5821739261207575E-2</v>
      </c>
      <c r="G23" s="1">
        <f t="shared" ref="G23:G41" si="2">F23*C23/1000</f>
        <v>-301.6657023947555</v>
      </c>
    </row>
    <row r="24" spans="1:7">
      <c r="B24" s="5" t="s">
        <v>35</v>
      </c>
      <c r="C24" s="1">
        <v>1336267.5</v>
      </c>
      <c r="D24" s="1">
        <f t="shared" si="0"/>
        <v>0.70456551471638129</v>
      </c>
      <c r="E24" s="2">
        <f t="shared" si="1"/>
        <v>5.2726382608001855E-4</v>
      </c>
      <c r="F24" s="2">
        <f t="shared" ref="F24:F41" si="3">E24-E$41</f>
        <v>-0.28353951049708986</v>
      </c>
      <c r="G24" s="1">
        <f t="shared" si="2"/>
        <v>-378.88463284317004</v>
      </c>
    </row>
    <row r="25" spans="1:7">
      <c r="B25" s="5" t="s">
        <v>36</v>
      </c>
      <c r="C25" s="1">
        <v>1064960.5</v>
      </c>
      <c r="D25" s="1">
        <f t="shared" si="0"/>
        <v>442.13163585392726</v>
      </c>
      <c r="E25" s="2">
        <f t="shared" si="1"/>
        <v>0.41516247396398953</v>
      </c>
      <c r="F25" s="2">
        <f t="shared" si="3"/>
        <v>0.13109569964081963</v>
      </c>
      <c r="G25" s="1">
        <f t="shared" si="2"/>
        <v>139.61174183733709</v>
      </c>
    </row>
    <row r="26" spans="1:7">
      <c r="B26" s="5" t="s">
        <v>37</v>
      </c>
      <c r="C26" s="1">
        <v>1107558</v>
      </c>
      <c r="D26" s="1">
        <f t="shared" si="0"/>
        <v>600.13147326344006</v>
      </c>
      <c r="E26" s="2">
        <f t="shared" si="1"/>
        <v>0.54185105724796356</v>
      </c>
      <c r="F26" s="2">
        <f t="shared" si="3"/>
        <v>0.25778428292479366</v>
      </c>
      <c r="G26" s="1">
        <f t="shared" si="2"/>
        <v>285.51104482761866</v>
      </c>
    </row>
    <row r="27" spans="1:7">
      <c r="B27" s="5" t="s">
        <v>38</v>
      </c>
      <c r="C27" s="1">
        <v>2111747</v>
      </c>
      <c r="D27" s="1">
        <f t="shared" si="0"/>
        <v>702.41152826105576</v>
      </c>
      <c r="E27" s="2">
        <f t="shared" si="1"/>
        <v>0.33262106126399416</v>
      </c>
      <c r="F27" s="2">
        <f t="shared" si="3"/>
        <v>4.8554286940824254E-2</v>
      </c>
      <c r="G27" s="1">
        <f t="shared" si="2"/>
        <v>102.5343697844248</v>
      </c>
    </row>
    <row r="28" spans="1:7">
      <c r="B28" s="5" t="s">
        <v>39</v>
      </c>
      <c r="C28" s="1">
        <v>590272</v>
      </c>
      <c r="D28" s="1">
        <f t="shared" si="0"/>
        <v>369.36008340536387</v>
      </c>
      <c r="E28" s="2">
        <f t="shared" si="1"/>
        <v>0.62574556036092488</v>
      </c>
      <c r="F28" s="2">
        <f t="shared" si="3"/>
        <v>0.34167878603775498</v>
      </c>
      <c r="G28" s="1">
        <f t="shared" si="2"/>
        <v>201.68342039207772</v>
      </c>
    </row>
    <row r="29" spans="1:7">
      <c r="B29" s="5" t="s">
        <v>40</v>
      </c>
      <c r="C29" s="1">
        <v>2507332.5</v>
      </c>
      <c r="D29" s="1">
        <f t="shared" si="0"/>
        <v>3.3550738796018158</v>
      </c>
      <c r="E29" s="2">
        <f t="shared" si="1"/>
        <v>1.3381048901977763E-3</v>
      </c>
      <c r="F29" s="2">
        <f t="shared" si="3"/>
        <v>-0.28272866943297215</v>
      </c>
      <c r="G29" s="1">
        <f t="shared" si="2"/>
        <v>-708.89478155104757</v>
      </c>
    </row>
    <row r="30" spans="1:7">
      <c r="B30" s="5" t="s">
        <v>41</v>
      </c>
      <c r="C30" s="1">
        <v>2089804.5</v>
      </c>
      <c r="D30" s="1">
        <f t="shared" si="0"/>
        <v>1.2078265966566535</v>
      </c>
      <c r="E30" s="2">
        <f t="shared" si="1"/>
        <v>5.7796152542338459E-4</v>
      </c>
      <c r="F30" s="2">
        <f t="shared" si="3"/>
        <v>-0.28348881279774651</v>
      </c>
      <c r="G30" s="1">
        <f t="shared" si="2"/>
        <v>-592.43619668438816</v>
      </c>
    </row>
    <row r="31" spans="1:7">
      <c r="B31" s="5" t="s">
        <v>42</v>
      </c>
      <c r="C31" s="1">
        <v>7536276.5</v>
      </c>
      <c r="D31" s="1">
        <f t="shared" si="0"/>
        <v>1058.4089654801783</v>
      </c>
      <c r="E31" s="2">
        <f t="shared" si="1"/>
        <v>0.14044189666875656</v>
      </c>
      <c r="F31" s="2">
        <f t="shared" si="3"/>
        <v>-0.14362487765441334</v>
      </c>
      <c r="G31" s="1">
        <f t="shared" si="2"/>
        <v>-1082.3967902823306</v>
      </c>
    </row>
    <row r="32" spans="1:7">
      <c r="B32" s="5" t="s">
        <v>43</v>
      </c>
      <c r="C32" s="1">
        <v>5059329.5</v>
      </c>
      <c r="D32" s="1">
        <f t="shared" si="0"/>
        <v>742.20316466387374</v>
      </c>
      <c r="E32" s="2">
        <f t="shared" si="1"/>
        <v>0.14669990651209291</v>
      </c>
      <c r="F32" s="2">
        <f t="shared" si="3"/>
        <v>-0.13736686781107699</v>
      </c>
      <c r="G32" s="1">
        <f t="shared" si="2"/>
        <v>-694.98424663918217</v>
      </c>
    </row>
    <row r="33" spans="1:13">
      <c r="B33" s="5" t="s">
        <v>44</v>
      </c>
      <c r="C33" s="1">
        <v>1101818</v>
      </c>
      <c r="D33" s="1">
        <f t="shared" si="0"/>
        <v>0.80521773110443573</v>
      </c>
      <c r="E33" s="2">
        <f t="shared" si="1"/>
        <v>7.3080829238988271E-4</v>
      </c>
      <c r="F33" s="2">
        <f t="shared" si="3"/>
        <v>-0.28333596603078004</v>
      </c>
      <c r="G33" s="1">
        <f t="shared" si="2"/>
        <v>-312.18466742010202</v>
      </c>
    </row>
    <row r="34" spans="1:13">
      <c r="B34" s="5" t="s">
        <v>45</v>
      </c>
      <c r="C34" s="1">
        <v>2757317.5</v>
      </c>
      <c r="D34" s="1">
        <f t="shared" si="0"/>
        <v>5923.5481282811252</v>
      </c>
      <c r="E34" s="2">
        <f t="shared" si="1"/>
        <v>2.1483010673530072</v>
      </c>
      <c r="F34" s="2">
        <f t="shared" si="3"/>
        <v>1.8642342930298372</v>
      </c>
      <c r="G34" s="1">
        <f t="shared" si="2"/>
        <v>5140.2858402712982</v>
      </c>
    </row>
    <row r="35" spans="1:13">
      <c r="B35" s="5" t="s">
        <v>46</v>
      </c>
      <c r="C35" s="1">
        <v>6474995.5</v>
      </c>
      <c r="D35" s="1">
        <f t="shared" si="0"/>
        <v>116.46683581642577</v>
      </c>
      <c r="E35" s="2">
        <f t="shared" si="1"/>
        <v>1.7987168611379847E-2</v>
      </c>
      <c r="F35" s="2">
        <f t="shared" si="3"/>
        <v>-0.26607960571179007</v>
      </c>
      <c r="G35" s="1">
        <f t="shared" si="2"/>
        <v>-1722.864249625615</v>
      </c>
    </row>
    <row r="36" spans="1:13">
      <c r="B36" s="5" t="s">
        <v>47</v>
      </c>
      <c r="C36" s="1">
        <v>1469433.5</v>
      </c>
      <c r="D36" s="1">
        <f t="shared" si="0"/>
        <v>218.58306325605827</v>
      </c>
      <c r="E36" s="2">
        <f t="shared" si="1"/>
        <v>0.14875328707019286</v>
      </c>
      <c r="F36" s="2">
        <f t="shared" si="3"/>
        <v>-0.13531348725297704</v>
      </c>
      <c r="G36" s="1">
        <f t="shared" si="2"/>
        <v>-198.83417117134744</v>
      </c>
    </row>
    <row r="37" spans="1:13">
      <c r="B37" s="5" t="s">
        <v>48</v>
      </c>
      <c r="C37" s="1">
        <v>642633.5</v>
      </c>
      <c r="D37" s="1">
        <f t="shared" si="0"/>
        <v>0.40260886555221786</v>
      </c>
      <c r="E37" s="2">
        <f t="shared" si="1"/>
        <v>6.2649840936119562E-4</v>
      </c>
      <c r="F37" s="2">
        <f t="shared" si="3"/>
        <v>-0.28344027591380871</v>
      </c>
      <c r="G37" s="1">
        <f t="shared" si="2"/>
        <v>-182.14821655145661</v>
      </c>
    </row>
    <row r="38" spans="1:13">
      <c r="B38" s="5" t="s">
        <v>49</v>
      </c>
      <c r="C38" s="1">
        <v>2190333.5</v>
      </c>
      <c r="D38" s="1">
        <f t="shared" si="0"/>
        <v>1039.7525485426404</v>
      </c>
      <c r="E38" s="2">
        <f t="shared" si="1"/>
        <v>0.47470056433992375</v>
      </c>
      <c r="F38" s="2">
        <f t="shared" si="3"/>
        <v>0.19063379001675385</v>
      </c>
      <c r="G38" s="1">
        <f t="shared" si="2"/>
        <v>417.55157650566156</v>
      </c>
    </row>
    <row r="39" spans="1:13">
      <c r="B39" s="5" t="s">
        <v>50</v>
      </c>
      <c r="C39" s="1">
        <v>320514.5</v>
      </c>
      <c r="D39" s="1">
        <f t="shared" si="0"/>
        <v>0</v>
      </c>
      <c r="E39" s="2">
        <f t="shared" si="1"/>
        <v>0</v>
      </c>
      <c r="F39" s="2">
        <f t="shared" si="3"/>
        <v>-0.2840667743231699</v>
      </c>
      <c r="G39" s="1">
        <f t="shared" si="2"/>
        <v>-91.047520138803634</v>
      </c>
    </row>
    <row r="40" spans="1:13">
      <c r="B40" s="5" t="s">
        <v>51</v>
      </c>
      <c r="C40" s="1">
        <v>168665.5</v>
      </c>
      <c r="D40" s="1">
        <f t="shared" si="0"/>
        <v>27.075446208386648</v>
      </c>
      <c r="E40" s="2">
        <f t="shared" si="1"/>
        <v>0.16052747128717282</v>
      </c>
      <c r="F40" s="2">
        <f t="shared" si="3"/>
        <v>-0.12353930303599708</v>
      </c>
      <c r="G40" s="1">
        <f t="shared" si="2"/>
        <v>-20.836818316217968</v>
      </c>
    </row>
    <row r="41" spans="1:13" ht="13.5" thickBot="1">
      <c r="A41" s="7"/>
      <c r="B41" s="92" t="s">
        <v>52</v>
      </c>
      <c r="C41" s="93">
        <v>46950562</v>
      </c>
      <c r="D41" s="94">
        <f>SUM(D23:D40)</f>
        <v>13337.094699999998</v>
      </c>
      <c r="E41" s="95">
        <f t="shared" si="1"/>
        <v>0.2840667743231699</v>
      </c>
      <c r="F41" s="96">
        <f t="shared" si="3"/>
        <v>0</v>
      </c>
      <c r="G41" s="93">
        <f t="shared" si="2"/>
        <v>0</v>
      </c>
    </row>
    <row r="42" spans="1:13" ht="13.5" thickTop="1"/>
    <row r="45" spans="1:13">
      <c r="B45" s="87" t="s">
        <v>165</v>
      </c>
    </row>
    <row r="46" spans="1:13">
      <c r="B46" s="33"/>
    </row>
    <row r="47" spans="1:13" ht="39" thickBot="1">
      <c r="B47" s="204" t="s">
        <v>205</v>
      </c>
      <c r="C47" s="204" t="s">
        <v>111</v>
      </c>
      <c r="D47" s="204" t="s">
        <v>112</v>
      </c>
      <c r="E47" s="204" t="s">
        <v>113</v>
      </c>
      <c r="F47" s="191" t="s">
        <v>280</v>
      </c>
      <c r="G47" s="191" t="s">
        <v>123</v>
      </c>
      <c r="H47" s="191" t="s">
        <v>124</v>
      </c>
      <c r="I47" s="191" t="s">
        <v>102</v>
      </c>
      <c r="J47" s="191" t="s">
        <v>103</v>
      </c>
      <c r="K47" s="191" t="s">
        <v>281</v>
      </c>
      <c r="L47" s="204" t="s">
        <v>118</v>
      </c>
      <c r="M47" s="204" t="s">
        <v>206</v>
      </c>
    </row>
    <row r="48" spans="1:13">
      <c r="B48" s="5" t="s">
        <v>34</v>
      </c>
      <c r="C48" s="23">
        <v>0</v>
      </c>
      <c r="D48" s="23">
        <v>0</v>
      </c>
      <c r="E48" s="23">
        <v>0</v>
      </c>
      <c r="F48" s="187">
        <v>0</v>
      </c>
      <c r="G48" s="187">
        <v>0</v>
      </c>
      <c r="H48" s="187">
        <v>0</v>
      </c>
      <c r="I48" s="187">
        <v>0</v>
      </c>
      <c r="J48" s="187">
        <v>0</v>
      </c>
      <c r="K48" s="187">
        <v>0</v>
      </c>
      <c r="L48" s="202">
        <f t="shared" ref="L48:L65" si="4">SUM(C48:K48)</f>
        <v>0</v>
      </c>
    </row>
    <row r="49" spans="2:13">
      <c r="B49" s="5" t="s">
        <v>35</v>
      </c>
      <c r="C49" s="23">
        <v>0</v>
      </c>
      <c r="D49" s="23">
        <v>0</v>
      </c>
      <c r="E49" s="23">
        <v>0</v>
      </c>
      <c r="F49" s="187">
        <v>0</v>
      </c>
      <c r="G49" s="187">
        <v>0</v>
      </c>
      <c r="H49" s="187">
        <v>0</v>
      </c>
      <c r="I49" s="187">
        <v>0</v>
      </c>
      <c r="J49" s="187">
        <v>0</v>
      </c>
      <c r="K49" s="187">
        <v>0</v>
      </c>
      <c r="L49" s="202">
        <f t="shared" si="4"/>
        <v>0</v>
      </c>
    </row>
    <row r="50" spans="2:13">
      <c r="B50" s="5" t="s">
        <v>36</v>
      </c>
      <c r="C50" s="23">
        <v>0</v>
      </c>
      <c r="D50" s="23">
        <v>0</v>
      </c>
      <c r="E50" s="23">
        <v>0</v>
      </c>
      <c r="F50" s="187">
        <v>0</v>
      </c>
      <c r="G50" s="187">
        <v>0</v>
      </c>
      <c r="H50" s="187">
        <v>0</v>
      </c>
      <c r="I50" s="187">
        <v>0</v>
      </c>
      <c r="J50" s="187">
        <v>0</v>
      </c>
      <c r="K50" s="187">
        <v>0</v>
      </c>
      <c r="L50" s="202">
        <f t="shared" si="4"/>
        <v>0</v>
      </c>
    </row>
    <row r="51" spans="2:13">
      <c r="B51" s="5" t="s">
        <v>37</v>
      </c>
      <c r="C51" s="23">
        <v>0</v>
      </c>
      <c r="D51" s="23">
        <v>0</v>
      </c>
      <c r="E51" s="23">
        <v>0</v>
      </c>
      <c r="F51" s="187">
        <v>0</v>
      </c>
      <c r="G51" s="187">
        <v>0</v>
      </c>
      <c r="H51" s="187">
        <v>0</v>
      </c>
      <c r="I51" s="187">
        <v>0</v>
      </c>
      <c r="J51" s="187">
        <v>356.11695000000003</v>
      </c>
      <c r="K51" s="187">
        <v>0</v>
      </c>
      <c r="L51" s="202">
        <f t="shared" si="4"/>
        <v>356.11695000000003</v>
      </c>
    </row>
    <row r="52" spans="2:13">
      <c r="B52" s="5" t="s">
        <v>38</v>
      </c>
      <c r="C52" s="23">
        <v>0</v>
      </c>
      <c r="D52" s="23">
        <v>0</v>
      </c>
      <c r="E52" s="23">
        <v>0</v>
      </c>
      <c r="F52" s="187">
        <v>0</v>
      </c>
      <c r="G52" s="187">
        <v>0</v>
      </c>
      <c r="H52" s="187">
        <v>0</v>
      </c>
      <c r="I52" s="187">
        <v>15.788080000000001</v>
      </c>
      <c r="J52" s="187">
        <v>132.66720000000001</v>
      </c>
      <c r="K52" s="187">
        <v>0</v>
      </c>
      <c r="L52" s="202">
        <f t="shared" si="4"/>
        <v>148.45528000000002</v>
      </c>
    </row>
    <row r="53" spans="2:13">
      <c r="B53" s="5" t="s">
        <v>39</v>
      </c>
      <c r="C53" s="23">
        <v>0</v>
      </c>
      <c r="D53" s="23">
        <v>0</v>
      </c>
      <c r="E53" s="23">
        <v>0</v>
      </c>
      <c r="F53" s="187">
        <v>0</v>
      </c>
      <c r="G53" s="187">
        <v>0</v>
      </c>
      <c r="H53" s="187">
        <v>0</v>
      </c>
      <c r="I53" s="187">
        <v>0</v>
      </c>
      <c r="J53" s="187">
        <v>0</v>
      </c>
      <c r="K53" s="187">
        <v>0</v>
      </c>
      <c r="L53" s="202">
        <f t="shared" si="4"/>
        <v>0</v>
      </c>
    </row>
    <row r="54" spans="2:13">
      <c r="B54" s="5" t="s">
        <v>40</v>
      </c>
      <c r="C54" s="23">
        <v>0</v>
      </c>
      <c r="D54" s="23">
        <v>0</v>
      </c>
      <c r="E54" s="23">
        <v>0</v>
      </c>
      <c r="F54" s="187">
        <v>0</v>
      </c>
      <c r="G54" s="187">
        <v>0</v>
      </c>
      <c r="H54" s="187">
        <v>0</v>
      </c>
      <c r="I54" s="187">
        <v>0</v>
      </c>
      <c r="J54" s="187">
        <v>0</v>
      </c>
      <c r="K54" s="187">
        <v>0</v>
      </c>
      <c r="L54" s="202">
        <f t="shared" si="4"/>
        <v>0</v>
      </c>
    </row>
    <row r="55" spans="2:13">
      <c r="B55" s="5" t="s">
        <v>41</v>
      </c>
      <c r="C55" s="23">
        <v>0</v>
      </c>
      <c r="D55" s="23">
        <v>0</v>
      </c>
      <c r="E55" s="23">
        <v>0</v>
      </c>
      <c r="F55" s="187">
        <v>0</v>
      </c>
      <c r="G55" s="187">
        <v>0</v>
      </c>
      <c r="H55" s="187">
        <v>0</v>
      </c>
      <c r="I55" s="187">
        <v>0</v>
      </c>
      <c r="J55" s="187">
        <v>0</v>
      </c>
      <c r="K55" s="187">
        <v>0</v>
      </c>
      <c r="L55" s="202">
        <f t="shared" si="4"/>
        <v>0</v>
      </c>
    </row>
    <row r="56" spans="2:13">
      <c r="B56" s="5" t="s">
        <v>42</v>
      </c>
      <c r="C56" s="23">
        <v>0</v>
      </c>
      <c r="D56" s="23">
        <v>0</v>
      </c>
      <c r="E56" s="23">
        <v>0</v>
      </c>
      <c r="F56" s="187">
        <v>0</v>
      </c>
      <c r="G56" s="187">
        <v>0</v>
      </c>
      <c r="H56" s="187">
        <v>0</v>
      </c>
      <c r="I56" s="187">
        <v>0</v>
      </c>
      <c r="J56" s="187">
        <v>85.873699999999999</v>
      </c>
      <c r="K56" s="187">
        <v>0</v>
      </c>
      <c r="L56" s="202">
        <f t="shared" si="4"/>
        <v>85.873699999999999</v>
      </c>
    </row>
    <row r="57" spans="2:13">
      <c r="B57" s="5" t="s">
        <v>43</v>
      </c>
      <c r="C57" s="23">
        <v>0</v>
      </c>
      <c r="D57" s="23">
        <v>0</v>
      </c>
      <c r="E57" s="23">
        <v>0</v>
      </c>
      <c r="F57" s="187">
        <v>0</v>
      </c>
      <c r="G57" s="187">
        <v>0</v>
      </c>
      <c r="H57" s="187">
        <v>0</v>
      </c>
      <c r="I57" s="187">
        <v>8.0890900000000006</v>
      </c>
      <c r="J57" s="187">
        <v>28.642689999999998</v>
      </c>
      <c r="K57" s="187">
        <v>0</v>
      </c>
      <c r="L57" s="202">
        <f t="shared" si="4"/>
        <v>36.731780000000001</v>
      </c>
    </row>
    <row r="58" spans="2:13">
      <c r="B58" s="5" t="s">
        <v>44</v>
      </c>
      <c r="C58" s="23">
        <v>0</v>
      </c>
      <c r="D58" s="23">
        <v>0</v>
      </c>
      <c r="E58" s="23">
        <v>0</v>
      </c>
      <c r="F58" s="187">
        <v>0</v>
      </c>
      <c r="G58" s="187">
        <v>0</v>
      </c>
      <c r="H58" s="187">
        <v>0</v>
      </c>
      <c r="I58" s="187">
        <v>0</v>
      </c>
      <c r="J58" s="187">
        <v>0</v>
      </c>
      <c r="K58" s="187">
        <v>0</v>
      </c>
      <c r="L58" s="202">
        <f t="shared" si="4"/>
        <v>0</v>
      </c>
      <c r="M58" s="21"/>
    </row>
    <row r="59" spans="2:13">
      <c r="B59" s="5" t="s">
        <v>45</v>
      </c>
      <c r="C59" s="23">
        <v>0</v>
      </c>
      <c r="D59" s="23">
        <v>0</v>
      </c>
      <c r="E59" s="23">
        <v>0</v>
      </c>
      <c r="F59" s="187">
        <v>0</v>
      </c>
      <c r="G59" s="187">
        <v>0</v>
      </c>
      <c r="H59" s="187">
        <v>0</v>
      </c>
      <c r="I59" s="187">
        <v>28.146509999999999</v>
      </c>
      <c r="J59" s="187">
        <v>0</v>
      </c>
      <c r="K59" s="187">
        <v>0</v>
      </c>
      <c r="L59" s="202">
        <f t="shared" si="4"/>
        <v>28.146509999999999</v>
      </c>
      <c r="M59" s="21"/>
    </row>
    <row r="60" spans="2:13">
      <c r="B60" s="5" t="s">
        <v>46</v>
      </c>
      <c r="C60" s="23">
        <v>0</v>
      </c>
      <c r="D60" s="23">
        <v>0</v>
      </c>
      <c r="E60" s="23">
        <v>0</v>
      </c>
      <c r="F60" s="187">
        <v>0</v>
      </c>
      <c r="G60" s="186">
        <v>0</v>
      </c>
      <c r="H60" s="187">
        <v>0</v>
      </c>
      <c r="I60" s="187">
        <v>0</v>
      </c>
      <c r="J60" s="187">
        <v>76.239500000000007</v>
      </c>
      <c r="K60" s="187">
        <v>0</v>
      </c>
      <c r="L60" s="202">
        <f t="shared" si="4"/>
        <v>76.239500000000007</v>
      </c>
      <c r="M60" s="21"/>
    </row>
    <row r="61" spans="2:13">
      <c r="B61" s="5" t="s">
        <v>47</v>
      </c>
      <c r="C61" s="23">
        <v>0</v>
      </c>
      <c r="D61" s="23">
        <v>0</v>
      </c>
      <c r="E61" s="23">
        <v>0</v>
      </c>
      <c r="F61" s="187">
        <v>0</v>
      </c>
      <c r="G61" s="187">
        <v>0</v>
      </c>
      <c r="H61" s="187">
        <v>0</v>
      </c>
      <c r="I61" s="187">
        <v>0</v>
      </c>
      <c r="J61" s="187">
        <v>0</v>
      </c>
      <c r="K61" s="187">
        <v>0</v>
      </c>
      <c r="L61" s="202">
        <f t="shared" si="4"/>
        <v>0</v>
      </c>
      <c r="M61" s="21"/>
    </row>
    <row r="62" spans="2:13">
      <c r="B62" s="5" t="s">
        <v>48</v>
      </c>
      <c r="C62" s="23">
        <v>0</v>
      </c>
      <c r="D62" s="23">
        <v>0</v>
      </c>
      <c r="E62" s="23">
        <v>0</v>
      </c>
      <c r="F62" s="187">
        <v>0</v>
      </c>
      <c r="G62" s="187">
        <v>0</v>
      </c>
      <c r="H62" s="187">
        <v>0</v>
      </c>
      <c r="I62" s="187">
        <v>0</v>
      </c>
      <c r="J62" s="187">
        <v>0</v>
      </c>
      <c r="K62" s="187">
        <v>0</v>
      </c>
      <c r="L62" s="202">
        <f t="shared" si="4"/>
        <v>0</v>
      </c>
    </row>
    <row r="63" spans="2:13">
      <c r="B63" s="5" t="s">
        <v>49</v>
      </c>
      <c r="C63" s="23">
        <v>0</v>
      </c>
      <c r="D63" s="23">
        <v>0</v>
      </c>
      <c r="E63" s="23">
        <v>0</v>
      </c>
      <c r="F63" s="187">
        <v>0</v>
      </c>
      <c r="G63" s="187">
        <v>0</v>
      </c>
      <c r="H63" s="187">
        <v>0</v>
      </c>
      <c r="I63" s="187">
        <v>0</v>
      </c>
      <c r="J63" s="187">
        <v>0</v>
      </c>
      <c r="K63" s="187">
        <v>152</v>
      </c>
      <c r="L63" s="202">
        <f t="shared" si="4"/>
        <v>152</v>
      </c>
      <c r="M63" s="27"/>
    </row>
    <row r="64" spans="2:13">
      <c r="B64" s="5" t="s">
        <v>50</v>
      </c>
      <c r="C64" s="23">
        <v>0</v>
      </c>
      <c r="D64" s="23">
        <v>0</v>
      </c>
      <c r="E64" s="23">
        <v>0</v>
      </c>
      <c r="F64" s="187">
        <v>0</v>
      </c>
      <c r="G64" s="187">
        <v>0</v>
      </c>
      <c r="H64" s="187">
        <v>0</v>
      </c>
      <c r="I64" s="187">
        <v>0</v>
      </c>
      <c r="J64" s="187">
        <v>0</v>
      </c>
      <c r="K64" s="187">
        <v>0</v>
      </c>
      <c r="L64" s="202">
        <f t="shared" si="4"/>
        <v>0</v>
      </c>
    </row>
    <row r="65" spans="2:17">
      <c r="B65" s="5" t="s">
        <v>51</v>
      </c>
      <c r="C65" s="23">
        <v>0</v>
      </c>
      <c r="D65" s="23">
        <v>0</v>
      </c>
      <c r="E65" s="23">
        <v>0</v>
      </c>
      <c r="F65" s="187">
        <v>0</v>
      </c>
      <c r="G65" s="187">
        <v>0</v>
      </c>
      <c r="H65" s="187">
        <v>0</v>
      </c>
      <c r="I65" s="187">
        <v>0</v>
      </c>
      <c r="J65" s="187">
        <v>0</v>
      </c>
      <c r="K65" s="187">
        <v>0</v>
      </c>
      <c r="L65" s="202">
        <f t="shared" si="4"/>
        <v>0</v>
      </c>
    </row>
    <row r="66" spans="2:17" ht="13.5">
      <c r="B66" s="73" t="s">
        <v>108</v>
      </c>
      <c r="C66" s="177">
        <f>SUM(C48:C65)</f>
        <v>0</v>
      </c>
      <c r="D66" s="177">
        <f t="shared" ref="D66:L66" si="5">SUM(D48:D65)</f>
        <v>0</v>
      </c>
      <c r="E66" s="177">
        <f t="shared" si="5"/>
        <v>0</v>
      </c>
      <c r="F66" s="190">
        <f t="shared" si="5"/>
        <v>0</v>
      </c>
      <c r="G66" s="190">
        <v>0</v>
      </c>
      <c r="H66" s="190">
        <f t="shared" si="5"/>
        <v>0</v>
      </c>
      <c r="I66" s="190">
        <f t="shared" si="5"/>
        <v>52.023679999999999</v>
      </c>
      <c r="J66" s="190">
        <f t="shared" si="5"/>
        <v>679.54004000000009</v>
      </c>
      <c r="K66" s="190">
        <f t="shared" si="5"/>
        <v>152</v>
      </c>
      <c r="L66" s="203">
        <f t="shared" si="5"/>
        <v>883.5637200000001</v>
      </c>
      <c r="M66" s="104"/>
      <c r="N66" s="22">
        <f>L66/L72</f>
        <v>6.6248590107109318E-2</v>
      </c>
    </row>
    <row r="67" spans="2:17">
      <c r="B67" s="5" t="s">
        <v>54</v>
      </c>
      <c r="C67" s="23">
        <v>1598.59025</v>
      </c>
      <c r="D67" s="23">
        <v>0</v>
      </c>
      <c r="E67" s="23">
        <v>0</v>
      </c>
      <c r="F67" s="187">
        <v>0</v>
      </c>
      <c r="G67" s="187">
        <v>0</v>
      </c>
      <c r="H67" s="187">
        <v>0</v>
      </c>
      <c r="I67" s="187">
        <v>0</v>
      </c>
      <c r="J67" s="187">
        <v>0</v>
      </c>
      <c r="K67" s="187">
        <v>0</v>
      </c>
      <c r="L67" s="202">
        <f>SUM(C67:K67)</f>
        <v>1598.59025</v>
      </c>
    </row>
    <row r="68" spans="2:17">
      <c r="B68" s="5" t="s">
        <v>101</v>
      </c>
      <c r="C68" s="23">
        <v>0</v>
      </c>
      <c r="D68" s="23">
        <v>0</v>
      </c>
      <c r="E68" s="23">
        <v>0</v>
      </c>
      <c r="F68" s="187">
        <v>0</v>
      </c>
      <c r="G68" s="186">
        <v>22.8095</v>
      </c>
      <c r="H68" s="187">
        <v>0</v>
      </c>
      <c r="I68" s="187">
        <v>0</v>
      </c>
      <c r="J68" s="187">
        <v>0</v>
      </c>
      <c r="K68" s="187">
        <v>0</v>
      </c>
      <c r="L68" s="202">
        <f>SUM(C68:K68)</f>
        <v>22.8095</v>
      </c>
    </row>
    <row r="69" spans="2:17">
      <c r="B69" s="5" t="s">
        <v>55</v>
      </c>
      <c r="C69" s="23">
        <v>0</v>
      </c>
      <c r="D69" s="23">
        <v>0</v>
      </c>
      <c r="E69" s="23">
        <v>0</v>
      </c>
      <c r="F69" s="187">
        <v>0</v>
      </c>
      <c r="G69" s="187">
        <v>0</v>
      </c>
      <c r="H69" s="187">
        <v>0</v>
      </c>
      <c r="I69" s="187">
        <v>0</v>
      </c>
      <c r="J69" s="187">
        <v>178.30994000000001</v>
      </c>
      <c r="K69" s="187">
        <v>0</v>
      </c>
      <c r="L69" s="202">
        <f>SUM(C69:K69)</f>
        <v>178.30994000000001</v>
      </c>
    </row>
    <row r="70" spans="2:17">
      <c r="B70" s="5" t="s">
        <v>56</v>
      </c>
      <c r="C70" s="23">
        <v>0</v>
      </c>
      <c r="D70" s="23">
        <v>0</v>
      </c>
      <c r="E70" s="23">
        <v>0</v>
      </c>
      <c r="F70" s="187">
        <v>14</v>
      </c>
      <c r="G70" s="187">
        <v>0</v>
      </c>
      <c r="H70" s="187">
        <v>55.4664</v>
      </c>
      <c r="I70" s="187">
        <v>0</v>
      </c>
      <c r="J70" s="187">
        <v>10584.354890000001</v>
      </c>
      <c r="K70" s="187">
        <v>0</v>
      </c>
      <c r="L70" s="202">
        <f>SUM(C70:K70)</f>
        <v>10653.82129</v>
      </c>
    </row>
    <row r="71" spans="2:17" ht="13.5">
      <c r="B71" s="73" t="s">
        <v>122</v>
      </c>
      <c r="C71" s="71">
        <f>SUM(C67:C70)</f>
        <v>1598.59025</v>
      </c>
      <c r="D71" s="71">
        <f t="shared" ref="D71:L71" si="6">SUM(D67:D70)</f>
        <v>0</v>
      </c>
      <c r="E71" s="71">
        <f t="shared" si="6"/>
        <v>0</v>
      </c>
      <c r="F71" s="190">
        <f t="shared" si="6"/>
        <v>14</v>
      </c>
      <c r="G71" s="190">
        <v>22.8095</v>
      </c>
      <c r="H71" s="190">
        <f t="shared" si="6"/>
        <v>55.4664</v>
      </c>
      <c r="I71" s="190">
        <f t="shared" si="6"/>
        <v>0</v>
      </c>
      <c r="J71" s="190">
        <f t="shared" si="6"/>
        <v>10762.66483</v>
      </c>
      <c r="K71" s="190">
        <f t="shared" si="6"/>
        <v>0</v>
      </c>
      <c r="L71" s="203">
        <f t="shared" si="6"/>
        <v>12453.53098</v>
      </c>
      <c r="M71" s="7"/>
    </row>
    <row r="72" spans="2:17" ht="14.25" thickBot="1">
      <c r="B72" s="229" t="s">
        <v>117</v>
      </c>
      <c r="C72" s="206">
        <f>C66+C71</f>
        <v>1598.59025</v>
      </c>
      <c r="D72" s="206">
        <f t="shared" ref="D72:L72" si="7">D66+D71</f>
        <v>0</v>
      </c>
      <c r="E72" s="206">
        <f t="shared" si="7"/>
        <v>0</v>
      </c>
      <c r="F72" s="192">
        <f t="shared" si="7"/>
        <v>14</v>
      </c>
      <c r="G72" s="192">
        <f t="shared" si="7"/>
        <v>22.8095</v>
      </c>
      <c r="H72" s="192">
        <f t="shared" si="7"/>
        <v>55.4664</v>
      </c>
      <c r="I72" s="192">
        <f t="shared" si="7"/>
        <v>52.023679999999999</v>
      </c>
      <c r="J72" s="192">
        <f t="shared" si="7"/>
        <v>11442.20487</v>
      </c>
      <c r="K72" s="192">
        <f t="shared" si="7"/>
        <v>152</v>
      </c>
      <c r="L72" s="188">
        <f t="shared" si="7"/>
        <v>13337.0947</v>
      </c>
    </row>
    <row r="73" spans="2:17">
      <c r="F73" s="187"/>
      <c r="G73" s="187"/>
      <c r="H73" s="187"/>
      <c r="I73" s="187"/>
      <c r="J73" s="187"/>
      <c r="K73" s="187"/>
      <c r="M73" s="187"/>
      <c r="N73" s="187"/>
      <c r="O73" s="187"/>
      <c r="P73" s="187"/>
      <c r="Q73" s="187"/>
    </row>
    <row r="74" spans="2:17">
      <c r="B74" s="168" t="s">
        <v>207</v>
      </c>
      <c r="F74" s="187"/>
      <c r="G74" s="187"/>
      <c r="H74" s="187"/>
      <c r="I74" s="187"/>
      <c r="J74" s="187"/>
      <c r="K74" s="187"/>
      <c r="M74" s="187"/>
      <c r="N74" s="187"/>
      <c r="O74" s="187"/>
      <c r="P74" s="187"/>
      <c r="Q74" s="187"/>
    </row>
    <row r="75" spans="2:17">
      <c r="F75" s="187"/>
      <c r="G75" s="187"/>
      <c r="H75" s="187"/>
      <c r="I75" s="187"/>
      <c r="J75" s="187"/>
      <c r="K75" s="187"/>
      <c r="M75" s="187"/>
      <c r="N75" s="187"/>
      <c r="O75" s="187"/>
      <c r="P75" s="187"/>
      <c r="Q75" s="187"/>
    </row>
    <row r="76" spans="2:17">
      <c r="B76" s="19"/>
      <c r="C76" s="5" t="s">
        <v>161</v>
      </c>
      <c r="I76" s="21"/>
    </row>
    <row r="77" spans="2:17">
      <c r="B77" s="13"/>
      <c r="C77" s="5" t="s">
        <v>71</v>
      </c>
      <c r="I77" s="21"/>
    </row>
    <row r="78" spans="2:17">
      <c r="B78" s="184"/>
      <c r="C78" s="5" t="s">
        <v>220</v>
      </c>
      <c r="I78" s="21"/>
    </row>
    <row r="79" spans="2:17">
      <c r="B79" s="33"/>
    </row>
    <row r="80" spans="2:17">
      <c r="B80" s="196" t="s">
        <v>224</v>
      </c>
      <c r="C80" s="198"/>
      <c r="D80" s="197">
        <f>L71</f>
        <v>12453.53098</v>
      </c>
    </row>
    <row r="81" spans="1:11">
      <c r="H81" s="21"/>
      <c r="I81" s="21"/>
      <c r="J81" s="21"/>
      <c r="K81" s="21"/>
    </row>
    <row r="84" spans="1:11">
      <c r="B84" s="87" t="s">
        <v>13</v>
      </c>
    </row>
    <row r="85" spans="1:11">
      <c r="B85" s="7" t="s">
        <v>213</v>
      </c>
    </row>
    <row r="86" spans="1:11">
      <c r="B86" s="7" t="s">
        <v>311</v>
      </c>
      <c r="C86" s="5" t="s">
        <v>310</v>
      </c>
    </row>
    <row r="87" spans="1:11">
      <c r="B87" s="7"/>
    </row>
    <row r="88" spans="1:11">
      <c r="C88" s="208" t="s">
        <v>136</v>
      </c>
    </row>
    <row r="89" spans="1:11" s="139" customFormat="1" ht="26.25" thickBot="1">
      <c r="A89" s="5"/>
      <c r="B89" s="140"/>
      <c r="C89" s="230" t="s">
        <v>196</v>
      </c>
      <c r="D89" s="141" t="s">
        <v>282</v>
      </c>
      <c r="E89" s="141" t="s">
        <v>237</v>
      </c>
    </row>
    <row r="90" spans="1:11" ht="13.5" thickTop="1">
      <c r="A90"/>
      <c r="B90" s="5" t="s">
        <v>34</v>
      </c>
      <c r="C90" s="89">
        <v>5192.5</v>
      </c>
      <c r="D90" s="14">
        <f t="shared" ref="D90:D108" si="8">+C90/C$108</f>
        <v>0.16786777482926302</v>
      </c>
      <c r="E90" s="1">
        <f>D90*E$110</f>
        <v>2090.546534379891</v>
      </c>
      <c r="F90" s="1"/>
      <c r="G90" s="1"/>
    </row>
    <row r="91" spans="1:11">
      <c r="A91"/>
      <c r="B91" s="5" t="s">
        <v>35</v>
      </c>
      <c r="C91" s="89">
        <v>1.75</v>
      </c>
      <c r="D91" s="14">
        <f t="shared" si="8"/>
        <v>5.6575562051268231E-5</v>
      </c>
      <c r="E91" s="1">
        <f t="shared" ref="E91:E107" si="9">D91*E$110</f>
        <v>0.70456551471638129</v>
      </c>
      <c r="F91" s="1"/>
      <c r="G91" s="1"/>
    </row>
    <row r="92" spans="1:11">
      <c r="A92"/>
      <c r="B92" s="5" t="s">
        <v>36</v>
      </c>
      <c r="C92" s="89">
        <v>1098.1666666666667</v>
      </c>
      <c r="D92" s="14">
        <f t="shared" si="8"/>
        <v>3.5502512224362515E-2</v>
      </c>
      <c r="E92" s="1">
        <f t="shared" si="9"/>
        <v>442.13163585392726</v>
      </c>
      <c r="F92" s="1"/>
      <c r="G92" s="1"/>
    </row>
    <row r="93" spans="1:11">
      <c r="A93"/>
      <c r="B93" s="5" t="s">
        <v>37</v>
      </c>
      <c r="C93" s="89">
        <v>606.08333333333337</v>
      </c>
      <c r="D93" s="14">
        <f t="shared" si="8"/>
        <v>1.9594002990422566E-2</v>
      </c>
      <c r="E93" s="1">
        <f t="shared" si="9"/>
        <v>244.01452326344005</v>
      </c>
      <c r="F93" s="1"/>
      <c r="G93" s="1"/>
      <c r="I93" s="1"/>
    </row>
    <row r="94" spans="1:11">
      <c r="A94"/>
      <c r="B94" s="5" t="s">
        <v>38</v>
      </c>
      <c r="C94" s="89">
        <v>1375.9166666666667</v>
      </c>
      <c r="D94" s="14">
        <f t="shared" si="8"/>
        <v>4.4481862144213798E-2</v>
      </c>
      <c r="E94" s="1">
        <f t="shared" si="9"/>
        <v>553.95624826105575</v>
      </c>
      <c r="F94" s="1"/>
      <c r="G94" s="1"/>
      <c r="I94" s="1"/>
    </row>
    <row r="95" spans="1:11">
      <c r="A95"/>
      <c r="B95" s="5" t="s">
        <v>39</v>
      </c>
      <c r="C95" s="89">
        <v>917.41666666666663</v>
      </c>
      <c r="D95" s="14">
        <f t="shared" si="8"/>
        <v>2.9659064886781522E-2</v>
      </c>
      <c r="E95" s="1">
        <f t="shared" si="9"/>
        <v>369.36008340536387</v>
      </c>
      <c r="F95" s="1"/>
      <c r="G95" s="1"/>
      <c r="I95" s="1"/>
    </row>
    <row r="96" spans="1:11">
      <c r="A96"/>
      <c r="B96" s="5" t="s">
        <v>40</v>
      </c>
      <c r="C96" s="89">
        <v>8.3333333333333339</v>
      </c>
      <c r="D96" s="14">
        <f t="shared" si="8"/>
        <v>2.6940743833937255E-4</v>
      </c>
      <c r="E96" s="1">
        <f t="shared" si="9"/>
        <v>3.3550738796018158</v>
      </c>
      <c r="F96" s="1"/>
      <c r="G96" s="1"/>
      <c r="I96" s="1"/>
    </row>
    <row r="97" spans="1:9">
      <c r="A97"/>
      <c r="B97" s="5" t="s">
        <v>41</v>
      </c>
      <c r="C97" s="89">
        <v>3</v>
      </c>
      <c r="D97" s="14">
        <f t="shared" si="8"/>
        <v>9.6986677802174111E-5</v>
      </c>
      <c r="E97" s="1">
        <f t="shared" si="9"/>
        <v>1.2078265966566535</v>
      </c>
      <c r="F97" s="1"/>
      <c r="G97" s="1"/>
      <c r="I97" s="1"/>
    </row>
    <row r="98" spans="1:9">
      <c r="A98"/>
      <c r="B98" s="5" t="s">
        <v>42</v>
      </c>
      <c r="C98" s="89">
        <v>2415.5833333333335</v>
      </c>
      <c r="D98" s="14">
        <f t="shared" si="8"/>
        <v>7.8093134151433916E-2</v>
      </c>
      <c r="E98" s="1">
        <f t="shared" si="9"/>
        <v>972.53526548017828</v>
      </c>
      <c r="F98" s="1"/>
      <c r="G98" s="1"/>
      <c r="I98" s="1"/>
    </row>
    <row r="99" spans="1:9">
      <c r="A99"/>
      <c r="B99" s="5" t="s">
        <v>43</v>
      </c>
      <c r="C99" s="89">
        <v>1752.25</v>
      </c>
      <c r="D99" s="14">
        <f t="shared" si="8"/>
        <v>5.6648302059619862E-2</v>
      </c>
      <c r="E99" s="1">
        <f t="shared" si="9"/>
        <v>705.47138466387378</v>
      </c>
      <c r="F99" s="1"/>
      <c r="G99" s="1"/>
      <c r="I99" s="1"/>
    </row>
    <row r="100" spans="1:9">
      <c r="A100"/>
      <c r="B100" s="5" t="s">
        <v>44</v>
      </c>
      <c r="C100" s="89">
        <v>2</v>
      </c>
      <c r="D100" s="14">
        <f t="shared" si="8"/>
        <v>6.4657785201449407E-5</v>
      </c>
      <c r="E100" s="1">
        <f t="shared" si="9"/>
        <v>0.80521773110443573</v>
      </c>
      <c r="F100" s="1"/>
      <c r="G100" s="1"/>
      <c r="I100" s="1"/>
    </row>
    <row r="101" spans="1:9">
      <c r="A101"/>
      <c r="B101" s="5" t="s">
        <v>45</v>
      </c>
      <c r="C101" s="89">
        <v>14643</v>
      </c>
      <c r="D101" s="14">
        <f t="shared" si="8"/>
        <v>0.47339197435241182</v>
      </c>
      <c r="E101" s="1">
        <f t="shared" si="9"/>
        <v>5895.4016182811256</v>
      </c>
      <c r="F101" s="1"/>
      <c r="G101" s="1"/>
      <c r="I101" s="1"/>
    </row>
    <row r="102" spans="1:9">
      <c r="A102"/>
      <c r="B102" s="5" t="s">
        <v>46</v>
      </c>
      <c r="C102" s="89">
        <v>99.916666666666671</v>
      </c>
      <c r="D102" s="14">
        <f t="shared" si="8"/>
        <v>3.2301951856890769E-3</v>
      </c>
      <c r="E102" s="1">
        <f t="shared" si="9"/>
        <v>40.227335816425771</v>
      </c>
      <c r="F102" s="1"/>
      <c r="G102" s="1"/>
      <c r="I102" s="1"/>
    </row>
    <row r="103" spans="1:9">
      <c r="A103"/>
      <c r="B103" s="5" t="s">
        <v>47</v>
      </c>
      <c r="C103" s="89">
        <v>542.91666666666663</v>
      </c>
      <c r="D103" s="14">
        <f t="shared" si="8"/>
        <v>1.755189460781012E-2</v>
      </c>
      <c r="E103" s="1">
        <f t="shared" si="9"/>
        <v>218.58306325605827</v>
      </c>
      <c r="F103" s="1"/>
      <c r="G103" s="1"/>
      <c r="I103" s="1"/>
    </row>
    <row r="104" spans="1:9">
      <c r="A104"/>
      <c r="B104" s="5" t="s">
        <v>48</v>
      </c>
      <c r="C104" s="89">
        <v>1</v>
      </c>
      <c r="D104" s="14">
        <f t="shared" si="8"/>
        <v>3.2328892600724704E-5</v>
      </c>
      <c r="E104" s="1">
        <f t="shared" si="9"/>
        <v>0.40260886555221786</v>
      </c>
      <c r="F104" s="1"/>
      <c r="G104" s="1"/>
      <c r="I104" s="1"/>
    </row>
    <row r="105" spans="1:9">
      <c r="A105"/>
      <c r="B105" s="5" t="s">
        <v>49</v>
      </c>
      <c r="C105" s="89">
        <v>2205</v>
      </c>
      <c r="D105" s="14">
        <f t="shared" si="8"/>
        <v>7.1285208184597965E-2</v>
      </c>
      <c r="E105" s="1">
        <f t="shared" si="9"/>
        <v>887.75254854264028</v>
      </c>
      <c r="F105" s="1"/>
      <c r="G105" s="1"/>
      <c r="I105" s="1"/>
    </row>
    <row r="106" spans="1:9">
      <c r="A106"/>
      <c r="B106" s="5" t="s">
        <v>50</v>
      </c>
      <c r="C106" s="89">
        <v>0</v>
      </c>
      <c r="D106" s="14">
        <f t="shared" si="8"/>
        <v>0</v>
      </c>
      <c r="E106" s="1">
        <f t="shared" si="9"/>
        <v>0</v>
      </c>
      <c r="F106" s="1"/>
      <c r="G106" s="1"/>
      <c r="I106" s="1"/>
    </row>
    <row r="107" spans="1:9">
      <c r="A107"/>
      <c r="B107" s="5" t="s">
        <v>51</v>
      </c>
      <c r="C107" s="89">
        <v>67.25</v>
      </c>
      <c r="D107" s="14">
        <f t="shared" si="8"/>
        <v>2.1741180273987361E-3</v>
      </c>
      <c r="E107" s="1">
        <f t="shared" si="9"/>
        <v>27.075446208386648</v>
      </c>
      <c r="F107" s="1"/>
      <c r="G107" s="1"/>
    </row>
    <row r="108" spans="1:9" ht="13.5" thickBot="1">
      <c r="B108" s="92" t="s">
        <v>52</v>
      </c>
      <c r="C108" s="93">
        <f>SUM(C90:C107)</f>
        <v>30932.083333333336</v>
      </c>
      <c r="D108" s="142">
        <f t="shared" si="8"/>
        <v>1</v>
      </c>
      <c r="E108" s="93">
        <f>SUM(E90:E107)</f>
        <v>12453.530979999998</v>
      </c>
    </row>
    <row r="109" spans="1:9" ht="13.5" thickTop="1"/>
    <row r="110" spans="1:9">
      <c r="B110" s="5" t="s">
        <v>65</v>
      </c>
      <c r="E110" s="1">
        <f>D80</f>
        <v>12453.53098</v>
      </c>
      <c r="G110" s="8"/>
    </row>
    <row r="118" spans="1:1">
      <c r="A118" s="2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T119"/>
  <sheetViews>
    <sheetView topLeftCell="A34" zoomScaleNormal="100" workbookViewId="0"/>
  </sheetViews>
  <sheetFormatPr baseColWidth="10" defaultRowHeight="12.75"/>
  <cols>
    <col min="1" max="1" width="5.5" style="5" customWidth="1"/>
    <col min="2" max="2" width="25.375" style="5" customWidth="1"/>
    <col min="3" max="3" width="13" style="5" customWidth="1"/>
    <col min="4" max="4" width="12.25" style="5" customWidth="1"/>
    <col min="5" max="5" width="10.875" style="5" customWidth="1"/>
    <col min="6" max="6" width="14.125" style="5" customWidth="1"/>
    <col min="7" max="7" width="12.375" style="5" customWidth="1"/>
    <col min="8" max="8" width="19.125" style="5" customWidth="1"/>
    <col min="9" max="9" width="13.375" style="5" customWidth="1"/>
    <col min="10" max="10" width="18" style="21" customWidth="1"/>
    <col min="11" max="11" width="13.125" style="5" customWidth="1"/>
    <col min="12" max="12" width="31.5" style="5" customWidth="1"/>
    <col min="13" max="13" width="21.875" style="5" customWidth="1"/>
    <col min="14" max="14" width="15.75" style="5" customWidth="1"/>
    <col min="15" max="15" width="18.5" style="5" customWidth="1"/>
    <col min="16" max="16" width="19.625" style="5" customWidth="1"/>
    <col min="17" max="17" width="16" style="5" customWidth="1"/>
    <col min="18" max="16384" width="11" style="5"/>
  </cols>
  <sheetData>
    <row r="1" spans="2:10" ht="12.75" customHeight="1">
      <c r="J1" s="5"/>
    </row>
    <row r="2" spans="2:10" ht="12.75" customHeight="1">
      <c r="B2" s="7" t="s">
        <v>26</v>
      </c>
      <c r="J2" s="5"/>
    </row>
    <row r="3" spans="2:10" ht="12.75" customHeight="1">
      <c r="B3" s="32" t="s">
        <v>62</v>
      </c>
      <c r="C3" s="28"/>
      <c r="J3" s="5"/>
    </row>
    <row r="4" spans="2:10" ht="12.75" customHeight="1">
      <c r="J4" s="5"/>
    </row>
    <row r="5" spans="2:10" ht="12.75" customHeight="1">
      <c r="B5" s="7" t="s">
        <v>27</v>
      </c>
      <c r="J5" s="5"/>
    </row>
    <row r="6" spans="2:10" ht="12.75" customHeight="1">
      <c r="B6" s="35">
        <f>Resumen!D9</f>
        <v>43505.211169999995</v>
      </c>
      <c r="J6" s="5"/>
    </row>
    <row r="7" spans="2:10" ht="12.75" customHeight="1">
      <c r="J7" s="5"/>
    </row>
    <row r="8" spans="2:10" ht="12.75" customHeight="1">
      <c r="B8" s="7" t="s">
        <v>21</v>
      </c>
      <c r="J8" s="5"/>
    </row>
    <row r="9" spans="2:10" ht="12.75" customHeight="1">
      <c r="B9" s="5" t="s">
        <v>125</v>
      </c>
      <c r="J9" s="5"/>
    </row>
    <row r="10" spans="2:10" ht="12.75" customHeight="1">
      <c r="B10" s="5" t="s">
        <v>126</v>
      </c>
      <c r="J10" s="5"/>
    </row>
    <row r="11" spans="2:10" ht="12.75" customHeight="1">
      <c r="J11" s="5"/>
    </row>
    <row r="12" spans="2:10" ht="12.75" customHeight="1">
      <c r="B12" s="7" t="s">
        <v>28</v>
      </c>
      <c r="J12" s="5"/>
    </row>
    <row r="13" spans="2:10" ht="12.75" customHeight="1">
      <c r="B13" s="5" t="s">
        <v>212</v>
      </c>
      <c r="J13" s="5"/>
    </row>
    <row r="14" spans="2:10" ht="12.75" customHeight="1">
      <c r="J14" s="5"/>
    </row>
    <row r="15" spans="2:10" ht="12.75" customHeight="1">
      <c r="J15" s="5"/>
    </row>
    <row r="16" spans="2:10" ht="12.75" customHeight="1">
      <c r="J16" s="5"/>
    </row>
    <row r="17" spans="1:10" ht="12.75" customHeight="1">
      <c r="J17" s="5"/>
    </row>
    <row r="18" spans="1:10" ht="12.75" customHeight="1">
      <c r="J18" s="5"/>
    </row>
    <row r="19" spans="1:10">
      <c r="B19" s="9" t="s">
        <v>29</v>
      </c>
      <c r="J19" s="5"/>
    </row>
    <row r="20" spans="1:10">
      <c r="D20" s="167" t="s">
        <v>204</v>
      </c>
      <c r="J20" s="5"/>
    </row>
    <row r="21" spans="1:10">
      <c r="C21" s="85" t="s">
        <v>78</v>
      </c>
      <c r="J21" s="5"/>
    </row>
    <row r="22" spans="1:10" s="9" customFormat="1" ht="41.25" thickBot="1">
      <c r="A22" s="86"/>
      <c r="B22" s="91"/>
      <c r="C22" s="91" t="s">
        <v>203</v>
      </c>
      <c r="D22" s="91" t="s">
        <v>30</v>
      </c>
      <c r="E22" s="91" t="s">
        <v>31</v>
      </c>
      <c r="F22" s="91" t="s">
        <v>32</v>
      </c>
      <c r="G22" s="91" t="s">
        <v>33</v>
      </c>
    </row>
    <row r="23" spans="1:10" ht="13.5" thickTop="1">
      <c r="B23" s="5" t="s">
        <v>34</v>
      </c>
      <c r="C23" s="1">
        <v>8421302.5</v>
      </c>
      <c r="D23" s="1">
        <f t="shared" ref="D23:D40" si="0">R49+G90</f>
        <v>9368.0880056823007</v>
      </c>
      <c r="E23" s="2">
        <f t="shared" ref="E23:E41" si="1">D23*1000/C23</f>
        <v>1.112427442866742</v>
      </c>
      <c r="F23" s="2">
        <f>E23-E$41</f>
        <v>0.18580996872447286</v>
      </c>
      <c r="G23" s="1">
        <f t="shared" ref="G23:G41" si="2">F23*C23/1000</f>
        <v>1564.761954144325</v>
      </c>
      <c r="J23" s="5"/>
    </row>
    <row r="24" spans="1:10">
      <c r="B24" s="5" t="s">
        <v>35</v>
      </c>
      <c r="C24" s="1">
        <v>1336267.5</v>
      </c>
      <c r="D24" s="1">
        <f t="shared" si="0"/>
        <v>94.81268040728115</v>
      </c>
      <c r="E24" s="2">
        <f t="shared" si="1"/>
        <v>7.0953368548798162E-2</v>
      </c>
      <c r="F24" s="2">
        <f t="shared" ref="F24:F41" si="3">E24-E$41</f>
        <v>-0.85566410559347095</v>
      </c>
      <c r="G24" s="1">
        <f t="shared" si="2"/>
        <v>-1143.3961352211234</v>
      </c>
      <c r="J24" s="5"/>
    </row>
    <row r="25" spans="1:10">
      <c r="B25" s="5" t="s">
        <v>36</v>
      </c>
      <c r="C25" s="1">
        <v>1064960.5</v>
      </c>
      <c r="D25" s="1">
        <f t="shared" si="0"/>
        <v>744.68671221731097</v>
      </c>
      <c r="E25" s="2">
        <f t="shared" si="1"/>
        <v>0.69926228457986095</v>
      </c>
      <c r="F25" s="2">
        <f t="shared" si="3"/>
        <v>-0.22735518956240819</v>
      </c>
      <c r="G25" s="1">
        <f t="shared" si="2"/>
        <v>-242.124296353977</v>
      </c>
      <c r="J25" s="5"/>
    </row>
    <row r="26" spans="1:10">
      <c r="B26" s="5" t="s">
        <v>37</v>
      </c>
      <c r="C26" s="1">
        <v>1107558</v>
      </c>
      <c r="D26" s="1">
        <f t="shared" si="0"/>
        <v>399.90010907979007</v>
      </c>
      <c r="E26" s="2">
        <f t="shared" si="1"/>
        <v>0.36106471090434095</v>
      </c>
      <c r="F26" s="2">
        <f t="shared" si="3"/>
        <v>-0.56555276323792825</v>
      </c>
      <c r="G26" s="1">
        <f t="shared" si="2"/>
        <v>-626.38248734627336</v>
      </c>
      <c r="J26" s="5"/>
    </row>
    <row r="27" spans="1:10">
      <c r="B27" s="5" t="s">
        <v>38</v>
      </c>
      <c r="C27" s="1">
        <v>2111747</v>
      </c>
      <c r="D27" s="1">
        <f t="shared" si="0"/>
        <v>4187.8102254690075</v>
      </c>
      <c r="E27" s="2">
        <f t="shared" si="1"/>
        <v>1.9831022492130959</v>
      </c>
      <c r="F27" s="2">
        <f t="shared" si="3"/>
        <v>1.0564847750708268</v>
      </c>
      <c r="G27" s="1">
        <f t="shared" si="2"/>
        <v>2231.0285543014934</v>
      </c>
      <c r="J27" s="5"/>
    </row>
    <row r="28" spans="1:10">
      <c r="B28" s="5" t="s">
        <v>39</v>
      </c>
      <c r="C28" s="1">
        <v>590272</v>
      </c>
      <c r="D28" s="1">
        <f t="shared" si="0"/>
        <v>1487.6842482612756</v>
      </c>
      <c r="E28" s="2">
        <f t="shared" si="1"/>
        <v>2.5203368078805628</v>
      </c>
      <c r="F28" s="2">
        <f t="shared" si="3"/>
        <v>1.5937193337382936</v>
      </c>
      <c r="G28" s="1">
        <f t="shared" si="2"/>
        <v>940.72789856436998</v>
      </c>
      <c r="J28" s="5"/>
    </row>
    <row r="29" spans="1:10">
      <c r="B29" s="5" t="s">
        <v>40</v>
      </c>
      <c r="C29" s="1">
        <v>2507332.5</v>
      </c>
      <c r="D29" s="1">
        <f t="shared" si="0"/>
        <v>173.96866563483229</v>
      </c>
      <c r="E29" s="2">
        <f t="shared" si="1"/>
        <v>6.9383963090189391E-2</v>
      </c>
      <c r="F29" s="2">
        <f t="shared" si="3"/>
        <v>-0.85723351105207979</v>
      </c>
      <c r="G29" s="1">
        <f t="shared" si="2"/>
        <v>-2149.3694423499892</v>
      </c>
      <c r="J29" s="5"/>
    </row>
    <row r="30" spans="1:10">
      <c r="B30" s="5" t="s">
        <v>41</v>
      </c>
      <c r="C30" s="1">
        <v>2089804.5</v>
      </c>
      <c r="D30" s="1">
        <f t="shared" si="0"/>
        <v>62.529835237930811</v>
      </c>
      <c r="E30" s="2">
        <f t="shared" si="1"/>
        <v>2.9921380319513531E-2</v>
      </c>
      <c r="F30" s="2">
        <f t="shared" si="3"/>
        <v>-0.89669609382275561</v>
      </c>
      <c r="G30" s="1">
        <f t="shared" si="2"/>
        <v>-1873.919532003217</v>
      </c>
      <c r="J30" s="5"/>
    </row>
    <row r="31" spans="1:10">
      <c r="B31" s="5" t="s">
        <v>42</v>
      </c>
      <c r="C31" s="1">
        <v>7536276.5</v>
      </c>
      <c r="D31" s="1">
        <f t="shared" si="0"/>
        <v>1925.5522524423347</v>
      </c>
      <c r="E31" s="2">
        <f t="shared" si="1"/>
        <v>0.25550445932315974</v>
      </c>
      <c r="F31" s="2">
        <f t="shared" si="3"/>
        <v>-0.67111301481910934</v>
      </c>
      <c r="G31" s="1">
        <f t="shared" si="2"/>
        <v>-5057.6932424254055</v>
      </c>
      <c r="J31" s="5"/>
    </row>
    <row r="32" spans="1:10">
      <c r="B32" s="5" t="s">
        <v>43</v>
      </c>
      <c r="C32" s="1">
        <v>5059329.5</v>
      </c>
      <c r="D32" s="1">
        <f t="shared" si="0"/>
        <v>1279.7772945363172</v>
      </c>
      <c r="E32" s="2">
        <f t="shared" si="1"/>
        <v>0.25295393283562917</v>
      </c>
      <c r="F32" s="2">
        <f t="shared" si="3"/>
        <v>-0.67366354130663997</v>
      </c>
      <c r="G32" s="1">
        <f t="shared" si="2"/>
        <v>-3408.285827607152</v>
      </c>
      <c r="J32" s="5"/>
    </row>
    <row r="33" spans="1:19">
      <c r="B33" s="5" t="s">
        <v>44</v>
      </c>
      <c r="C33" s="1">
        <v>1101818</v>
      </c>
      <c r="D33" s="1">
        <f t="shared" si="0"/>
        <v>30.053099106602406</v>
      </c>
      <c r="E33" s="2">
        <f t="shared" si="1"/>
        <v>2.7275919531721579E-2</v>
      </c>
      <c r="F33" s="2">
        <f t="shared" si="3"/>
        <v>-0.89934155461054754</v>
      </c>
      <c r="G33" s="1">
        <f t="shared" si="2"/>
        <v>-990.91071301788429</v>
      </c>
      <c r="J33" s="5"/>
    </row>
    <row r="34" spans="1:19">
      <c r="B34" s="5" t="s">
        <v>45</v>
      </c>
      <c r="C34" s="1">
        <v>2757317.5</v>
      </c>
      <c r="D34" s="1">
        <f t="shared" si="0"/>
        <v>19543.761611234135</v>
      </c>
      <c r="E34" s="2">
        <f t="shared" si="1"/>
        <v>7.0879619816122501</v>
      </c>
      <c r="F34" s="2">
        <f t="shared" si="3"/>
        <v>6.1613445074699813</v>
      </c>
      <c r="G34" s="1">
        <f t="shared" si="2"/>
        <v>16988.783033975862</v>
      </c>
      <c r="J34" s="5"/>
    </row>
    <row r="35" spans="1:19">
      <c r="B35" s="5" t="s">
        <v>46</v>
      </c>
      <c r="C35" s="1">
        <v>6474995.5</v>
      </c>
      <c r="D35" s="1">
        <f t="shared" si="0"/>
        <v>177.38215300233594</v>
      </c>
      <c r="E35" s="2">
        <f t="shared" si="1"/>
        <v>2.7394946143566579E-2</v>
      </c>
      <c r="F35" s="2">
        <f t="shared" si="3"/>
        <v>-0.8992225279987025</v>
      </c>
      <c r="G35" s="1">
        <f t="shared" si="2"/>
        <v>-5822.4618222902227</v>
      </c>
      <c r="J35" s="5"/>
    </row>
    <row r="36" spans="1:19">
      <c r="B36" s="5" t="s">
        <v>47</v>
      </c>
      <c r="C36" s="1">
        <v>1469433.5</v>
      </c>
      <c r="D36" s="1">
        <f t="shared" si="0"/>
        <v>1840.6438425537858</v>
      </c>
      <c r="E36" s="2">
        <f t="shared" si="1"/>
        <v>1.2526213963093844</v>
      </c>
      <c r="F36" s="2">
        <f t="shared" si="3"/>
        <v>0.32600392216711527</v>
      </c>
      <c r="G36" s="1">
        <f t="shared" si="2"/>
        <v>479.04108436375174</v>
      </c>
      <c r="J36" s="5"/>
    </row>
    <row r="37" spans="1:19">
      <c r="B37" s="5" t="s">
        <v>48</v>
      </c>
      <c r="C37" s="1">
        <v>642633.5</v>
      </c>
      <c r="D37" s="1">
        <f t="shared" si="0"/>
        <v>42.316702451715969</v>
      </c>
      <c r="E37" s="2">
        <f t="shared" si="1"/>
        <v>6.5848889688626511E-2</v>
      </c>
      <c r="F37" s="2">
        <f t="shared" si="3"/>
        <v>-0.86076858445364257</v>
      </c>
      <c r="G37" s="1">
        <f t="shared" si="2"/>
        <v>-553.15872811749</v>
      </c>
      <c r="J37" s="5"/>
    </row>
    <row r="38" spans="1:19">
      <c r="B38" s="5" t="s">
        <v>49</v>
      </c>
      <c r="C38" s="1">
        <v>2190333.5</v>
      </c>
      <c r="D38" s="1">
        <f t="shared" si="0"/>
        <v>1297.2759538548391</v>
      </c>
      <c r="E38" s="2">
        <f t="shared" si="1"/>
        <v>0.59227325603833347</v>
      </c>
      <c r="F38" s="2">
        <f t="shared" si="3"/>
        <v>-0.33434421810393566</v>
      </c>
      <c r="G38" s="1">
        <f t="shared" si="2"/>
        <v>-732.3253414443567</v>
      </c>
      <c r="J38" s="5"/>
    </row>
    <row r="39" spans="1:19">
      <c r="B39" s="5" t="s">
        <v>50</v>
      </c>
      <c r="C39" s="1">
        <v>320514.5</v>
      </c>
      <c r="D39" s="1">
        <f t="shared" si="0"/>
        <v>15.414331477257365</v>
      </c>
      <c r="E39" s="2">
        <f t="shared" si="1"/>
        <v>4.8092462204541025E-2</v>
      </c>
      <c r="F39" s="2">
        <f t="shared" si="3"/>
        <v>-0.87852501193772814</v>
      </c>
      <c r="G39" s="1">
        <f t="shared" si="2"/>
        <v>-281.58000493871498</v>
      </c>
      <c r="J39" s="5"/>
    </row>
    <row r="40" spans="1:19">
      <c r="B40" s="5" t="s">
        <v>51</v>
      </c>
      <c r="C40" s="1">
        <v>168665.5</v>
      </c>
      <c r="D40" s="1">
        <f t="shared" si="0"/>
        <v>833.55344735094616</v>
      </c>
      <c r="E40" s="2">
        <f t="shared" si="1"/>
        <v>4.9420506704153855</v>
      </c>
      <c r="F40" s="2">
        <f t="shared" si="3"/>
        <v>4.0154331962731167</v>
      </c>
      <c r="G40" s="1">
        <f t="shared" si="2"/>
        <v>677.26504776600336</v>
      </c>
      <c r="J40" s="5"/>
    </row>
    <row r="41" spans="1:19" ht="13.5" thickBot="1">
      <c r="A41" s="7"/>
      <c r="B41" s="92" t="s">
        <v>52</v>
      </c>
      <c r="C41" s="93">
        <v>46950562</v>
      </c>
      <c r="D41" s="94">
        <f>SUM(D23:D40)</f>
        <v>43505.211170000002</v>
      </c>
      <c r="E41" s="95">
        <f t="shared" si="1"/>
        <v>0.92661747414226914</v>
      </c>
      <c r="F41" s="96">
        <f t="shared" si="3"/>
        <v>0</v>
      </c>
      <c r="G41" s="93">
        <f t="shared" si="2"/>
        <v>0</v>
      </c>
      <c r="J41" s="5"/>
    </row>
    <row r="42" spans="1:19" ht="13.5" thickTop="1">
      <c r="B42" s="7"/>
      <c r="C42" s="1"/>
      <c r="D42" s="3"/>
      <c r="E42" s="2"/>
      <c r="F42" s="4"/>
      <c r="G42" s="1"/>
      <c r="J42" s="5"/>
    </row>
    <row r="43" spans="1:19">
      <c r="B43" s="7"/>
      <c r="C43" s="1"/>
      <c r="D43" s="3"/>
      <c r="E43" s="2"/>
      <c r="F43" s="4"/>
      <c r="G43" s="1"/>
      <c r="J43" s="5"/>
    </row>
    <row r="44" spans="1:19">
      <c r="J44" s="5"/>
    </row>
    <row r="45" spans="1:19">
      <c r="J45" s="5"/>
    </row>
    <row r="46" spans="1:19">
      <c r="B46" s="87" t="s">
        <v>120</v>
      </c>
      <c r="J46" s="5"/>
    </row>
    <row r="47" spans="1:19">
      <c r="C47" s="35"/>
      <c r="J47" s="5"/>
    </row>
    <row r="48" spans="1:19" ht="64.5" thickBot="1">
      <c r="B48" s="204" t="s">
        <v>205</v>
      </c>
      <c r="C48" s="204" t="s">
        <v>111</v>
      </c>
      <c r="D48" s="204" t="s">
        <v>112</v>
      </c>
      <c r="E48" s="204" t="s">
        <v>113</v>
      </c>
      <c r="F48" s="191" t="s">
        <v>284</v>
      </c>
      <c r="G48" s="191" t="s">
        <v>285</v>
      </c>
      <c r="H48" s="191" t="s">
        <v>286</v>
      </c>
      <c r="I48" s="191" t="s">
        <v>124</v>
      </c>
      <c r="J48" s="191" t="s">
        <v>102</v>
      </c>
      <c r="K48" s="191" t="s">
        <v>103</v>
      </c>
      <c r="L48" s="191" t="s">
        <v>287</v>
      </c>
      <c r="M48" s="191" t="s">
        <v>131</v>
      </c>
      <c r="N48" s="191" t="s">
        <v>127</v>
      </c>
      <c r="O48" s="191" t="s">
        <v>128</v>
      </c>
      <c r="P48" s="191" t="s">
        <v>129</v>
      </c>
      <c r="Q48" s="191" t="s">
        <v>130</v>
      </c>
      <c r="R48" s="204" t="s">
        <v>118</v>
      </c>
      <c r="S48" s="204" t="s">
        <v>206</v>
      </c>
    </row>
    <row r="49" spans="2:19">
      <c r="B49" s="5" t="s">
        <v>34</v>
      </c>
      <c r="C49" s="23">
        <v>0</v>
      </c>
      <c r="D49" s="23">
        <v>0</v>
      </c>
      <c r="E49" s="23">
        <v>0</v>
      </c>
      <c r="F49" s="187">
        <v>7.6473199999999997</v>
      </c>
      <c r="G49" s="187">
        <v>0</v>
      </c>
      <c r="H49" s="187">
        <v>0</v>
      </c>
      <c r="I49" s="187">
        <v>0</v>
      </c>
      <c r="J49" s="187">
        <v>0</v>
      </c>
      <c r="K49" s="187">
        <v>0</v>
      </c>
      <c r="L49" s="187">
        <v>0</v>
      </c>
      <c r="M49" s="187">
        <v>92.335740000000001</v>
      </c>
      <c r="N49" s="187">
        <v>0</v>
      </c>
      <c r="O49" s="187">
        <v>2.1</v>
      </c>
      <c r="P49" s="187">
        <v>5760.5902800000003</v>
      </c>
      <c r="Q49" s="187">
        <v>45.091140000000003</v>
      </c>
      <c r="R49" s="202">
        <f t="shared" ref="R49:R66" si="4">SUM(C49:Q49)</f>
        <v>5907.7644800000007</v>
      </c>
    </row>
    <row r="50" spans="2:19">
      <c r="B50" s="5" t="s">
        <v>35</v>
      </c>
      <c r="C50" s="23">
        <v>0</v>
      </c>
      <c r="D50" s="23">
        <v>0</v>
      </c>
      <c r="E50" s="23">
        <v>0</v>
      </c>
      <c r="F50" s="187">
        <v>0</v>
      </c>
      <c r="G50" s="187">
        <v>0</v>
      </c>
      <c r="H50" s="187">
        <v>0</v>
      </c>
      <c r="I50" s="187">
        <v>0</v>
      </c>
      <c r="J50" s="187">
        <v>0</v>
      </c>
      <c r="K50" s="187">
        <v>0</v>
      </c>
      <c r="L50" s="187">
        <v>0</v>
      </c>
      <c r="M50" s="187">
        <v>0</v>
      </c>
      <c r="N50" s="187">
        <v>0</v>
      </c>
      <c r="O50" s="187">
        <v>0</v>
      </c>
      <c r="P50" s="187">
        <v>0</v>
      </c>
      <c r="Q50" s="187">
        <v>0</v>
      </c>
      <c r="R50" s="202">
        <f t="shared" si="4"/>
        <v>0</v>
      </c>
    </row>
    <row r="51" spans="2:19">
      <c r="B51" s="5" t="s">
        <v>36</v>
      </c>
      <c r="C51" s="23">
        <v>0</v>
      </c>
      <c r="D51" s="23">
        <v>0</v>
      </c>
      <c r="E51" s="23">
        <v>0</v>
      </c>
      <c r="F51" s="187">
        <v>0</v>
      </c>
      <c r="G51" s="187">
        <v>0</v>
      </c>
      <c r="H51" s="187">
        <v>0</v>
      </c>
      <c r="I51" s="187">
        <v>0</v>
      </c>
      <c r="J51" s="187">
        <v>0</v>
      </c>
      <c r="K51" s="187">
        <v>0</v>
      </c>
      <c r="L51" s="187">
        <v>0</v>
      </c>
      <c r="M51" s="187">
        <v>0</v>
      </c>
      <c r="N51" s="187">
        <v>0</v>
      </c>
      <c r="O51" s="187">
        <v>0</v>
      </c>
      <c r="P51" s="187">
        <v>0</v>
      </c>
      <c r="Q51" s="187">
        <v>0</v>
      </c>
      <c r="R51" s="202">
        <f t="shared" si="4"/>
        <v>0</v>
      </c>
    </row>
    <row r="52" spans="2:19">
      <c r="B52" s="5" t="s">
        <v>37</v>
      </c>
      <c r="C52" s="23">
        <v>0</v>
      </c>
      <c r="D52" s="23">
        <v>0</v>
      </c>
      <c r="E52" s="23">
        <v>0</v>
      </c>
      <c r="F52" s="187">
        <v>0</v>
      </c>
      <c r="G52" s="187">
        <v>0</v>
      </c>
      <c r="H52" s="187">
        <v>0</v>
      </c>
      <c r="I52" s="187">
        <v>0</v>
      </c>
      <c r="J52" s="187">
        <v>0</v>
      </c>
      <c r="K52" s="187">
        <v>0</v>
      </c>
      <c r="L52" s="187">
        <v>0</v>
      </c>
      <c r="M52" s="187">
        <v>0</v>
      </c>
      <c r="N52" s="187">
        <v>0</v>
      </c>
      <c r="O52" s="187">
        <v>0</v>
      </c>
      <c r="P52" s="187">
        <v>0</v>
      </c>
      <c r="Q52" s="187">
        <v>0</v>
      </c>
      <c r="R52" s="202">
        <f t="shared" si="4"/>
        <v>0</v>
      </c>
    </row>
    <row r="53" spans="2:19">
      <c r="B53" s="5" t="s">
        <v>38</v>
      </c>
      <c r="C53" s="23">
        <v>0</v>
      </c>
      <c r="D53" s="23">
        <v>0</v>
      </c>
      <c r="E53" s="23">
        <v>0</v>
      </c>
      <c r="F53" s="187">
        <v>0</v>
      </c>
      <c r="G53" s="187">
        <v>0</v>
      </c>
      <c r="H53" s="187">
        <v>0</v>
      </c>
      <c r="I53" s="187">
        <v>0</v>
      </c>
      <c r="J53" s="187">
        <v>0</v>
      </c>
      <c r="K53" s="187">
        <v>0</v>
      </c>
      <c r="L53" s="187">
        <v>0</v>
      </c>
      <c r="M53" s="187">
        <v>781.32164999999998</v>
      </c>
      <c r="N53" s="187">
        <v>0</v>
      </c>
      <c r="O53" s="187">
        <v>0</v>
      </c>
      <c r="P53" s="187">
        <v>2499.9029100000002</v>
      </c>
      <c r="Q53" s="187">
        <v>0</v>
      </c>
      <c r="R53" s="202">
        <f t="shared" si="4"/>
        <v>3281.2245600000001</v>
      </c>
    </row>
    <row r="54" spans="2:19">
      <c r="B54" s="5" t="s">
        <v>39</v>
      </c>
      <c r="C54" s="23">
        <v>0</v>
      </c>
      <c r="D54" s="23">
        <v>0</v>
      </c>
      <c r="E54" s="23">
        <v>0</v>
      </c>
      <c r="F54" s="187">
        <v>0</v>
      </c>
      <c r="G54" s="187">
        <v>0</v>
      </c>
      <c r="H54" s="187">
        <v>0</v>
      </c>
      <c r="I54" s="187">
        <v>0</v>
      </c>
      <c r="J54" s="187">
        <v>0</v>
      </c>
      <c r="K54" s="187">
        <v>16.213999999999999</v>
      </c>
      <c r="L54" s="187">
        <v>0</v>
      </c>
      <c r="M54" s="187">
        <v>881.26616000000001</v>
      </c>
      <c r="N54" s="187">
        <v>0</v>
      </c>
      <c r="O54" s="187">
        <v>0</v>
      </c>
      <c r="P54" s="187">
        <v>0</v>
      </c>
      <c r="Q54" s="187">
        <v>0</v>
      </c>
      <c r="R54" s="202">
        <f t="shared" si="4"/>
        <v>897.48016000000007</v>
      </c>
    </row>
    <row r="55" spans="2:19">
      <c r="B55" s="5" t="s">
        <v>40</v>
      </c>
      <c r="C55" s="23">
        <v>0</v>
      </c>
      <c r="D55" s="23">
        <v>0</v>
      </c>
      <c r="E55" s="23">
        <v>0</v>
      </c>
      <c r="F55" s="187">
        <v>0</v>
      </c>
      <c r="G55" s="187">
        <v>0</v>
      </c>
      <c r="H55" s="187">
        <v>0</v>
      </c>
      <c r="I55" s="187">
        <v>0</v>
      </c>
      <c r="J55" s="187">
        <v>0</v>
      </c>
      <c r="K55" s="187">
        <v>0</v>
      </c>
      <c r="L55" s="187">
        <v>0</v>
      </c>
      <c r="M55" s="187">
        <v>0</v>
      </c>
      <c r="N55" s="187">
        <v>0</v>
      </c>
      <c r="O55" s="187">
        <v>0</v>
      </c>
      <c r="P55" s="187">
        <v>0</v>
      </c>
      <c r="Q55" s="187">
        <v>0</v>
      </c>
      <c r="R55" s="202">
        <f t="shared" si="4"/>
        <v>0</v>
      </c>
    </row>
    <row r="56" spans="2:19">
      <c r="B56" s="5" t="s">
        <v>41</v>
      </c>
      <c r="C56" s="23">
        <v>0</v>
      </c>
      <c r="D56" s="23">
        <v>0</v>
      </c>
      <c r="E56" s="23">
        <v>0</v>
      </c>
      <c r="F56" s="187">
        <v>0</v>
      </c>
      <c r="G56" s="187">
        <v>0</v>
      </c>
      <c r="H56" s="187">
        <v>0</v>
      </c>
      <c r="I56" s="187">
        <v>0</v>
      </c>
      <c r="J56" s="187">
        <v>0</v>
      </c>
      <c r="K56" s="187">
        <v>0</v>
      </c>
      <c r="L56" s="187">
        <v>0</v>
      </c>
      <c r="M56" s="187">
        <v>0</v>
      </c>
      <c r="N56" s="187">
        <v>0</v>
      </c>
      <c r="O56" s="187">
        <v>0</v>
      </c>
      <c r="P56" s="187">
        <v>0</v>
      </c>
      <c r="Q56" s="187">
        <v>0</v>
      </c>
      <c r="R56" s="202">
        <f t="shared" si="4"/>
        <v>0</v>
      </c>
    </row>
    <row r="57" spans="2:19">
      <c r="B57" s="5" t="s">
        <v>42</v>
      </c>
      <c r="C57" s="23">
        <v>0</v>
      </c>
      <c r="D57" s="23">
        <v>0</v>
      </c>
      <c r="E57" s="23">
        <v>0</v>
      </c>
      <c r="F57" s="187">
        <v>0</v>
      </c>
      <c r="G57" s="187">
        <v>0</v>
      </c>
      <c r="H57" s="187">
        <v>0</v>
      </c>
      <c r="I57" s="187">
        <v>0</v>
      </c>
      <c r="J57" s="187">
        <v>0</v>
      </c>
      <c r="K57" s="187">
        <v>0</v>
      </c>
      <c r="L57" s="187">
        <v>0</v>
      </c>
      <c r="M57" s="187">
        <v>0</v>
      </c>
      <c r="N57" s="187">
        <v>0.215</v>
      </c>
      <c r="O57" s="187">
        <v>0</v>
      </c>
      <c r="P57" s="187">
        <v>0</v>
      </c>
      <c r="Q57" s="187">
        <v>0</v>
      </c>
      <c r="R57" s="202">
        <f t="shared" si="4"/>
        <v>0.215</v>
      </c>
    </row>
    <row r="58" spans="2:19">
      <c r="B58" s="5" t="s">
        <v>43</v>
      </c>
      <c r="C58" s="23">
        <v>0</v>
      </c>
      <c r="D58" s="23">
        <v>0</v>
      </c>
      <c r="E58" s="23">
        <v>0</v>
      </c>
      <c r="F58" s="187">
        <v>0</v>
      </c>
      <c r="G58" s="187">
        <v>0</v>
      </c>
      <c r="H58" s="187">
        <v>0</v>
      </c>
      <c r="I58" s="187">
        <v>0</v>
      </c>
      <c r="J58" s="187">
        <v>0</v>
      </c>
      <c r="K58" s="187">
        <v>0</v>
      </c>
      <c r="L58" s="187">
        <v>0</v>
      </c>
      <c r="M58" s="187">
        <v>0</v>
      </c>
      <c r="N58" s="187">
        <v>0</v>
      </c>
      <c r="O58" s="187">
        <v>0</v>
      </c>
      <c r="P58" s="187">
        <v>0</v>
      </c>
      <c r="Q58" s="187">
        <v>0</v>
      </c>
      <c r="R58" s="202">
        <f t="shared" si="4"/>
        <v>0</v>
      </c>
    </row>
    <row r="59" spans="2:19">
      <c r="B59" s="5" t="s">
        <v>44</v>
      </c>
      <c r="C59" s="23">
        <v>0</v>
      </c>
      <c r="D59" s="23">
        <v>0</v>
      </c>
      <c r="E59" s="23">
        <v>0</v>
      </c>
      <c r="F59" s="187">
        <v>0</v>
      </c>
      <c r="G59" s="187">
        <v>0</v>
      </c>
      <c r="H59" s="187">
        <v>0</v>
      </c>
      <c r="I59" s="187">
        <v>0</v>
      </c>
      <c r="J59" s="187">
        <v>0</v>
      </c>
      <c r="K59" s="187">
        <v>0</v>
      </c>
      <c r="L59" s="187">
        <v>0</v>
      </c>
      <c r="M59" s="187">
        <v>0</v>
      </c>
      <c r="N59" s="187">
        <v>0</v>
      </c>
      <c r="O59" s="187">
        <v>0</v>
      </c>
      <c r="P59" s="187">
        <v>0</v>
      </c>
      <c r="Q59" s="187">
        <v>0</v>
      </c>
      <c r="R59" s="202">
        <f t="shared" si="4"/>
        <v>0</v>
      </c>
      <c r="S59" s="21"/>
    </row>
    <row r="60" spans="2:19">
      <c r="B60" s="5" t="s">
        <v>45</v>
      </c>
      <c r="C60" s="23">
        <v>0</v>
      </c>
      <c r="D60" s="23">
        <v>0</v>
      </c>
      <c r="E60" s="23">
        <v>0</v>
      </c>
      <c r="F60" s="187">
        <v>13.55757</v>
      </c>
      <c r="G60" s="187">
        <v>0</v>
      </c>
      <c r="H60" s="187">
        <v>0</v>
      </c>
      <c r="I60" s="187">
        <v>21.185740000000003</v>
      </c>
      <c r="J60" s="187">
        <v>0</v>
      </c>
      <c r="K60" s="187">
        <v>0</v>
      </c>
      <c r="L60" s="187">
        <v>0</v>
      </c>
      <c r="M60" s="187">
        <v>0</v>
      </c>
      <c r="N60" s="187">
        <v>0</v>
      </c>
      <c r="O60" s="187">
        <v>0</v>
      </c>
      <c r="P60" s="187">
        <v>7772.7731599999997</v>
      </c>
      <c r="Q60" s="187">
        <v>123.43680999999999</v>
      </c>
      <c r="R60" s="202">
        <f t="shared" si="4"/>
        <v>7930.9532799999997</v>
      </c>
      <c r="S60" s="21"/>
    </row>
    <row r="61" spans="2:19">
      <c r="B61" s="5" t="s">
        <v>46</v>
      </c>
      <c r="C61" s="23">
        <v>0</v>
      </c>
      <c r="D61" s="23">
        <v>0</v>
      </c>
      <c r="E61" s="23">
        <v>0</v>
      </c>
      <c r="F61" s="186">
        <v>0</v>
      </c>
      <c r="G61" s="186">
        <v>0</v>
      </c>
      <c r="H61" s="186">
        <v>0</v>
      </c>
      <c r="I61" s="187">
        <v>0</v>
      </c>
      <c r="J61" s="187">
        <v>0</v>
      </c>
      <c r="K61" s="186">
        <v>0</v>
      </c>
      <c r="L61" s="187">
        <v>0</v>
      </c>
      <c r="M61" s="187">
        <v>0</v>
      </c>
      <c r="N61" s="187">
        <v>0</v>
      </c>
      <c r="O61" s="187">
        <v>0</v>
      </c>
      <c r="P61" s="187">
        <v>83.054199999999994</v>
      </c>
      <c r="Q61" s="187">
        <v>0</v>
      </c>
      <c r="R61" s="202">
        <f t="shared" si="4"/>
        <v>83.054199999999994</v>
      </c>
      <c r="S61" s="21"/>
    </row>
    <row r="62" spans="2:19">
      <c r="B62" s="5" t="s">
        <v>47</v>
      </c>
      <c r="C62" s="23">
        <v>0</v>
      </c>
      <c r="D62" s="23">
        <v>0</v>
      </c>
      <c r="E62" s="23">
        <v>0</v>
      </c>
      <c r="F62" s="187">
        <v>0</v>
      </c>
      <c r="G62" s="187">
        <v>0</v>
      </c>
      <c r="H62" s="187">
        <v>0</v>
      </c>
      <c r="I62" s="187">
        <v>0</v>
      </c>
      <c r="J62" s="187">
        <v>0</v>
      </c>
      <c r="K62" s="187">
        <v>0</v>
      </c>
      <c r="L62" s="187">
        <v>0</v>
      </c>
      <c r="M62" s="187">
        <v>0</v>
      </c>
      <c r="N62" s="187">
        <v>0</v>
      </c>
      <c r="O62" s="187">
        <v>0</v>
      </c>
      <c r="P62" s="187">
        <v>1308.0253700000001</v>
      </c>
      <c r="Q62" s="187">
        <v>0</v>
      </c>
      <c r="R62" s="202">
        <f t="shared" si="4"/>
        <v>1308.0253700000001</v>
      </c>
      <c r="S62" s="21"/>
    </row>
    <row r="63" spans="2:19">
      <c r="B63" s="5" t="s">
        <v>48</v>
      </c>
      <c r="C63" s="23">
        <v>0</v>
      </c>
      <c r="D63" s="23">
        <v>0</v>
      </c>
      <c r="E63" s="23">
        <v>0</v>
      </c>
      <c r="F63" s="187">
        <v>0</v>
      </c>
      <c r="G63" s="187">
        <v>0</v>
      </c>
      <c r="H63" s="187">
        <v>0</v>
      </c>
      <c r="I63" s="187">
        <v>0</v>
      </c>
      <c r="J63" s="187">
        <v>0</v>
      </c>
      <c r="K63" s="187">
        <v>0</v>
      </c>
      <c r="L63" s="187">
        <v>0</v>
      </c>
      <c r="M63" s="187">
        <v>0</v>
      </c>
      <c r="N63" s="187">
        <v>0</v>
      </c>
      <c r="O63" s="187">
        <v>0</v>
      </c>
      <c r="P63" s="187">
        <v>0</v>
      </c>
      <c r="Q63" s="187">
        <v>0</v>
      </c>
      <c r="R63" s="202">
        <f t="shared" si="4"/>
        <v>0</v>
      </c>
    </row>
    <row r="64" spans="2:19">
      <c r="B64" s="5" t="s">
        <v>49</v>
      </c>
      <c r="C64" s="23">
        <v>0</v>
      </c>
      <c r="D64" s="23">
        <v>0</v>
      </c>
      <c r="E64" s="23">
        <v>0</v>
      </c>
      <c r="F64" s="187">
        <v>0</v>
      </c>
      <c r="G64" s="187">
        <v>0</v>
      </c>
      <c r="H64" s="187">
        <v>0</v>
      </c>
      <c r="I64" s="187">
        <v>0</v>
      </c>
      <c r="J64" s="187">
        <v>0</v>
      </c>
      <c r="K64" s="187">
        <v>0</v>
      </c>
      <c r="L64" s="187">
        <v>0</v>
      </c>
      <c r="M64" s="187">
        <v>0</v>
      </c>
      <c r="N64" s="187">
        <v>0</v>
      </c>
      <c r="O64" s="187">
        <v>0</v>
      </c>
      <c r="P64" s="187">
        <v>0</v>
      </c>
      <c r="Q64" s="187">
        <v>0</v>
      </c>
      <c r="R64" s="202">
        <f t="shared" si="4"/>
        <v>0</v>
      </c>
      <c r="S64" s="27"/>
    </row>
    <row r="65" spans="2:20">
      <c r="B65" s="5" t="s">
        <v>50</v>
      </c>
      <c r="C65" s="23">
        <v>0</v>
      </c>
      <c r="D65" s="23">
        <v>0</v>
      </c>
      <c r="E65" s="23">
        <v>0</v>
      </c>
      <c r="F65" s="187">
        <v>0</v>
      </c>
      <c r="G65" s="187">
        <v>0</v>
      </c>
      <c r="H65" s="187">
        <v>0</v>
      </c>
      <c r="I65" s="187">
        <v>0</v>
      </c>
      <c r="J65" s="187">
        <v>0</v>
      </c>
      <c r="K65" s="187">
        <v>0</v>
      </c>
      <c r="L65" s="187">
        <v>0</v>
      </c>
      <c r="M65" s="187">
        <v>0</v>
      </c>
      <c r="N65" s="187">
        <v>0</v>
      </c>
      <c r="O65" s="187">
        <v>0</v>
      </c>
      <c r="P65" s="187">
        <v>0</v>
      </c>
      <c r="Q65" s="187">
        <v>0</v>
      </c>
      <c r="R65" s="202">
        <f t="shared" si="4"/>
        <v>0</v>
      </c>
    </row>
    <row r="66" spans="2:20">
      <c r="B66" s="5" t="s">
        <v>51</v>
      </c>
      <c r="C66" s="23">
        <v>0</v>
      </c>
      <c r="D66" s="23">
        <v>0</v>
      </c>
      <c r="E66" s="23">
        <v>0</v>
      </c>
      <c r="F66" s="187">
        <v>0</v>
      </c>
      <c r="G66" s="187">
        <v>0</v>
      </c>
      <c r="H66" s="187">
        <v>0</v>
      </c>
      <c r="I66" s="187">
        <v>0</v>
      </c>
      <c r="J66" s="187">
        <v>0</v>
      </c>
      <c r="K66" s="187">
        <v>0</v>
      </c>
      <c r="L66" s="187">
        <v>0</v>
      </c>
      <c r="M66" s="187">
        <v>0</v>
      </c>
      <c r="N66" s="187">
        <v>0</v>
      </c>
      <c r="O66" s="187">
        <v>0</v>
      </c>
      <c r="P66" s="187">
        <v>793.27260000000001</v>
      </c>
      <c r="Q66" s="187">
        <v>0</v>
      </c>
      <c r="R66" s="202">
        <f t="shared" si="4"/>
        <v>793.27260000000001</v>
      </c>
    </row>
    <row r="67" spans="2:20" ht="13.5">
      <c r="B67" s="73" t="s">
        <v>108</v>
      </c>
      <c r="C67" s="177">
        <f>SUM(C49:C66)</f>
        <v>0</v>
      </c>
      <c r="D67" s="177">
        <f t="shared" ref="D67:R67" si="5">SUM(D49:D66)</f>
        <v>0</v>
      </c>
      <c r="E67" s="177">
        <f t="shared" si="5"/>
        <v>0</v>
      </c>
      <c r="F67" s="190">
        <v>21.204889999999999</v>
      </c>
      <c r="G67" s="190">
        <v>0</v>
      </c>
      <c r="H67" s="190">
        <v>0</v>
      </c>
      <c r="I67" s="190">
        <f t="shared" si="5"/>
        <v>21.185740000000003</v>
      </c>
      <c r="J67" s="190">
        <f t="shared" si="5"/>
        <v>0</v>
      </c>
      <c r="K67" s="190">
        <v>16.213999999999999</v>
      </c>
      <c r="L67" s="190">
        <f t="shared" si="5"/>
        <v>0</v>
      </c>
      <c r="M67" s="190">
        <f t="shared" si="5"/>
        <v>1754.92355</v>
      </c>
      <c r="N67" s="190">
        <f t="shared" si="5"/>
        <v>0.215</v>
      </c>
      <c r="O67" s="190">
        <f t="shared" si="5"/>
        <v>2.1</v>
      </c>
      <c r="P67" s="190">
        <f t="shared" si="5"/>
        <v>18217.618520000004</v>
      </c>
      <c r="Q67" s="190">
        <f t="shared" si="5"/>
        <v>168.52795</v>
      </c>
      <c r="R67" s="203">
        <f t="shared" si="5"/>
        <v>20201.989649999996</v>
      </c>
      <c r="S67" s="104"/>
      <c r="T67" s="22">
        <f>R67/R73</f>
        <v>0.46435792648055774</v>
      </c>
    </row>
    <row r="68" spans="2:20">
      <c r="B68" s="5" t="s">
        <v>54</v>
      </c>
      <c r="C68" s="23">
        <v>3470.1132600000001</v>
      </c>
      <c r="D68" s="23">
        <v>0</v>
      </c>
      <c r="E68" s="23">
        <v>0</v>
      </c>
      <c r="F68" s="187">
        <v>0</v>
      </c>
      <c r="G68" s="187">
        <v>0</v>
      </c>
      <c r="H68" s="187">
        <v>0</v>
      </c>
      <c r="I68" s="187">
        <v>0</v>
      </c>
      <c r="J68" s="187">
        <v>0</v>
      </c>
      <c r="K68" s="187">
        <v>0</v>
      </c>
      <c r="L68" s="187">
        <v>0</v>
      </c>
      <c r="M68" s="187">
        <v>0</v>
      </c>
      <c r="N68" s="187">
        <v>0</v>
      </c>
      <c r="O68" s="187">
        <v>0</v>
      </c>
      <c r="P68" s="187">
        <v>0</v>
      </c>
      <c r="Q68" s="187">
        <v>0</v>
      </c>
      <c r="R68" s="202">
        <f>SUM(C68:Q68)</f>
        <v>3470.1132600000001</v>
      </c>
    </row>
    <row r="69" spans="2:20">
      <c r="B69" s="5" t="s">
        <v>101</v>
      </c>
      <c r="C69" s="23">
        <v>0</v>
      </c>
      <c r="D69" s="23">
        <v>0</v>
      </c>
      <c r="E69" s="23">
        <v>0</v>
      </c>
      <c r="F69" s="186">
        <v>327.83332999999999</v>
      </c>
      <c r="G69" s="186">
        <v>22.930240000000001</v>
      </c>
      <c r="H69" s="186">
        <v>26.71818</v>
      </c>
      <c r="I69" s="187">
        <v>0</v>
      </c>
      <c r="J69" s="187">
        <v>0</v>
      </c>
      <c r="K69" s="186">
        <v>51.656649999999999</v>
      </c>
      <c r="L69" s="187">
        <v>0</v>
      </c>
      <c r="M69" s="187">
        <v>0</v>
      </c>
      <c r="N69" s="187">
        <v>0</v>
      </c>
      <c r="O69" s="187">
        <v>0</v>
      </c>
      <c r="P69" s="187">
        <v>0</v>
      </c>
      <c r="Q69" s="187">
        <v>0</v>
      </c>
      <c r="R69" s="202">
        <f>SUM(C69:Q69)</f>
        <v>429.13840000000005</v>
      </c>
    </row>
    <row r="70" spans="2:20">
      <c r="B70" s="5" t="s">
        <v>55</v>
      </c>
      <c r="C70" s="23">
        <v>0</v>
      </c>
      <c r="D70" s="23">
        <v>0</v>
      </c>
      <c r="E70" s="23">
        <v>0</v>
      </c>
      <c r="F70" s="187">
        <v>0</v>
      </c>
      <c r="G70" s="187">
        <v>0</v>
      </c>
      <c r="H70" s="187">
        <v>0</v>
      </c>
      <c r="I70" s="187">
        <v>0</v>
      </c>
      <c r="J70" s="187">
        <v>0</v>
      </c>
      <c r="K70" s="187">
        <v>0</v>
      </c>
      <c r="L70" s="187">
        <v>0</v>
      </c>
      <c r="M70" s="187">
        <v>0</v>
      </c>
      <c r="N70" s="187">
        <v>0</v>
      </c>
      <c r="O70" s="187">
        <v>0</v>
      </c>
      <c r="P70" s="187">
        <v>0</v>
      </c>
      <c r="Q70" s="187">
        <v>0</v>
      </c>
      <c r="R70" s="202">
        <f>SUM(C70:Q70)</f>
        <v>0</v>
      </c>
    </row>
    <row r="71" spans="2:20">
      <c r="B71" s="5" t="s">
        <v>56</v>
      </c>
      <c r="C71" s="23">
        <v>0</v>
      </c>
      <c r="D71" s="23">
        <v>0</v>
      </c>
      <c r="E71" s="23">
        <v>0</v>
      </c>
      <c r="F71" s="187">
        <v>0</v>
      </c>
      <c r="G71" s="187">
        <v>0</v>
      </c>
      <c r="H71" s="187">
        <v>0</v>
      </c>
      <c r="I71" s="187">
        <v>2.54928</v>
      </c>
      <c r="J71" s="187">
        <v>663.25758999999994</v>
      </c>
      <c r="K71" s="187">
        <v>13601.770619999999</v>
      </c>
      <c r="L71" s="187">
        <v>5136.3923700000005</v>
      </c>
      <c r="M71" s="187">
        <v>0</v>
      </c>
      <c r="N71" s="187">
        <v>0</v>
      </c>
      <c r="O71" s="187">
        <v>0</v>
      </c>
      <c r="P71" s="187">
        <v>0</v>
      </c>
      <c r="Q71" s="187">
        <v>0</v>
      </c>
      <c r="R71" s="202">
        <f>SUM(C71:Q71)</f>
        <v>19403.969860000001</v>
      </c>
    </row>
    <row r="72" spans="2:20" ht="13.5">
      <c r="B72" s="73" t="s">
        <v>122</v>
      </c>
      <c r="C72" s="71">
        <f>SUM(C68:C71)</f>
        <v>3470.1132600000001</v>
      </c>
      <c r="D72" s="71">
        <f t="shared" ref="D72:R72" si="6">SUM(D68:D71)</f>
        <v>0</v>
      </c>
      <c r="E72" s="71">
        <f t="shared" si="6"/>
        <v>0</v>
      </c>
      <c r="F72" s="190">
        <v>327.83332999999999</v>
      </c>
      <c r="G72" s="190">
        <v>22.930240000000001</v>
      </c>
      <c r="H72" s="190">
        <v>26.71818</v>
      </c>
      <c r="I72" s="190">
        <f t="shared" si="6"/>
        <v>2.54928</v>
      </c>
      <c r="J72" s="190">
        <f t="shared" si="6"/>
        <v>663.25758999999994</v>
      </c>
      <c r="K72" s="190">
        <v>13653.42727</v>
      </c>
      <c r="L72" s="190">
        <f t="shared" si="6"/>
        <v>5136.3923700000005</v>
      </c>
      <c r="M72" s="190">
        <f t="shared" si="6"/>
        <v>0</v>
      </c>
      <c r="N72" s="190">
        <f t="shared" si="6"/>
        <v>0</v>
      </c>
      <c r="O72" s="190">
        <f t="shared" si="6"/>
        <v>0</v>
      </c>
      <c r="P72" s="190">
        <f t="shared" si="6"/>
        <v>0</v>
      </c>
      <c r="Q72" s="190">
        <f t="shared" si="6"/>
        <v>0</v>
      </c>
      <c r="R72" s="203">
        <f t="shared" si="6"/>
        <v>23303.221519999999</v>
      </c>
      <c r="S72" s="7"/>
    </row>
    <row r="73" spans="2:20" ht="14.25" thickBot="1">
      <c r="B73" s="229" t="s">
        <v>117</v>
      </c>
      <c r="C73" s="206">
        <f>C67+C72</f>
        <v>3470.1132600000001</v>
      </c>
      <c r="D73" s="206">
        <f t="shared" ref="D73:R73" si="7">D67+D72</f>
        <v>0</v>
      </c>
      <c r="E73" s="206">
        <f t="shared" si="7"/>
        <v>0</v>
      </c>
      <c r="F73" s="192">
        <f t="shared" si="7"/>
        <v>349.03821999999997</v>
      </c>
      <c r="G73" s="192">
        <f t="shared" si="7"/>
        <v>22.930240000000001</v>
      </c>
      <c r="H73" s="192">
        <f t="shared" si="7"/>
        <v>26.71818</v>
      </c>
      <c r="I73" s="192">
        <f t="shared" si="7"/>
        <v>23.735020000000002</v>
      </c>
      <c r="J73" s="192">
        <f t="shared" si="7"/>
        <v>663.25758999999994</v>
      </c>
      <c r="K73" s="192">
        <f t="shared" si="7"/>
        <v>13669.64127</v>
      </c>
      <c r="L73" s="192">
        <f t="shared" si="7"/>
        <v>5136.3923700000005</v>
      </c>
      <c r="M73" s="192">
        <f t="shared" si="7"/>
        <v>1754.92355</v>
      </c>
      <c r="N73" s="192">
        <f t="shared" si="7"/>
        <v>0.215</v>
      </c>
      <c r="O73" s="192">
        <f t="shared" si="7"/>
        <v>2.1</v>
      </c>
      <c r="P73" s="192">
        <f t="shared" si="7"/>
        <v>18217.618520000004</v>
      </c>
      <c r="Q73" s="192">
        <f t="shared" si="7"/>
        <v>168.52795</v>
      </c>
      <c r="R73" s="188">
        <f t="shared" si="7"/>
        <v>43505.211169999995</v>
      </c>
    </row>
    <row r="74" spans="2:20">
      <c r="C74" s="35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</row>
    <row r="75" spans="2:20">
      <c r="B75" s="168" t="s">
        <v>207</v>
      </c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</row>
    <row r="76" spans="2:20"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</row>
    <row r="77" spans="2:20">
      <c r="B77" s="19"/>
      <c r="C77" s="5" t="s">
        <v>161</v>
      </c>
      <c r="J77" s="5"/>
    </row>
    <row r="78" spans="2:20">
      <c r="B78" s="13"/>
      <c r="C78" s="5" t="s">
        <v>71</v>
      </c>
      <c r="J78" s="5"/>
    </row>
    <row r="79" spans="2:20">
      <c r="B79" s="184"/>
      <c r="C79" s="5" t="s">
        <v>220</v>
      </c>
      <c r="J79" s="5"/>
    </row>
    <row r="80" spans="2:20">
      <c r="C80" s="35"/>
      <c r="J80" s="5"/>
    </row>
    <row r="81" spans="1:12">
      <c r="C81" s="35"/>
      <c r="J81" s="5"/>
    </row>
    <row r="82" spans="1:12">
      <c r="B82" s="223" t="s">
        <v>288</v>
      </c>
      <c r="C82" s="198"/>
      <c r="D82" s="233">
        <f>R72</f>
        <v>23303.221519999999</v>
      </c>
      <c r="J82" s="5"/>
    </row>
    <row r="83" spans="1:12">
      <c r="A83" s="9"/>
      <c r="C83" s="1"/>
      <c r="H83" s="20"/>
      <c r="I83" s="20"/>
      <c r="J83" s="20"/>
      <c r="K83" s="20"/>
    </row>
    <row r="84" spans="1:12" ht="15">
      <c r="C84" s="15"/>
      <c r="E84" s="1"/>
      <c r="F84" s="1"/>
    </row>
    <row r="85" spans="1:12">
      <c r="E85" s="1"/>
    </row>
    <row r="86" spans="1:12">
      <c r="B86" s="87" t="s">
        <v>0</v>
      </c>
      <c r="E86" s="1"/>
    </row>
    <row r="87" spans="1:12">
      <c r="B87" s="7" t="s">
        <v>211</v>
      </c>
    </row>
    <row r="88" spans="1:12">
      <c r="B88" s="34"/>
      <c r="C88" s="85" t="s">
        <v>136</v>
      </c>
      <c r="D88" s="208" t="s">
        <v>164</v>
      </c>
      <c r="J88" s="5"/>
    </row>
    <row r="89" spans="1:12" ht="26.25" thickBot="1">
      <c r="B89" s="143"/>
      <c r="C89" s="232" t="s">
        <v>196</v>
      </c>
      <c r="D89" s="232" t="s">
        <v>197</v>
      </c>
      <c r="E89" s="144" t="s">
        <v>283</v>
      </c>
      <c r="F89" s="144" t="s">
        <v>282</v>
      </c>
      <c r="G89" s="231" t="s">
        <v>237</v>
      </c>
      <c r="J89" s="5"/>
      <c r="L89" s="21"/>
    </row>
    <row r="90" spans="1:12" ht="13.5" thickTop="1">
      <c r="B90" s="5" t="s">
        <v>34</v>
      </c>
      <c r="C90" s="89">
        <v>5192.5</v>
      </c>
      <c r="D90" s="89">
        <v>756.41666666666663</v>
      </c>
      <c r="E90" s="1">
        <f>C90+D90</f>
        <v>5948.916666666667</v>
      </c>
      <c r="F90" s="22">
        <f>E90/E$108</f>
        <v>0.14849120851005412</v>
      </c>
      <c r="G90" s="1">
        <f>F90*G$110</f>
        <v>3460.3235256823004</v>
      </c>
      <c r="H90" s="169"/>
      <c r="J90" s="5"/>
      <c r="L90" s="21"/>
    </row>
    <row r="91" spans="1:12">
      <c r="A91" s="25"/>
      <c r="B91" s="5" t="s">
        <v>35</v>
      </c>
      <c r="C91" s="89">
        <v>1.75</v>
      </c>
      <c r="D91" s="89">
        <v>161.25</v>
      </c>
      <c r="E91" s="1">
        <f t="shared" ref="E91:E107" si="8">C91+D91</f>
        <v>163</v>
      </c>
      <c r="F91" s="22">
        <f t="shared" ref="F91:F107" si="9">E91/E$108</f>
        <v>4.0686512088428687E-3</v>
      </c>
      <c r="G91" s="1">
        <f t="shared" ref="G91:G107" si="10">F91*G$110</f>
        <v>94.81268040728115</v>
      </c>
      <c r="H91" s="169"/>
      <c r="J91" s="5"/>
      <c r="L91" s="21"/>
    </row>
    <row r="92" spans="1:12">
      <c r="B92" s="5" t="s">
        <v>36</v>
      </c>
      <c r="C92" s="89">
        <v>1098.1666666666667</v>
      </c>
      <c r="D92" s="89">
        <v>182.08333333333334</v>
      </c>
      <c r="E92" s="1">
        <f t="shared" si="8"/>
        <v>1280.25</v>
      </c>
      <c r="F92" s="22">
        <f t="shared" si="9"/>
        <v>3.1956384724669218E-2</v>
      </c>
      <c r="G92" s="1">
        <f t="shared" si="10"/>
        <v>744.68671221731097</v>
      </c>
      <c r="H92" s="169"/>
      <c r="J92" s="5"/>
      <c r="L92" s="21"/>
    </row>
    <row r="93" spans="1:12">
      <c r="B93" s="5" t="s">
        <v>37</v>
      </c>
      <c r="C93" s="89">
        <v>606.08333333333337</v>
      </c>
      <c r="D93" s="89">
        <v>81.416666666666671</v>
      </c>
      <c r="E93" s="1">
        <f t="shared" si="8"/>
        <v>687.5</v>
      </c>
      <c r="F93" s="22">
        <f t="shared" si="9"/>
        <v>1.7160722123186943E-2</v>
      </c>
      <c r="G93" s="1">
        <f t="shared" si="10"/>
        <v>399.90010907979007</v>
      </c>
      <c r="H93" s="169"/>
      <c r="J93" s="5"/>
      <c r="L93" s="21"/>
    </row>
    <row r="94" spans="1:12">
      <c r="B94" s="5" t="s">
        <v>38</v>
      </c>
      <c r="C94" s="89">
        <v>1375.9166666666667</v>
      </c>
      <c r="D94" s="89">
        <v>182.66666666666666</v>
      </c>
      <c r="E94" s="1">
        <f t="shared" si="8"/>
        <v>1558.5833333333335</v>
      </c>
      <c r="F94" s="22">
        <f t="shared" si="9"/>
        <v>3.8903877075147329E-2</v>
      </c>
      <c r="G94" s="1">
        <f t="shared" si="10"/>
        <v>906.58566546900784</v>
      </c>
      <c r="H94" s="169"/>
      <c r="J94" s="5"/>
      <c r="L94" s="21"/>
    </row>
    <row r="95" spans="1:12">
      <c r="B95" s="5" t="s">
        <v>39</v>
      </c>
      <c r="C95" s="89">
        <v>917.41666666666663</v>
      </c>
      <c r="D95" s="89">
        <v>97.25</v>
      </c>
      <c r="E95" s="1">
        <f t="shared" si="8"/>
        <v>1014.6666666666666</v>
      </c>
      <c r="F95" s="22">
        <f t="shared" si="9"/>
        <v>2.5327145766293847E-2</v>
      </c>
      <c r="G95" s="1">
        <f t="shared" si="10"/>
        <v>590.20408826127561</v>
      </c>
      <c r="H95" s="169"/>
      <c r="J95" s="5"/>
      <c r="L95" s="21"/>
    </row>
    <row r="96" spans="1:12">
      <c r="B96" s="5" t="s">
        <v>40</v>
      </c>
      <c r="C96" s="89">
        <v>8.3333333333333339</v>
      </c>
      <c r="D96" s="89">
        <v>290.75</v>
      </c>
      <c r="E96" s="1">
        <f t="shared" si="8"/>
        <v>299.08333333333331</v>
      </c>
      <c r="F96" s="22">
        <f t="shared" si="9"/>
        <v>7.4654341454688409E-3</v>
      </c>
      <c r="G96" s="1">
        <f t="shared" si="10"/>
        <v>173.96866563483229</v>
      </c>
      <c r="H96" s="169"/>
      <c r="J96" s="5"/>
      <c r="L96" s="21"/>
    </row>
    <row r="97" spans="2:12">
      <c r="B97" s="5" t="s">
        <v>41</v>
      </c>
      <c r="C97" s="89">
        <v>3</v>
      </c>
      <c r="D97" s="89">
        <v>104.5</v>
      </c>
      <c r="E97" s="1">
        <f t="shared" si="8"/>
        <v>107.5</v>
      </c>
      <c r="F97" s="22">
        <f t="shared" si="9"/>
        <v>2.6833129138074132E-3</v>
      </c>
      <c r="G97" s="1">
        <f t="shared" si="10"/>
        <v>62.529835237930811</v>
      </c>
      <c r="H97" s="169"/>
      <c r="J97" s="5"/>
      <c r="L97" s="21"/>
    </row>
    <row r="98" spans="2:12">
      <c r="B98" s="5" t="s">
        <v>42</v>
      </c>
      <c r="C98" s="89">
        <v>2415.5833333333335</v>
      </c>
      <c r="D98" s="89">
        <v>894.41666666666663</v>
      </c>
      <c r="E98" s="1">
        <f t="shared" si="8"/>
        <v>3310</v>
      </c>
      <c r="F98" s="22">
        <f t="shared" si="9"/>
        <v>8.2621076694907328E-2</v>
      </c>
      <c r="G98" s="1">
        <f t="shared" si="10"/>
        <v>1925.3372524423348</v>
      </c>
      <c r="H98" s="169"/>
      <c r="J98" s="5"/>
      <c r="L98" s="21"/>
    </row>
    <row r="99" spans="2:12">
      <c r="B99" s="5" t="s">
        <v>43</v>
      </c>
      <c r="C99" s="89">
        <v>1752.25</v>
      </c>
      <c r="D99" s="89">
        <v>447.91666666666669</v>
      </c>
      <c r="E99" s="1">
        <f t="shared" si="8"/>
        <v>2200.1666666666665</v>
      </c>
      <c r="F99" s="22">
        <f t="shared" si="9"/>
        <v>5.4918470969258386E-2</v>
      </c>
      <c r="G99" s="1">
        <f t="shared" si="10"/>
        <v>1279.7772945363172</v>
      </c>
      <c r="H99" s="169"/>
      <c r="J99" s="5"/>
      <c r="L99" s="21"/>
    </row>
    <row r="100" spans="2:12">
      <c r="B100" s="5" t="s">
        <v>44</v>
      </c>
      <c r="C100" s="89">
        <v>2</v>
      </c>
      <c r="D100" s="89">
        <v>49.666666666666664</v>
      </c>
      <c r="E100" s="1">
        <f t="shared" si="8"/>
        <v>51.666666666666664</v>
      </c>
      <c r="F100" s="22">
        <f t="shared" si="9"/>
        <v>1.2896542686516249E-3</v>
      </c>
      <c r="G100" s="1">
        <f t="shared" si="10"/>
        <v>30.053099106602406</v>
      </c>
      <c r="H100" s="169"/>
      <c r="J100" s="5"/>
      <c r="L100" s="21"/>
    </row>
    <row r="101" spans="2:12">
      <c r="B101" s="5" t="s">
        <v>45</v>
      </c>
      <c r="C101" s="89">
        <v>14643</v>
      </c>
      <c r="D101" s="89">
        <v>5321.5</v>
      </c>
      <c r="E101" s="1">
        <f t="shared" si="8"/>
        <v>19964.5</v>
      </c>
      <c r="F101" s="22">
        <f t="shared" si="9"/>
        <v>0.4983348899321684</v>
      </c>
      <c r="G101" s="1">
        <f t="shared" si="10"/>
        <v>11612.808331234137</v>
      </c>
      <c r="H101" s="169"/>
      <c r="J101" s="5"/>
      <c r="L101" s="21"/>
    </row>
    <row r="102" spans="2:12">
      <c r="B102" s="5" t="s">
        <v>46</v>
      </c>
      <c r="C102" s="89">
        <v>99.916666666666671</v>
      </c>
      <c r="D102" s="89">
        <v>62.25</v>
      </c>
      <c r="E102" s="1">
        <f t="shared" si="8"/>
        <v>162.16666666666669</v>
      </c>
      <c r="F102" s="22">
        <f t="shared" si="9"/>
        <v>4.0478503335420364E-3</v>
      </c>
      <c r="G102" s="1">
        <f t="shared" si="10"/>
        <v>94.32795300233596</v>
      </c>
      <c r="H102" s="169"/>
      <c r="J102" s="5"/>
      <c r="L102" s="21"/>
    </row>
    <row r="103" spans="2:12">
      <c r="B103" s="5" t="s">
        <v>47</v>
      </c>
      <c r="C103" s="89">
        <v>542.91666666666663</v>
      </c>
      <c r="D103" s="89">
        <v>372.75</v>
      </c>
      <c r="E103" s="1">
        <f t="shared" si="8"/>
        <v>915.66666666666663</v>
      </c>
      <c r="F103" s="22">
        <f t="shared" si="9"/>
        <v>2.2856001780554927E-2</v>
      </c>
      <c r="G103" s="1">
        <f t="shared" si="10"/>
        <v>532.61847255378586</v>
      </c>
      <c r="H103" s="169"/>
      <c r="J103" s="5"/>
      <c r="L103" s="21"/>
    </row>
    <row r="104" spans="2:12">
      <c r="B104" s="5" t="s">
        <v>48</v>
      </c>
      <c r="C104" s="89">
        <v>1</v>
      </c>
      <c r="D104" s="89">
        <v>71.75</v>
      </c>
      <c r="E104" s="1">
        <f t="shared" si="8"/>
        <v>72.75</v>
      </c>
      <c r="F104" s="22">
        <f t="shared" si="9"/>
        <v>1.8159164137626913E-3</v>
      </c>
      <c r="G104" s="1">
        <f t="shared" si="10"/>
        <v>42.316702451715969</v>
      </c>
      <c r="H104" s="169"/>
      <c r="J104" s="5"/>
      <c r="L104" s="21"/>
    </row>
    <row r="105" spans="2:12">
      <c r="B105" s="5" t="s">
        <v>49</v>
      </c>
      <c r="C105" s="89">
        <v>2205</v>
      </c>
      <c r="D105" s="89">
        <v>25.25</v>
      </c>
      <c r="E105" s="1">
        <f t="shared" si="8"/>
        <v>2230.25</v>
      </c>
      <c r="F105" s="22">
        <f t="shared" si="9"/>
        <v>5.5669382567618449E-2</v>
      </c>
      <c r="G105" s="1">
        <f t="shared" si="10"/>
        <v>1297.2759538548391</v>
      </c>
      <c r="H105" s="169"/>
      <c r="J105" s="5"/>
      <c r="L105" s="21"/>
    </row>
    <row r="106" spans="2:12">
      <c r="B106" s="5" t="s">
        <v>50</v>
      </c>
      <c r="C106" s="89">
        <v>0</v>
      </c>
      <c r="D106" s="89">
        <v>26.5</v>
      </c>
      <c r="E106" s="1">
        <f t="shared" si="8"/>
        <v>26.5</v>
      </c>
      <c r="F106" s="22">
        <f t="shared" si="9"/>
        <v>6.6146783456647864E-4</v>
      </c>
      <c r="G106" s="1">
        <f t="shared" si="10"/>
        <v>15.414331477257365</v>
      </c>
      <c r="H106" s="169"/>
      <c r="J106" s="5"/>
      <c r="L106" s="21"/>
    </row>
    <row r="107" spans="2:12">
      <c r="B107" s="5" t="s">
        <v>51</v>
      </c>
      <c r="C107" s="89">
        <v>67.25</v>
      </c>
      <c r="D107" s="89">
        <v>2</v>
      </c>
      <c r="E107" s="1">
        <f t="shared" si="8"/>
        <v>69.25</v>
      </c>
      <c r="F107" s="22">
        <f t="shared" si="9"/>
        <v>1.728552737499194E-3</v>
      </c>
      <c r="G107" s="1">
        <f t="shared" si="10"/>
        <v>40.280847350946125</v>
      </c>
      <c r="H107" s="169"/>
      <c r="J107" s="5"/>
      <c r="L107" s="21"/>
    </row>
    <row r="108" spans="2:12" ht="13.5" thickBot="1">
      <c r="B108" s="92" t="s">
        <v>52</v>
      </c>
      <c r="C108" s="105">
        <v>30932.083333333336</v>
      </c>
      <c r="D108" s="93">
        <f>+SUM(D90:D107)</f>
        <v>9130.3333333333321</v>
      </c>
      <c r="E108" s="93">
        <f>+SUM(E90:E107)</f>
        <v>40062.416666666664</v>
      </c>
      <c r="F108" s="145">
        <f>+SUM(F90:F107)</f>
        <v>1</v>
      </c>
      <c r="G108" s="93">
        <f>SUM(G90:G107)</f>
        <v>23303.221520000003</v>
      </c>
      <c r="J108" s="5"/>
      <c r="L108" s="21"/>
    </row>
    <row r="109" spans="2:12" ht="13.5" thickTop="1">
      <c r="J109" s="5"/>
      <c r="L109" s="21"/>
    </row>
    <row r="110" spans="2:12">
      <c r="B110" s="5" t="s">
        <v>65</v>
      </c>
      <c r="G110" s="8">
        <f>+D82</f>
        <v>23303.221519999999</v>
      </c>
      <c r="J110" s="5"/>
      <c r="L110" s="21"/>
    </row>
    <row r="111" spans="2:12">
      <c r="G111" s="21"/>
      <c r="H111" s="21"/>
      <c r="J111" s="5"/>
    </row>
    <row r="119" spans="1:1">
      <c r="A119" s="2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J118"/>
  <sheetViews>
    <sheetView topLeftCell="A10" zoomScaleNormal="100" workbookViewId="0"/>
  </sheetViews>
  <sheetFormatPr baseColWidth="10" defaultRowHeight="12.75"/>
  <cols>
    <col min="1" max="1" width="5.5" style="5" customWidth="1"/>
    <col min="2" max="2" width="11" style="5"/>
    <col min="3" max="3" width="16.875" style="5" customWidth="1"/>
    <col min="4" max="16384" width="11" style="5"/>
  </cols>
  <sheetData>
    <row r="1" spans="2:3" ht="12.75" customHeight="1"/>
    <row r="2" spans="2:3" ht="12.75" customHeight="1">
      <c r="B2" s="7" t="s">
        <v>26</v>
      </c>
    </row>
    <row r="3" spans="2:3" ht="12.75" customHeight="1">
      <c r="B3" s="32" t="s">
        <v>14</v>
      </c>
      <c r="C3" s="57"/>
    </row>
    <row r="4" spans="2:3" ht="12.75" customHeight="1"/>
    <row r="5" spans="2:3" ht="12.75" customHeight="1">
      <c r="B5" s="7" t="s">
        <v>20</v>
      </c>
    </row>
    <row r="6" spans="2:3" ht="12.75" customHeight="1">
      <c r="B6" s="8">
        <f>Resumen!D10</f>
        <v>239725.18679000001</v>
      </c>
    </row>
    <row r="7" spans="2:3" ht="12.75" customHeight="1"/>
    <row r="8" spans="2:3" ht="12.75" customHeight="1">
      <c r="B8" s="7" t="s">
        <v>21</v>
      </c>
    </row>
    <row r="9" spans="2:3" ht="12.75" customHeight="1">
      <c r="B9" s="5" t="s">
        <v>2</v>
      </c>
    </row>
    <row r="10" spans="2:3" ht="12.75" customHeight="1"/>
    <row r="11" spans="2:3" ht="12.75" customHeight="1"/>
    <row r="12" spans="2:3" ht="12.75" customHeight="1">
      <c r="B12" s="7" t="s">
        <v>28</v>
      </c>
    </row>
    <row r="13" spans="2:3" ht="12.75" customHeight="1">
      <c r="B13" s="5" t="s">
        <v>315</v>
      </c>
    </row>
    <row r="14" spans="2:3" ht="12.75" customHeight="1">
      <c r="B14" s="294" t="s">
        <v>303</v>
      </c>
    </row>
    <row r="15" spans="2:3" ht="12.75" customHeight="1"/>
    <row r="16" spans="2:3" ht="12.75" customHeight="1"/>
    <row r="17" spans="1:7" ht="12.75" customHeight="1"/>
    <row r="18" spans="1:7" ht="12.75" customHeight="1"/>
    <row r="19" spans="1:7">
      <c r="B19" s="9" t="s">
        <v>29</v>
      </c>
    </row>
    <row r="20" spans="1:7">
      <c r="D20" s="167" t="s">
        <v>204</v>
      </c>
    </row>
    <row r="21" spans="1:7">
      <c r="C21" s="85" t="s">
        <v>78</v>
      </c>
    </row>
    <row r="22" spans="1:7" s="9" customFormat="1" ht="41.25" thickBot="1">
      <c r="A22" s="86"/>
      <c r="B22" s="91"/>
      <c r="C22" s="91" t="s">
        <v>203</v>
      </c>
      <c r="D22" s="91" t="s">
        <v>30</v>
      </c>
      <c r="E22" s="91" t="s">
        <v>31</v>
      </c>
      <c r="F22" s="91" t="s">
        <v>32</v>
      </c>
      <c r="G22" s="91" t="s">
        <v>33</v>
      </c>
    </row>
    <row r="23" spans="1:7" ht="13.5" thickTop="1">
      <c r="B23" s="5" t="s">
        <v>34</v>
      </c>
      <c r="C23" s="1">
        <v>8421302.5</v>
      </c>
      <c r="D23" s="1">
        <f>E49</f>
        <v>64448.202999380068</v>
      </c>
      <c r="E23" s="2">
        <f t="shared" ref="E23:E41" si="0">D23*1000/C23</f>
        <v>7.6529970274052106</v>
      </c>
      <c r="F23" s="2">
        <f t="shared" ref="F23:F41" si="1">E23-E$41</f>
        <v>2.5470903762771577</v>
      </c>
      <c r="G23" s="1">
        <f t="shared" ref="G23:G41" si="2">F23*C23/1000</f>
        <v>21449.818553468769</v>
      </c>
    </row>
    <row r="24" spans="1:7">
      <c r="B24" s="5" t="s">
        <v>35</v>
      </c>
      <c r="C24" s="1">
        <v>1336267.5</v>
      </c>
      <c r="D24" s="1">
        <f t="shared" ref="D24:D40" si="3">E50</f>
        <v>17110.610852078633</v>
      </c>
      <c r="E24" s="2">
        <f t="shared" si="0"/>
        <v>12.804779620905718</v>
      </c>
      <c r="F24" s="2">
        <f t="shared" si="1"/>
        <v>7.698872969777665</v>
      </c>
      <c r="G24" s="1">
        <f t="shared" si="2"/>
        <v>10287.753736142377</v>
      </c>
    </row>
    <row r="25" spans="1:7">
      <c r="B25" s="5" t="s">
        <v>36</v>
      </c>
      <c r="C25" s="1">
        <v>1064960.5</v>
      </c>
      <c r="D25" s="1">
        <f t="shared" si="3"/>
        <v>2531.050292936708</v>
      </c>
      <c r="E25" s="2">
        <f t="shared" si="0"/>
        <v>2.3766611934777937</v>
      </c>
      <c r="F25" s="2">
        <f t="shared" si="1"/>
        <v>-2.7292454576502592</v>
      </c>
      <c r="G25" s="1">
        <f t="shared" si="2"/>
        <v>-2906.5386072019487</v>
      </c>
    </row>
    <row r="26" spans="1:7">
      <c r="B26" s="5" t="s">
        <v>37</v>
      </c>
      <c r="C26" s="1">
        <v>1107558</v>
      </c>
      <c r="D26" s="1">
        <f t="shared" si="3"/>
        <v>932.18438598159639</v>
      </c>
      <c r="E26" s="2">
        <f t="shared" si="0"/>
        <v>0.84165739941528694</v>
      </c>
      <c r="F26" s="2">
        <f t="shared" si="1"/>
        <v>-4.2642492517127657</v>
      </c>
      <c r="G26" s="1">
        <f t="shared" si="2"/>
        <v>-4722.9033727284877</v>
      </c>
    </row>
    <row r="27" spans="1:7">
      <c r="B27" s="5" t="s">
        <v>38</v>
      </c>
      <c r="C27" s="1">
        <v>2111747</v>
      </c>
      <c r="D27" s="1">
        <f t="shared" si="3"/>
        <v>5543.8886410565265</v>
      </c>
      <c r="E27" s="2">
        <f t="shared" si="0"/>
        <v>2.6252617577089143</v>
      </c>
      <c r="F27" s="2">
        <f t="shared" si="1"/>
        <v>-2.4806448934191385</v>
      </c>
      <c r="G27" s="1">
        <f t="shared" si="2"/>
        <v>-5238.4944117431851</v>
      </c>
    </row>
    <row r="28" spans="1:7">
      <c r="B28" s="5" t="s">
        <v>39</v>
      </c>
      <c r="C28" s="1">
        <v>590272</v>
      </c>
      <c r="D28" s="1">
        <f t="shared" si="3"/>
        <v>1519.1229843161941</v>
      </c>
      <c r="E28" s="2">
        <f t="shared" si="0"/>
        <v>2.5735982467679208</v>
      </c>
      <c r="F28" s="2">
        <f t="shared" si="1"/>
        <v>-2.532308404360132</v>
      </c>
      <c r="G28" s="1">
        <f>F28*C28/1000</f>
        <v>-1494.7507464584639</v>
      </c>
    </row>
    <row r="29" spans="1:7">
      <c r="B29" s="5" t="s">
        <v>40</v>
      </c>
      <c r="C29" s="1">
        <v>2507332.5</v>
      </c>
      <c r="D29" s="1">
        <f t="shared" si="3"/>
        <v>22084.673807231055</v>
      </c>
      <c r="E29" s="2">
        <f t="shared" si="0"/>
        <v>8.8080355546107487</v>
      </c>
      <c r="F29" s="2">
        <f t="shared" si="1"/>
        <v>3.7021289034826959</v>
      </c>
      <c r="G29" s="1">
        <f t="shared" si="2"/>
        <v>9282.4681188915256</v>
      </c>
    </row>
    <row r="30" spans="1:7">
      <c r="B30" s="5" t="s">
        <v>41</v>
      </c>
      <c r="C30" s="1">
        <v>2089804.5</v>
      </c>
      <c r="D30" s="1">
        <f t="shared" si="3"/>
        <v>26730.639990357751</v>
      </c>
      <c r="E30" s="2">
        <f t="shared" si="0"/>
        <v>12.790976376191052</v>
      </c>
      <c r="F30" s="2">
        <f t="shared" si="1"/>
        <v>7.6850697250629993</v>
      </c>
      <c r="G30" s="1">
        <f t="shared" si="2"/>
        <v>16060.293294250419</v>
      </c>
    </row>
    <row r="31" spans="1:7">
      <c r="B31" s="5" t="s">
        <v>42</v>
      </c>
      <c r="C31" s="1">
        <v>7536276.5</v>
      </c>
      <c r="D31" s="1">
        <f t="shared" si="3"/>
        <v>19739.30222448425</v>
      </c>
      <c r="E31" s="2">
        <f t="shared" si="0"/>
        <v>2.6192380580097145</v>
      </c>
      <c r="F31" s="2">
        <f t="shared" si="1"/>
        <v>-2.4866685931183383</v>
      </c>
      <c r="G31" s="1">
        <f t="shared" si="2"/>
        <v>-18740.222081605796</v>
      </c>
    </row>
    <row r="32" spans="1:7">
      <c r="B32" s="5" t="s">
        <v>43</v>
      </c>
      <c r="C32" s="1">
        <v>5059329.5</v>
      </c>
      <c r="D32" s="1">
        <f t="shared" si="3"/>
        <v>18946.295638965825</v>
      </c>
      <c r="E32" s="2">
        <f t="shared" si="0"/>
        <v>3.7448234274849712</v>
      </c>
      <c r="F32" s="2">
        <f t="shared" si="1"/>
        <v>-1.3610832236430817</v>
      </c>
      <c r="G32" s="1">
        <f t="shared" si="2"/>
        <v>-6886.1685053325409</v>
      </c>
    </row>
    <row r="33" spans="1:10">
      <c r="B33" s="5" t="s">
        <v>44</v>
      </c>
      <c r="C33" s="1">
        <v>1101818</v>
      </c>
      <c r="D33" s="1">
        <f t="shared" si="3"/>
        <v>9243.1840329004954</v>
      </c>
      <c r="E33" s="2">
        <f t="shared" si="0"/>
        <v>8.3890297970268186</v>
      </c>
      <c r="F33" s="2">
        <f t="shared" si="1"/>
        <v>3.2831231458987657</v>
      </c>
      <c r="G33" s="1">
        <f t="shared" si="2"/>
        <v>3617.4041783678863</v>
      </c>
    </row>
    <row r="34" spans="1:10">
      <c r="B34" s="5" t="s">
        <v>45</v>
      </c>
      <c r="C34" s="1">
        <v>2757317.5</v>
      </c>
      <c r="D34" s="1">
        <f t="shared" si="3"/>
        <v>24437.329208718049</v>
      </c>
      <c r="E34" s="2">
        <f t="shared" si="0"/>
        <v>8.8627186418386898</v>
      </c>
      <c r="F34" s="2">
        <f t="shared" si="1"/>
        <v>3.756811990710637</v>
      </c>
      <c r="G34" s="1">
        <f t="shared" si="2"/>
        <v>10358.723446196276</v>
      </c>
    </row>
    <row r="35" spans="1:10">
      <c r="B35" s="5" t="s">
        <v>46</v>
      </c>
      <c r="C35" s="1">
        <v>6474995.5</v>
      </c>
      <c r="D35" s="1">
        <f t="shared" si="3"/>
        <v>1629.4092063563673</v>
      </c>
      <c r="E35" s="2">
        <f t="shared" si="0"/>
        <v>0.25164638436526593</v>
      </c>
      <c r="F35" s="2">
        <f t="shared" si="1"/>
        <v>-4.854260266762787</v>
      </c>
      <c r="G35" s="1">
        <f t="shared" si="2"/>
        <v>-31431.313383117846</v>
      </c>
    </row>
    <row r="36" spans="1:10">
      <c r="B36" s="5" t="s">
        <v>47</v>
      </c>
      <c r="C36" s="1">
        <v>1469433.5</v>
      </c>
      <c r="D36" s="1">
        <f t="shared" si="3"/>
        <v>11721.956905585408</v>
      </c>
      <c r="E36" s="2">
        <f t="shared" si="0"/>
        <v>7.9771945485014522</v>
      </c>
      <c r="F36" s="2">
        <f t="shared" si="1"/>
        <v>2.8712878973733993</v>
      </c>
      <c r="G36" s="1">
        <f t="shared" si="2"/>
        <v>4219.1666245450351</v>
      </c>
    </row>
    <row r="37" spans="1:10">
      <c r="B37" s="5" t="s">
        <v>48</v>
      </c>
      <c r="C37" s="1">
        <v>642633.5</v>
      </c>
      <c r="D37" s="1">
        <f t="shared" si="3"/>
        <v>5336.2772424667837</v>
      </c>
      <c r="E37" s="2">
        <f t="shared" si="0"/>
        <v>8.3037644979086593</v>
      </c>
      <c r="F37" s="2">
        <f t="shared" si="1"/>
        <v>3.1978578467806065</v>
      </c>
      <c r="G37" s="1">
        <f t="shared" si="2"/>
        <v>2055.0505805790849</v>
      </c>
    </row>
    <row r="38" spans="1:10">
      <c r="B38" s="5" t="s">
        <v>49</v>
      </c>
      <c r="C38" s="1">
        <v>2190333.5</v>
      </c>
      <c r="D38" s="1">
        <f t="shared" si="3"/>
        <v>4036.995612617608</v>
      </c>
      <c r="E38" s="2">
        <f t="shared" si="0"/>
        <v>1.843096319632425</v>
      </c>
      <c r="F38" s="2">
        <f t="shared" si="1"/>
        <v>-3.2628103314956278</v>
      </c>
      <c r="G38" s="1">
        <f t="shared" si="2"/>
        <v>-7146.6427732209786</v>
      </c>
    </row>
    <row r="39" spans="1:10">
      <c r="B39" s="5" t="s">
        <v>50</v>
      </c>
      <c r="C39" s="1">
        <v>320514.5</v>
      </c>
      <c r="D39" s="1">
        <f t="shared" si="3"/>
        <v>3701.6420992447747</v>
      </c>
      <c r="E39" s="2">
        <f t="shared" si="0"/>
        <v>11.549062832554455</v>
      </c>
      <c r="F39" s="2">
        <f t="shared" si="1"/>
        <v>6.443156181426402</v>
      </c>
      <c r="G39" s="1">
        <f t="shared" si="2"/>
        <v>2065.1249819117925</v>
      </c>
    </row>
    <row r="40" spans="1:10">
      <c r="B40" s="62" t="s">
        <v>51</v>
      </c>
      <c r="C40" s="63">
        <v>168665.5</v>
      </c>
      <c r="D40" s="63">
        <f t="shared" si="3"/>
        <v>32.4206653219006</v>
      </c>
      <c r="E40" s="103">
        <f t="shared" si="0"/>
        <v>0.19221871290750392</v>
      </c>
      <c r="F40" s="103">
        <f t="shared" si="1"/>
        <v>-4.9136879382205487</v>
      </c>
      <c r="G40" s="63">
        <f t="shared" si="2"/>
        <v>-828.76963294393795</v>
      </c>
    </row>
    <row r="41" spans="1:10" ht="13.5" thickBot="1">
      <c r="A41" s="7"/>
      <c r="B41" s="92" t="s">
        <v>52</v>
      </c>
      <c r="C41" s="93">
        <v>46950562</v>
      </c>
      <c r="D41" s="94">
        <f>SUM(D23:D40)</f>
        <v>239725.18679000001</v>
      </c>
      <c r="E41" s="95">
        <f t="shared" si="0"/>
        <v>5.1059066511280529</v>
      </c>
      <c r="F41" s="96">
        <f t="shared" si="1"/>
        <v>0</v>
      </c>
      <c r="G41" s="93">
        <f t="shared" si="2"/>
        <v>0</v>
      </c>
    </row>
    <row r="42" spans="1:10" ht="13.5" thickTop="1"/>
    <row r="45" spans="1:10">
      <c r="B45" s="87" t="s">
        <v>198</v>
      </c>
    </row>
    <row r="46" spans="1:10">
      <c r="B46" s="9"/>
    </row>
    <row r="47" spans="1:10">
      <c r="C47" s="208" t="s">
        <v>202</v>
      </c>
    </row>
    <row r="48" spans="1:10" s="146" customFormat="1" ht="39" thickBot="1">
      <c r="A48" s="9"/>
      <c r="B48" s="147"/>
      <c r="C48" s="253" t="s">
        <v>163</v>
      </c>
      <c r="D48" s="141" t="s">
        <v>1</v>
      </c>
      <c r="E48" s="148" t="s">
        <v>19</v>
      </c>
      <c r="H48" s="235"/>
      <c r="I48" s="235"/>
      <c r="J48" s="235"/>
    </row>
    <row r="49" spans="2:10" ht="15.75" thickTop="1">
      <c r="B49" s="5" t="s">
        <v>34</v>
      </c>
      <c r="C49" s="280">
        <v>7140444</v>
      </c>
      <c r="D49" s="14">
        <f>+C49/C$67</f>
        <v>0.26884201807228914</v>
      </c>
      <c r="E49" s="1">
        <f>+D49*E$69</f>
        <v>64448.202999380068</v>
      </c>
      <c r="G49" s="1"/>
      <c r="H49" s="234"/>
      <c r="I49" s="239"/>
      <c r="J49" s="234"/>
    </row>
    <row r="50" spans="2:10" ht="15">
      <c r="B50" s="5" t="s">
        <v>35</v>
      </c>
      <c r="C50" s="280">
        <v>1895745</v>
      </c>
      <c r="D50" s="14">
        <f t="shared" ref="D50:D66" si="4">+C50/C$67</f>
        <v>7.1375941265060236E-2</v>
      </c>
      <c r="E50" s="1">
        <f t="shared" ref="E50:E66" si="5">+D50*E$69</f>
        <v>17110.610852078633</v>
      </c>
      <c r="G50" s="1"/>
      <c r="H50" s="234"/>
      <c r="I50" s="239"/>
      <c r="J50" s="234"/>
    </row>
    <row r="51" spans="2:10" ht="15">
      <c r="B51" s="5" t="s">
        <v>36</v>
      </c>
      <c r="C51" s="280">
        <v>280424</v>
      </c>
      <c r="D51" s="14">
        <f t="shared" si="4"/>
        <v>1.0558132530120482E-2</v>
      </c>
      <c r="E51" s="1">
        <f t="shared" si="5"/>
        <v>2531.050292936708</v>
      </c>
      <c r="G51" s="1"/>
      <c r="H51" s="237"/>
      <c r="I51" s="239"/>
      <c r="J51" s="237"/>
    </row>
    <row r="52" spans="2:10" ht="15">
      <c r="B52" s="5" t="s">
        <v>37</v>
      </c>
      <c r="C52" s="280">
        <v>103280</v>
      </c>
      <c r="D52" s="14">
        <f t="shared" si="4"/>
        <v>3.88855421686747E-3</v>
      </c>
      <c r="E52" s="1">
        <f t="shared" si="5"/>
        <v>932.18438598159639</v>
      </c>
      <c r="G52" s="1"/>
      <c r="H52" s="244"/>
      <c r="I52" s="239"/>
      <c r="J52" s="244"/>
    </row>
    <row r="53" spans="2:10" ht="15">
      <c r="B53" s="5" t="s">
        <v>38</v>
      </c>
      <c r="C53" s="280">
        <v>614227</v>
      </c>
      <c r="D53" s="14">
        <f t="shared" si="4"/>
        <v>2.3126016566265062E-2</v>
      </c>
      <c r="E53" s="1">
        <f t="shared" si="5"/>
        <v>5543.8886410565265</v>
      </c>
      <c r="G53" s="1"/>
      <c r="H53" s="238"/>
      <c r="I53" s="239"/>
      <c r="J53" s="238"/>
    </row>
    <row r="54" spans="2:10" ht="15">
      <c r="B54" s="5" t="s">
        <v>39</v>
      </c>
      <c r="C54" s="281">
        <v>168309</v>
      </c>
      <c r="D54" s="14">
        <f t="shared" si="4"/>
        <v>6.3369352409638558E-3</v>
      </c>
      <c r="E54" s="1">
        <f t="shared" si="5"/>
        <v>1519.1229843161941</v>
      </c>
      <c r="G54" s="1"/>
      <c r="H54" s="236"/>
      <c r="I54" s="239"/>
      <c r="J54" s="236"/>
    </row>
    <row r="55" spans="2:10" ht="15">
      <c r="B55" s="5" t="s">
        <v>40</v>
      </c>
      <c r="C55" s="280">
        <v>2446839</v>
      </c>
      <c r="D55" s="14">
        <f t="shared" si="4"/>
        <v>9.2124962349397585E-2</v>
      </c>
      <c r="E55" s="1">
        <f t="shared" si="5"/>
        <v>22084.673807231055</v>
      </c>
      <c r="G55" s="1"/>
      <c r="H55" s="245"/>
      <c r="I55" s="239"/>
      <c r="J55" s="245"/>
    </row>
    <row r="56" spans="2:10" ht="15">
      <c r="B56" s="5" t="s">
        <v>41</v>
      </c>
      <c r="C56" s="280">
        <v>2961582</v>
      </c>
      <c r="D56" s="14">
        <f t="shared" si="4"/>
        <v>0.11150534638554217</v>
      </c>
      <c r="E56" s="1">
        <f t="shared" si="5"/>
        <v>26730.639990357751</v>
      </c>
      <c r="G56" s="1"/>
      <c r="H56" s="246"/>
      <c r="I56" s="239"/>
      <c r="J56" s="246"/>
    </row>
    <row r="57" spans="2:10" ht="15">
      <c r="B57" s="5" t="s">
        <v>42</v>
      </c>
      <c r="C57" s="280">
        <v>2186987</v>
      </c>
      <c r="D57" s="14">
        <f t="shared" si="4"/>
        <v>8.2341378012048189E-2</v>
      </c>
      <c r="E57" s="1">
        <f t="shared" si="5"/>
        <v>19739.30222448425</v>
      </c>
      <c r="G57" s="1"/>
      <c r="H57" s="240"/>
      <c r="I57" s="239"/>
      <c r="J57" s="240"/>
    </row>
    <row r="58" spans="2:10" ht="15">
      <c r="B58" s="5" t="s">
        <v>43</v>
      </c>
      <c r="C58" s="281">
        <v>2099127</v>
      </c>
      <c r="D58" s="14">
        <f t="shared" si="4"/>
        <v>7.9033396084337348E-2</v>
      </c>
      <c r="E58" s="1">
        <f t="shared" si="5"/>
        <v>18946.295638965825</v>
      </c>
      <c r="G58" s="1"/>
      <c r="H58" s="236"/>
      <c r="I58" s="239"/>
      <c r="J58" s="236"/>
    </row>
    <row r="59" spans="2:10" ht="15">
      <c r="B59" s="5" t="s">
        <v>44</v>
      </c>
      <c r="C59" s="280">
        <v>1024085</v>
      </c>
      <c r="D59" s="14">
        <f t="shared" si="4"/>
        <v>3.8557417168674696E-2</v>
      </c>
      <c r="E59" s="1">
        <f t="shared" si="5"/>
        <v>9243.1840329004954</v>
      </c>
      <c r="G59" s="1"/>
      <c r="H59" s="241"/>
      <c r="I59" s="239"/>
      <c r="J59" s="241"/>
    </row>
    <row r="60" spans="2:10" ht="15">
      <c r="B60" s="5" t="s">
        <v>45</v>
      </c>
      <c r="C60" s="281">
        <v>2707498</v>
      </c>
      <c r="D60" s="14">
        <f t="shared" si="4"/>
        <v>0.10193893072289156</v>
      </c>
      <c r="E60" s="1">
        <f t="shared" si="5"/>
        <v>24437.329208718049</v>
      </c>
      <c r="G60" s="1"/>
      <c r="H60" s="236"/>
      <c r="I60" s="239"/>
      <c r="J60" s="236"/>
    </row>
    <row r="61" spans="2:10" ht="15">
      <c r="B61" s="5" t="s">
        <v>46</v>
      </c>
      <c r="C61" s="280">
        <v>180528</v>
      </c>
      <c r="D61" s="14">
        <f t="shared" si="4"/>
        <v>6.7969879518072285E-3</v>
      </c>
      <c r="E61" s="1">
        <f t="shared" si="5"/>
        <v>1629.4092063563673</v>
      </c>
      <c r="G61" s="1"/>
      <c r="H61" s="242"/>
      <c r="I61" s="239"/>
      <c r="J61" s="242"/>
    </row>
    <row r="62" spans="2:10" ht="15">
      <c r="B62" s="5" t="s">
        <v>47</v>
      </c>
      <c r="C62" s="281">
        <v>1298717</v>
      </c>
      <c r="D62" s="14">
        <f t="shared" si="4"/>
        <v>4.8897477409638554E-2</v>
      </c>
      <c r="E62" s="1">
        <f t="shared" si="5"/>
        <v>11721.956905585408</v>
      </c>
      <c r="G62" s="1"/>
      <c r="H62" s="236"/>
      <c r="I62" s="239"/>
      <c r="J62" s="236"/>
    </row>
    <row r="63" spans="2:10" ht="15">
      <c r="B63" s="5" t="s">
        <v>48</v>
      </c>
      <c r="C63" s="280">
        <v>591225</v>
      </c>
      <c r="D63" s="14">
        <f t="shared" si="4"/>
        <v>2.2259977409638556E-2</v>
      </c>
      <c r="E63" s="1">
        <f t="shared" si="5"/>
        <v>5336.2772424667837</v>
      </c>
      <c r="G63" s="1"/>
      <c r="H63" s="243"/>
      <c r="I63" s="239"/>
      <c r="J63" s="243"/>
    </row>
    <row r="64" spans="2:10" ht="15">
      <c r="B64" s="5" t="s">
        <v>49</v>
      </c>
      <c r="C64" s="280">
        <v>447273</v>
      </c>
      <c r="D64" s="14">
        <f t="shared" si="4"/>
        <v>1.6840097891566264E-2</v>
      </c>
      <c r="E64" s="1">
        <f t="shared" si="5"/>
        <v>4036.995612617608</v>
      </c>
      <c r="G64" s="1"/>
      <c r="H64" s="247"/>
      <c r="I64" s="239"/>
      <c r="J64" s="247"/>
    </row>
    <row r="65" spans="1:10" ht="15">
      <c r="B65" s="5" t="s">
        <v>50</v>
      </c>
      <c r="C65" s="280">
        <v>410118</v>
      </c>
      <c r="D65" s="14">
        <f t="shared" si="4"/>
        <v>1.5441189759036144E-2</v>
      </c>
      <c r="E65" s="1">
        <f t="shared" si="5"/>
        <v>3701.6420992447747</v>
      </c>
      <c r="G65" s="1"/>
      <c r="H65" s="248"/>
      <c r="I65" s="239"/>
      <c r="J65" s="248"/>
    </row>
    <row r="66" spans="1:10" ht="15">
      <c r="B66" s="5" t="s">
        <v>51</v>
      </c>
      <c r="C66" s="280">
        <v>3592</v>
      </c>
      <c r="D66" s="14">
        <f t="shared" si="4"/>
        <v>1.3524096385542168E-4</v>
      </c>
      <c r="E66" s="1">
        <f t="shared" si="5"/>
        <v>32.4206653219006</v>
      </c>
      <c r="G66" s="1"/>
      <c r="H66" s="249"/>
      <c r="I66" s="239"/>
      <c r="J66" s="249"/>
    </row>
    <row r="67" spans="1:10" ht="15.75" thickBot="1">
      <c r="A67" s="88"/>
      <c r="B67" s="92" t="s">
        <v>52</v>
      </c>
      <c r="C67" s="98">
        <v>26560000</v>
      </c>
      <c r="D67" s="99">
        <f>SUM(D49:D66)</f>
        <v>1.0000000000000002</v>
      </c>
      <c r="E67" s="93">
        <f>SUM(E49:E66)</f>
        <v>239725.18679000001</v>
      </c>
      <c r="G67" s="1"/>
      <c r="H67" s="250"/>
      <c r="I67" s="239"/>
      <c r="J67" s="250"/>
    </row>
    <row r="68" spans="1:10" ht="15.75" thickTop="1">
      <c r="E68" s="1"/>
      <c r="G68" s="1"/>
      <c r="H68" s="252"/>
      <c r="I68" s="251"/>
      <c r="J68" s="252"/>
    </row>
    <row r="69" spans="1:10">
      <c r="B69" s="5" t="s">
        <v>65</v>
      </c>
      <c r="E69" s="8">
        <f>B6</f>
        <v>239725.18679000001</v>
      </c>
      <c r="G69" s="1"/>
      <c r="H69" s="146"/>
    </row>
    <row r="72" spans="1:10">
      <c r="A72" s="7"/>
    </row>
    <row r="73" spans="1:10">
      <c r="A73" s="9"/>
    </row>
    <row r="74" spans="1:10">
      <c r="A74" s="9"/>
    </row>
    <row r="75" spans="1:10">
      <c r="A75" s="9"/>
    </row>
    <row r="76" spans="1:10">
      <c r="A76" s="9"/>
    </row>
    <row r="77" spans="1:10">
      <c r="A77" s="9"/>
    </row>
    <row r="90" spans="1:1">
      <c r="A90" s="25"/>
    </row>
    <row r="118" spans="1:1">
      <c r="A118" s="25"/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R141"/>
  <sheetViews>
    <sheetView topLeftCell="A59" zoomScaleNormal="100" zoomScalePageLayoutView="150" workbookViewId="0">
      <selection activeCell="H99" sqref="H99"/>
    </sheetView>
  </sheetViews>
  <sheetFormatPr baseColWidth="10" defaultColWidth="10.75" defaultRowHeight="12.75"/>
  <cols>
    <col min="1" max="1" width="5.375" style="5" customWidth="1"/>
    <col min="2" max="2" width="18.75" style="5" customWidth="1"/>
    <col min="3" max="3" width="24.125" style="5" customWidth="1"/>
    <col min="4" max="4" width="14.875" style="5" customWidth="1"/>
    <col min="5" max="5" width="10.25" style="5" customWidth="1"/>
    <col min="6" max="6" width="25.375" style="5" customWidth="1"/>
    <col min="7" max="7" width="20.375" style="5" customWidth="1"/>
    <col min="8" max="8" width="22" style="5" customWidth="1"/>
    <col min="9" max="9" width="27.375" style="5" customWidth="1"/>
    <col min="10" max="10" width="17.75" style="5" customWidth="1"/>
    <col min="11" max="11" width="16.375" style="5" customWidth="1"/>
    <col min="12" max="12" width="14.375" style="5" customWidth="1"/>
    <col min="13" max="13" width="9.875" style="5" bestFit="1" customWidth="1"/>
    <col min="14" max="14" width="21.875" style="5" customWidth="1"/>
    <col min="15" max="15" width="16.875" style="5" bestFit="1" customWidth="1"/>
    <col min="16" max="17" width="10.75" style="5"/>
    <col min="18" max="18" width="28.125" style="5" customWidth="1"/>
    <col min="19" max="16384" width="10.75" style="5"/>
  </cols>
  <sheetData>
    <row r="1" spans="1:2" ht="12.75" customHeight="1"/>
    <row r="2" spans="1:2" ht="12.75" customHeight="1">
      <c r="B2" s="76" t="s">
        <v>26</v>
      </c>
    </row>
    <row r="3" spans="1:2" ht="12.75" customHeight="1">
      <c r="B3" s="77" t="s">
        <v>179</v>
      </c>
    </row>
    <row r="4" spans="1:2" ht="12.75" customHeight="1">
      <c r="B4" s="78"/>
    </row>
    <row r="5" spans="1:2" ht="12.75" customHeight="1">
      <c r="B5" s="76" t="s">
        <v>199</v>
      </c>
    </row>
    <row r="6" spans="1:2" ht="12.75" customHeight="1">
      <c r="B6" s="35">
        <f>Resumen!D11</f>
        <v>69757.079389925639</v>
      </c>
    </row>
    <row r="8" spans="1:2">
      <c r="B8" s="76" t="s">
        <v>200</v>
      </c>
    </row>
    <row r="9" spans="1:2">
      <c r="B9" s="78" t="s">
        <v>201</v>
      </c>
    </row>
    <row r="13" spans="1:2" s="78" customFormat="1" ht="12.75" customHeight="1">
      <c r="A13" s="5"/>
    </row>
    <row r="14" spans="1:2" s="78" customFormat="1" ht="12.75" customHeight="1">
      <c r="A14" s="5"/>
    </row>
    <row r="15" spans="1:2" s="78" customFormat="1" ht="12.75" customHeight="1">
      <c r="A15" s="5"/>
    </row>
    <row r="16" spans="1:2" s="78" customFormat="1" ht="12.75" customHeight="1">
      <c r="A16" s="5"/>
    </row>
    <row r="17" spans="1:15" s="78" customFormat="1" ht="12.75" customHeight="1">
      <c r="A17" s="5"/>
    </row>
    <row r="18" spans="1:15" s="78" customFormat="1" ht="12.75" customHeight="1">
      <c r="A18" s="5"/>
    </row>
    <row r="19" spans="1:15" s="78" customFormat="1">
      <c r="A19" s="5"/>
      <c r="B19" s="254" t="s">
        <v>29</v>
      </c>
    </row>
    <row r="20" spans="1:15" s="78" customFormat="1">
      <c r="A20" s="5"/>
      <c r="D20" s="167" t="s">
        <v>204</v>
      </c>
      <c r="N20" s="79"/>
    </row>
    <row r="21" spans="1:15" s="78" customFormat="1">
      <c r="A21" s="5"/>
      <c r="C21" s="85" t="s">
        <v>78</v>
      </c>
      <c r="O21" s="79"/>
    </row>
    <row r="22" spans="1:15" s="78" customFormat="1" ht="41.25" thickBot="1">
      <c r="A22" s="86"/>
      <c r="B22" s="152"/>
      <c r="C22" s="152" t="s">
        <v>203</v>
      </c>
      <c r="D22" s="152" t="s">
        <v>30</v>
      </c>
      <c r="E22" s="152" t="s">
        <v>31</v>
      </c>
      <c r="F22" s="152" t="s">
        <v>32</v>
      </c>
      <c r="G22" s="152" t="s">
        <v>33</v>
      </c>
    </row>
    <row r="23" spans="1:15" s="78" customFormat="1" ht="13.5" thickTop="1">
      <c r="A23" s="5"/>
      <c r="B23" s="78" t="s">
        <v>34</v>
      </c>
      <c r="C23" s="79">
        <v>8421302.5</v>
      </c>
      <c r="D23" s="79">
        <f>P72</f>
        <v>12146.901292119897</v>
      </c>
      <c r="E23" s="80">
        <f t="shared" ref="E23:E41" si="0">D23*1000/C23</f>
        <v>1.4424017296754152</v>
      </c>
      <c r="F23" s="80">
        <f>+E23-E$41</f>
        <v>-4.3354274479032284E-2</v>
      </c>
      <c r="G23" s="79">
        <f>+F23*C23/1000</f>
        <v>-365.09946005596078</v>
      </c>
      <c r="M23" s="159"/>
      <c r="N23" s="159"/>
    </row>
    <row r="24" spans="1:15" s="78" customFormat="1">
      <c r="A24" s="5"/>
      <c r="B24" s="78" t="s">
        <v>35</v>
      </c>
      <c r="C24" s="79">
        <v>1336267.5</v>
      </c>
      <c r="D24" s="79">
        <f t="shared" ref="D24:D40" si="1">P73</f>
        <v>3462.2369687808891</v>
      </c>
      <c r="E24" s="80">
        <f t="shared" si="0"/>
        <v>2.5909759601134423</v>
      </c>
      <c r="F24" s="80">
        <f t="shared" ref="F24:F41" si="2">+E24-E$41</f>
        <v>1.1052199559589948</v>
      </c>
      <c r="G24" s="79">
        <f t="shared" ref="G24:G41" si="3">+F24*C24/1000</f>
        <v>1476.8695074994362</v>
      </c>
      <c r="M24" s="159"/>
      <c r="N24" s="159"/>
    </row>
    <row r="25" spans="1:15" s="78" customFormat="1">
      <c r="A25" s="5"/>
      <c r="B25" s="78" t="s">
        <v>36</v>
      </c>
      <c r="C25" s="79">
        <v>1064960.5</v>
      </c>
      <c r="D25" s="79">
        <f t="shared" si="1"/>
        <v>1265.3598880573486</v>
      </c>
      <c r="E25" s="80">
        <f t="shared" si="0"/>
        <v>1.1881754187665632</v>
      </c>
      <c r="F25" s="80">
        <f t="shared" si="2"/>
        <v>-0.29758058538788434</v>
      </c>
      <c r="G25" s="79">
        <f t="shared" si="3"/>
        <v>-316.91156900497396</v>
      </c>
      <c r="M25" s="159"/>
      <c r="N25" s="159"/>
    </row>
    <row r="26" spans="1:15" s="78" customFormat="1">
      <c r="A26" s="5"/>
      <c r="B26" s="78" t="s">
        <v>37</v>
      </c>
      <c r="C26" s="79">
        <v>1107558</v>
      </c>
      <c r="D26" s="79">
        <f t="shared" si="1"/>
        <v>1003.5300158771148</v>
      </c>
      <c r="E26" s="80">
        <f t="shared" si="0"/>
        <v>0.90607445919501717</v>
      </c>
      <c r="F26" s="80">
        <f t="shared" si="2"/>
        <v>-0.57968154495943036</v>
      </c>
      <c r="G26" s="79">
        <f t="shared" si="3"/>
        <v>-642.03093257217677</v>
      </c>
      <c r="M26" s="159"/>
      <c r="N26" s="159"/>
    </row>
    <row r="27" spans="1:15" s="78" customFormat="1">
      <c r="A27" s="5"/>
      <c r="B27" s="78" t="s">
        <v>38</v>
      </c>
      <c r="C27" s="79">
        <v>2111747</v>
      </c>
      <c r="D27" s="79">
        <f t="shared" si="1"/>
        <v>3036.6249472384548</v>
      </c>
      <c r="E27" s="80">
        <f t="shared" si="0"/>
        <v>1.4379681596509688</v>
      </c>
      <c r="F27" s="80">
        <f t="shared" si="2"/>
        <v>-4.7787844503478727E-2</v>
      </c>
      <c r="G27" s="79">
        <f t="shared" si="3"/>
        <v>-100.9158372666877</v>
      </c>
      <c r="M27" s="159"/>
      <c r="N27" s="159"/>
    </row>
    <row r="28" spans="1:15" s="78" customFormat="1">
      <c r="A28" s="5"/>
      <c r="B28" s="78" t="s">
        <v>39</v>
      </c>
      <c r="C28" s="79">
        <v>590272</v>
      </c>
      <c r="D28" s="79">
        <f t="shared" si="1"/>
        <v>820.53587402712662</v>
      </c>
      <c r="E28" s="80">
        <f t="shared" si="0"/>
        <v>1.3900979108396241</v>
      </c>
      <c r="F28" s="80">
        <f t="shared" si="2"/>
        <v>-9.5658093314823445E-2</v>
      </c>
      <c r="G28" s="79">
        <f t="shared" si="3"/>
        <v>-56.464294057127468</v>
      </c>
      <c r="M28" s="159"/>
      <c r="N28" s="159"/>
    </row>
    <row r="29" spans="1:15" s="78" customFormat="1">
      <c r="A29" s="5"/>
      <c r="B29" s="78" t="s">
        <v>40</v>
      </c>
      <c r="C29" s="79">
        <v>2507332.5</v>
      </c>
      <c r="D29" s="79">
        <f t="shared" si="1"/>
        <v>8878.2265701054494</v>
      </c>
      <c r="E29" s="80">
        <f t="shared" si="0"/>
        <v>3.5409051532277629</v>
      </c>
      <c r="F29" s="80">
        <f t="shared" si="2"/>
        <v>2.0551491490733156</v>
      </c>
      <c r="G29" s="79">
        <f t="shared" si="3"/>
        <v>5152.9422538188683</v>
      </c>
      <c r="M29" s="159"/>
      <c r="N29" s="159"/>
    </row>
    <row r="30" spans="1:15" s="78" customFormat="1">
      <c r="A30" s="5"/>
      <c r="B30" s="78" t="s">
        <v>41</v>
      </c>
      <c r="C30" s="79">
        <v>2089804.5</v>
      </c>
      <c r="D30" s="79">
        <f t="shared" si="1"/>
        <v>7765.5895978613626</v>
      </c>
      <c r="E30" s="80">
        <f t="shared" si="0"/>
        <v>3.7159407006068572</v>
      </c>
      <c r="F30" s="80">
        <f t="shared" si="2"/>
        <v>2.2301846964524099</v>
      </c>
      <c r="G30" s="79">
        <f t="shared" si="3"/>
        <v>4660.6500144773809</v>
      </c>
      <c r="M30" s="159"/>
      <c r="N30" s="159"/>
    </row>
    <row r="31" spans="1:15" s="78" customFormat="1">
      <c r="A31" s="5"/>
      <c r="B31" s="78" t="s">
        <v>42</v>
      </c>
      <c r="C31" s="79">
        <v>7536276.5</v>
      </c>
      <c r="D31" s="79">
        <f t="shared" si="1"/>
        <v>7420.7479568981498</v>
      </c>
      <c r="E31" s="80">
        <f t="shared" si="0"/>
        <v>0.98467034176601009</v>
      </c>
      <c r="F31" s="80">
        <f t="shared" si="2"/>
        <v>-0.50108566238843744</v>
      </c>
      <c r="G31" s="79">
        <f t="shared" si="3"/>
        <v>-3776.3201019449152</v>
      </c>
      <c r="M31" s="159"/>
      <c r="N31" s="159"/>
    </row>
    <row r="32" spans="1:15" s="78" customFormat="1">
      <c r="A32" s="5"/>
      <c r="B32" s="78" t="s">
        <v>43</v>
      </c>
      <c r="C32" s="79">
        <v>5059329.5</v>
      </c>
      <c r="D32" s="79">
        <f t="shared" si="1"/>
        <v>4843.6649289275374</v>
      </c>
      <c r="E32" s="80">
        <f t="shared" si="0"/>
        <v>0.95737289475365006</v>
      </c>
      <c r="F32" s="80">
        <f t="shared" si="2"/>
        <v>-0.52838310940079747</v>
      </c>
      <c r="G32" s="79">
        <f t="shared" si="3"/>
        <v>-2673.2642526931818</v>
      </c>
      <c r="M32" s="159"/>
      <c r="N32" s="159"/>
    </row>
    <row r="33" spans="1:17" s="78" customFormat="1">
      <c r="A33" s="5"/>
      <c r="B33" s="78" t="s">
        <v>44</v>
      </c>
      <c r="C33" s="79">
        <v>1101818</v>
      </c>
      <c r="D33" s="79">
        <f t="shared" si="1"/>
        <v>4068.6516480510491</v>
      </c>
      <c r="E33" s="80">
        <f t="shared" si="0"/>
        <v>3.6926712470217851</v>
      </c>
      <c r="F33" s="80">
        <f t="shared" si="2"/>
        <v>2.2069152428673373</v>
      </c>
      <c r="G33" s="79">
        <f t="shared" si="3"/>
        <v>2431.6189390656041</v>
      </c>
      <c r="M33" s="159"/>
      <c r="N33" s="159"/>
    </row>
    <row r="34" spans="1:17" s="78" customFormat="1">
      <c r="A34" s="5"/>
      <c r="B34" s="78" t="s">
        <v>45</v>
      </c>
      <c r="C34" s="79">
        <v>2757317.5</v>
      </c>
      <c r="D34" s="79">
        <f t="shared" si="1"/>
        <v>4244.8999078050983</v>
      </c>
      <c r="E34" s="80">
        <f t="shared" si="0"/>
        <v>1.5395034876488103</v>
      </c>
      <c r="F34" s="80">
        <f t="shared" si="2"/>
        <v>5.3747483494362758E-2</v>
      </c>
      <c r="G34" s="79">
        <f t="shared" si="3"/>
        <v>148.19887681996758</v>
      </c>
      <c r="M34" s="159"/>
      <c r="N34" s="159"/>
    </row>
    <row r="35" spans="1:17" s="78" customFormat="1">
      <c r="A35" s="5"/>
      <c r="B35" s="78" t="s">
        <v>46</v>
      </c>
      <c r="C35" s="79">
        <v>6474995.5</v>
      </c>
      <c r="D35" s="79">
        <f t="shared" si="1"/>
        <v>5074.8394809465808</v>
      </c>
      <c r="E35" s="80">
        <f t="shared" si="0"/>
        <v>0.78375953789413144</v>
      </c>
      <c r="F35" s="80">
        <f t="shared" si="2"/>
        <v>-0.70199646626031609</v>
      </c>
      <c r="G35" s="79">
        <f t="shared" si="3"/>
        <v>-4545.4239600514484</v>
      </c>
      <c r="M35" s="159"/>
      <c r="N35" s="159"/>
    </row>
    <row r="36" spans="1:17" s="78" customFormat="1">
      <c r="A36" s="5"/>
      <c r="B36" s="78" t="s">
        <v>47</v>
      </c>
      <c r="C36" s="79">
        <v>1469433.5</v>
      </c>
      <c r="D36" s="79">
        <f t="shared" si="1"/>
        <v>1957.4835112217802</v>
      </c>
      <c r="E36" s="80">
        <f t="shared" si="0"/>
        <v>1.332134806523589</v>
      </c>
      <c r="F36" s="80">
        <f t="shared" si="2"/>
        <v>-0.15362119763085857</v>
      </c>
      <c r="G36" s="79">
        <f t="shared" si="3"/>
        <v>-225.73613410890422</v>
      </c>
      <c r="M36" s="159"/>
      <c r="N36" s="159"/>
    </row>
    <row r="37" spans="1:17" s="78" customFormat="1">
      <c r="A37" s="5"/>
      <c r="B37" s="78" t="s">
        <v>48</v>
      </c>
      <c r="C37" s="79">
        <v>642633.5</v>
      </c>
      <c r="D37" s="79">
        <f t="shared" si="1"/>
        <v>1086.5651977796115</v>
      </c>
      <c r="E37" s="80">
        <f t="shared" si="0"/>
        <v>1.6908007406704</v>
      </c>
      <c r="F37" s="80">
        <f t="shared" si="2"/>
        <v>0.20504473651595245</v>
      </c>
      <c r="G37" s="79">
        <f t="shared" si="3"/>
        <v>131.76861668382435</v>
      </c>
      <c r="M37" s="159"/>
      <c r="N37" s="159"/>
    </row>
    <row r="38" spans="1:17" s="78" customFormat="1">
      <c r="A38" s="5"/>
      <c r="B38" s="78" t="s">
        <v>49</v>
      </c>
      <c r="C38" s="79">
        <v>2190333.5</v>
      </c>
      <c r="D38" s="79">
        <f t="shared" si="1"/>
        <v>2015.2194026453492</v>
      </c>
      <c r="E38" s="80">
        <f t="shared" si="0"/>
        <v>0.92005139977329908</v>
      </c>
      <c r="F38" s="80">
        <f t="shared" si="2"/>
        <v>-0.56570460438114845</v>
      </c>
      <c r="G38" s="79">
        <f t="shared" si="3"/>
        <v>-1239.0817460802764</v>
      </c>
      <c r="M38" s="159"/>
      <c r="N38" s="159"/>
    </row>
    <row r="39" spans="1:17" s="78" customFormat="1" ht="12" customHeight="1">
      <c r="A39" s="5"/>
      <c r="B39" s="78" t="s">
        <v>50</v>
      </c>
      <c r="C39" s="79">
        <v>320514.5</v>
      </c>
      <c r="D39" s="79">
        <f t="shared" si="1"/>
        <v>534.56845174253601</v>
      </c>
      <c r="E39" s="80">
        <f t="shared" si="0"/>
        <v>1.6678448299298037</v>
      </c>
      <c r="F39" s="80">
        <f t="shared" si="2"/>
        <v>0.18208882577535612</v>
      </c>
      <c r="G39" s="79">
        <f t="shared" si="3"/>
        <v>58.362108948975383</v>
      </c>
      <c r="M39" s="159"/>
      <c r="N39" s="159"/>
    </row>
    <row r="40" spans="1:17" s="78" customFormat="1" ht="12" customHeight="1">
      <c r="A40" s="5"/>
      <c r="B40" s="149" t="s">
        <v>51</v>
      </c>
      <c r="C40" s="150">
        <v>168665.5</v>
      </c>
      <c r="D40" s="79">
        <f t="shared" si="1"/>
        <v>131.43374984030626</v>
      </c>
      <c r="E40" s="151">
        <f t="shared" si="0"/>
        <v>0.77925687138333721</v>
      </c>
      <c r="F40" s="151">
        <f t="shared" si="2"/>
        <v>-0.70649913277111032</v>
      </c>
      <c r="G40" s="150">
        <f t="shared" si="3"/>
        <v>-119.1620294784057</v>
      </c>
      <c r="M40" s="159"/>
      <c r="N40" s="159"/>
    </row>
    <row r="41" spans="1:17" s="78" customFormat="1" ht="13.5" thickBot="1">
      <c r="A41" s="7"/>
      <c r="B41" s="287" t="s">
        <v>52</v>
      </c>
      <c r="C41" s="153">
        <v>46950562</v>
      </c>
      <c r="D41" s="288">
        <f>SUM(D23:D40)</f>
        <v>69757.079389925639</v>
      </c>
      <c r="E41" s="289">
        <f t="shared" si="0"/>
        <v>1.4857560041544475</v>
      </c>
      <c r="F41" s="290">
        <f t="shared" si="2"/>
        <v>0</v>
      </c>
      <c r="G41" s="153">
        <f t="shared" si="3"/>
        <v>0</v>
      </c>
      <c r="I41" s="149"/>
      <c r="J41" s="149"/>
      <c r="K41" s="149"/>
      <c r="L41" s="149"/>
      <c r="M41" s="159"/>
      <c r="N41" s="159"/>
    </row>
    <row r="42" spans="1:17" ht="13.5" thickTop="1">
      <c r="I42" s="78"/>
      <c r="J42" s="78"/>
      <c r="K42" s="78"/>
      <c r="L42" s="78"/>
    </row>
    <row r="43" spans="1:17">
      <c r="I43" s="78"/>
      <c r="J43" s="78"/>
      <c r="K43" s="78"/>
      <c r="L43" s="78"/>
    </row>
    <row r="44" spans="1:17">
      <c r="I44" s="78"/>
      <c r="J44" s="78"/>
      <c r="K44" s="78"/>
      <c r="L44" s="78"/>
    </row>
    <row r="45" spans="1:17">
      <c r="B45" s="87" t="s">
        <v>327</v>
      </c>
      <c r="I45" s="78"/>
      <c r="J45" s="78"/>
      <c r="K45" s="78"/>
      <c r="L45" s="78"/>
    </row>
    <row r="47" spans="1:17" ht="12.75" customHeight="1">
      <c r="B47" s="7" t="s">
        <v>328</v>
      </c>
      <c r="F47" s="170" t="s">
        <v>214</v>
      </c>
      <c r="I47" s="7" t="s">
        <v>329</v>
      </c>
      <c r="P47" s="165"/>
      <c r="Q47" s="165"/>
    </row>
    <row r="48" spans="1:17" ht="36" customHeight="1" thickBot="1">
      <c r="B48" s="316"/>
      <c r="C48" s="316"/>
      <c r="D48" s="316"/>
      <c r="E48" s="304"/>
      <c r="F48" s="282" t="s">
        <v>304</v>
      </c>
      <c r="I48" s="161"/>
      <c r="J48" s="160"/>
      <c r="K48" s="160"/>
      <c r="L48" s="166" t="s">
        <v>172</v>
      </c>
      <c r="M48" s="284"/>
    </row>
    <row r="49" spans="1:14" s="78" customFormat="1" ht="12.75" customHeight="1" thickTop="1">
      <c r="A49" s="5"/>
      <c r="B49" s="317" t="s">
        <v>168</v>
      </c>
      <c r="C49" s="317"/>
      <c r="D49" s="317"/>
      <c r="E49" s="317"/>
      <c r="F49" s="155">
        <v>1271801.6968603453</v>
      </c>
      <c r="G49" s="299">
        <f>+F49/F52</f>
        <v>0.46455057892904655</v>
      </c>
      <c r="I49" s="255" t="s">
        <v>167</v>
      </c>
      <c r="J49" s="255"/>
      <c r="K49" s="255"/>
      <c r="L49" s="158">
        <v>129191.224</v>
      </c>
      <c r="M49" s="5"/>
    </row>
    <row r="50" spans="1:14" s="78" customFormat="1" ht="2.25" customHeight="1">
      <c r="A50" s="5"/>
      <c r="B50" s="305"/>
      <c r="C50" s="305"/>
      <c r="D50" s="305"/>
      <c r="E50" s="305"/>
      <c r="F50" s="173"/>
      <c r="G50" s="301"/>
      <c r="I50" s="5"/>
      <c r="L50" s="154"/>
      <c r="M50" s="83"/>
    </row>
    <row r="51" spans="1:14" s="78" customFormat="1" ht="12.75" customHeight="1">
      <c r="A51" s="5"/>
      <c r="B51" s="317" t="s">
        <v>169</v>
      </c>
      <c r="C51" s="317"/>
      <c r="D51" s="317"/>
      <c r="E51" s="317"/>
      <c r="F51" s="154">
        <f>+R90</f>
        <v>1465901.6976597914</v>
      </c>
      <c r="G51" s="300">
        <f>+F51/F52</f>
        <v>0.5354494210709535</v>
      </c>
      <c r="I51" s="62" t="s">
        <v>316</v>
      </c>
      <c r="J51" s="149"/>
      <c r="L51" s="162">
        <f>+(L49-L55)*G49</f>
        <v>59434.144610074371</v>
      </c>
      <c r="M51" s="299">
        <f>+L51/L49</f>
        <v>0.46004784821973954</v>
      </c>
      <c r="N51" s="283" t="s">
        <v>305</v>
      </c>
    </row>
    <row r="52" spans="1:14" s="78" customFormat="1" ht="15.95" customHeight="1" thickBot="1">
      <c r="A52" s="5"/>
      <c r="B52" s="318" t="s">
        <v>173</v>
      </c>
      <c r="C52" s="318"/>
      <c r="D52" s="318"/>
      <c r="E52" s="318"/>
      <c r="F52" s="153">
        <f>+F51+F49</f>
        <v>2737703.3945201365</v>
      </c>
      <c r="G52" s="302">
        <f>SUM(G49:G51)</f>
        <v>1</v>
      </c>
      <c r="I52" s="160" t="s">
        <v>317</v>
      </c>
      <c r="J52" s="163"/>
      <c r="K52" s="163"/>
      <c r="L52" s="314">
        <f>+(L49-L55)*G51+L55</f>
        <v>69757.079389925639</v>
      </c>
      <c r="M52" s="300">
        <f>+L52/L49</f>
        <v>0.53995215178026057</v>
      </c>
      <c r="N52" s="283" t="s">
        <v>319</v>
      </c>
    </row>
    <row r="53" spans="1:14" s="78" customFormat="1" ht="19.5" customHeight="1" thickTop="1">
      <c r="A53" s="5"/>
      <c r="B53" s="172" t="s">
        <v>290</v>
      </c>
      <c r="F53" s="79"/>
      <c r="I53" s="297"/>
      <c r="J53" s="297"/>
      <c r="K53" s="297"/>
      <c r="L53" s="297"/>
    </row>
    <row r="54" spans="1:14" s="78" customFormat="1" ht="12.75" customHeight="1" thickBot="1">
      <c r="A54" s="5"/>
      <c r="C54" s="305"/>
      <c r="D54" s="305"/>
      <c r="E54" s="305"/>
      <c r="F54" s="79"/>
      <c r="I54" s="163"/>
      <c r="J54" s="163"/>
      <c r="K54" s="298"/>
      <c r="L54" s="163"/>
      <c r="N54" s="171"/>
    </row>
    <row r="55" spans="1:14" s="78" customFormat="1" ht="12.75" customHeight="1" thickBot="1">
      <c r="A55" s="5"/>
      <c r="B55" s="305"/>
      <c r="C55" s="305"/>
      <c r="D55" s="305"/>
      <c r="E55" s="305"/>
      <c r="F55" s="208" t="s">
        <v>215</v>
      </c>
      <c r="I55" s="298" t="s">
        <v>320</v>
      </c>
      <c r="J55" s="298"/>
      <c r="K55" s="298"/>
      <c r="L55" s="164">
        <f>F67</f>
        <v>1252.20658</v>
      </c>
    </row>
    <row r="56" spans="1:14" s="78" customFormat="1" ht="12.75" customHeight="1" thickBot="1">
      <c r="A56" s="5"/>
      <c r="B56" s="305"/>
      <c r="C56" s="305"/>
      <c r="D56" s="305"/>
      <c r="E56" s="305"/>
      <c r="F56" s="257" t="s">
        <v>289</v>
      </c>
      <c r="K56" s="64"/>
    </row>
    <row r="57" spans="1:14" s="78" customFormat="1" ht="12.75" customHeight="1" thickBot="1">
      <c r="A57" s="5"/>
      <c r="B57" s="305"/>
      <c r="C57" s="305"/>
      <c r="D57" s="305"/>
      <c r="E57" s="305"/>
      <c r="F57" s="295">
        <f>+F51</f>
        <v>1465901.6976597914</v>
      </c>
      <c r="K57" s="64"/>
    </row>
    <row r="58" spans="1:14" s="78" customFormat="1" ht="12.75" customHeight="1">
      <c r="A58" s="5"/>
      <c r="B58" s="305"/>
      <c r="C58" s="305"/>
      <c r="D58" s="305"/>
      <c r="E58" s="305"/>
      <c r="K58" s="64"/>
    </row>
    <row r="59" spans="1:14" s="78" customFormat="1" ht="12.75" customHeight="1">
      <c r="A59" s="5"/>
      <c r="B59" s="87" t="s">
        <v>330</v>
      </c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4" s="78" customFormat="1" ht="12.75" customHeight="1">
      <c r="A60" s="5"/>
      <c r="B60" s="5" t="s">
        <v>318</v>
      </c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4" s="78" customFormat="1" ht="12.75" customHeight="1">
      <c r="A61" s="5"/>
      <c r="B61" s="87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4" s="78" customFormat="1" ht="12.75" customHeight="1">
      <c r="A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4" s="78" customFormat="1" ht="12.75" customHeight="1">
      <c r="A63" s="5"/>
      <c r="B63" s="5" t="s">
        <v>326</v>
      </c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4" s="78" customFormat="1" ht="12.75" customHeight="1">
      <c r="A64" s="5"/>
      <c r="B64" s="306" t="s">
        <v>323</v>
      </c>
      <c r="C64" s="307"/>
      <c r="D64" s="307"/>
      <c r="E64" s="308"/>
      <c r="F64" s="197">
        <v>42.87</v>
      </c>
      <c r="G64" s="5"/>
      <c r="H64" s="5"/>
      <c r="I64" s="5"/>
      <c r="J64" s="5"/>
      <c r="K64" s="5"/>
      <c r="L64" s="5"/>
    </row>
    <row r="65" spans="1:18" s="78" customFormat="1" ht="12.75" customHeight="1">
      <c r="A65" s="5"/>
      <c r="B65" s="306" t="s">
        <v>324</v>
      </c>
      <c r="C65" s="307"/>
      <c r="D65" s="307"/>
      <c r="E65" s="308"/>
      <c r="F65" s="197">
        <v>837.22715000000005</v>
      </c>
      <c r="G65" s="5"/>
      <c r="H65" s="5"/>
      <c r="I65" s="5"/>
      <c r="J65" s="5"/>
      <c r="K65" s="5"/>
      <c r="L65" s="5"/>
    </row>
    <row r="66" spans="1:18" s="78" customFormat="1" ht="12.75" customHeight="1">
      <c r="A66" s="5"/>
      <c r="B66" s="306" t="s">
        <v>325</v>
      </c>
      <c r="C66" s="307"/>
      <c r="D66" s="307"/>
      <c r="E66" s="308"/>
      <c r="F66" s="197">
        <v>372.10942999999997</v>
      </c>
      <c r="G66" s="5"/>
      <c r="H66" s="5"/>
      <c r="I66" s="5"/>
      <c r="J66" s="5"/>
      <c r="K66" s="5"/>
      <c r="L66" s="5"/>
    </row>
    <row r="67" spans="1:18" s="78" customFormat="1" ht="12.75" customHeight="1">
      <c r="A67" s="5"/>
      <c r="B67" s="310" t="s">
        <v>320</v>
      </c>
      <c r="C67" s="311"/>
      <c r="D67" s="311"/>
      <c r="E67" s="312"/>
      <c r="F67" s="313">
        <f>SUM(F64:F66)</f>
        <v>1252.20658</v>
      </c>
      <c r="K67" s="43"/>
    </row>
    <row r="68" spans="1:18" s="78" customFormat="1" ht="12.75" customHeight="1">
      <c r="A68" s="5"/>
      <c r="B68" s="9"/>
      <c r="C68" s="305"/>
      <c r="D68" s="305"/>
      <c r="E68" s="305"/>
      <c r="F68" s="309"/>
      <c r="K68" s="43"/>
    </row>
    <row r="69" spans="1:18" s="78" customFormat="1" ht="12.75" customHeight="1">
      <c r="A69" s="5"/>
      <c r="B69" s="9"/>
      <c r="C69" s="305"/>
      <c r="D69" s="305"/>
      <c r="E69" s="305"/>
      <c r="F69" s="309"/>
      <c r="K69" s="43"/>
    </row>
    <row r="70" spans="1:18" s="78" customFormat="1" ht="12.75" customHeight="1">
      <c r="A70" s="5"/>
      <c r="B70" s="87" t="s">
        <v>331</v>
      </c>
      <c r="C70" s="305"/>
      <c r="D70" s="305"/>
      <c r="E70" s="305"/>
      <c r="F70" s="309"/>
      <c r="K70" s="43"/>
    </row>
    <row r="71" spans="1:18" s="9" customFormat="1" ht="45.75" customHeight="1" thickBot="1">
      <c r="B71" s="111"/>
      <c r="C71" s="111" t="s">
        <v>85</v>
      </c>
      <c r="D71" s="111" t="s">
        <v>87</v>
      </c>
      <c r="E71" s="111" t="s">
        <v>15</v>
      </c>
      <c r="F71" s="111" t="s">
        <v>67</v>
      </c>
      <c r="G71" s="111" t="s">
        <v>16</v>
      </c>
      <c r="H71" s="111" t="s">
        <v>4</v>
      </c>
      <c r="I71" s="111" t="s">
        <v>68</v>
      </c>
      <c r="J71" s="111" t="s">
        <v>17</v>
      </c>
      <c r="K71" s="111" t="s">
        <v>18</v>
      </c>
      <c r="L71" s="256" t="s">
        <v>117</v>
      </c>
      <c r="M71" s="132" t="s">
        <v>178</v>
      </c>
      <c r="N71" s="132" t="s">
        <v>170</v>
      </c>
      <c r="O71" s="132" t="s">
        <v>171</v>
      </c>
      <c r="P71" s="315" t="s">
        <v>332</v>
      </c>
      <c r="R71" s="256" t="s">
        <v>180</v>
      </c>
    </row>
    <row r="72" spans="1:18" ht="13.5" thickTop="1">
      <c r="B72" s="5" t="s">
        <v>34</v>
      </c>
      <c r="C72" s="1">
        <f>+'412C'!F23</f>
        <v>7163.5564749463047</v>
      </c>
      <c r="D72" s="1">
        <f>+'412D'!F23</f>
        <v>4831.3575222016916</v>
      </c>
      <c r="E72" s="1">
        <f>+'412M'!D23</f>
        <v>1090932.8241794615</v>
      </c>
      <c r="F72" s="1">
        <f>+'413A'!F23</f>
        <v>2521.3603113600934</v>
      </c>
      <c r="G72" s="1">
        <f>+'414B'!F23</f>
        <v>112918.18634987733</v>
      </c>
      <c r="H72" s="1">
        <f>+'414C'!D23</f>
        <v>0</v>
      </c>
      <c r="I72" s="1">
        <f>+'415A'!D23</f>
        <v>2090.546534379891</v>
      </c>
      <c r="J72" s="1">
        <f>+'415B'!D23</f>
        <v>9368.0880056823007</v>
      </c>
      <c r="K72" s="1">
        <f>+'416A'!D23</f>
        <v>64448.202999380068</v>
      </c>
      <c r="L72" s="1">
        <f>SUM(C72:K72)</f>
        <v>1294274.122377289</v>
      </c>
      <c r="M72" s="81">
        <f>+L72/$L$90</f>
        <v>0.1688975790716013</v>
      </c>
      <c r="N72" s="81">
        <f t="shared" ref="N72:N89" si="4">+C23/$C$41</f>
        <v>0.17936531835337774</v>
      </c>
      <c r="O72" s="81">
        <f>(M72+N72)/2</f>
        <v>0.17413144871248953</v>
      </c>
      <c r="P72" s="1">
        <f t="shared" ref="P72:P89" si="5">+O72*P$93</f>
        <v>12146.901292119897</v>
      </c>
      <c r="R72" s="1">
        <f>+L72-E72</f>
        <v>203341.29819782753</v>
      </c>
    </row>
    <row r="73" spans="1:18">
      <c r="B73" s="5" t="s">
        <v>35</v>
      </c>
      <c r="C73" s="1">
        <f>+'412C'!F24</f>
        <v>3639.6853141829711</v>
      </c>
      <c r="D73" s="1">
        <f>+'412D'!F24</f>
        <v>4539.6648193650453</v>
      </c>
      <c r="E73" s="1">
        <f>+'412M'!D24</f>
        <v>462300.8463680938</v>
      </c>
      <c r="F73" s="1">
        <f>+'413A'!F24</f>
        <v>723.59194639475038</v>
      </c>
      <c r="G73" s="1">
        <f>+'414B'!F24</f>
        <v>54169.036235063453</v>
      </c>
      <c r="H73" s="1">
        <f>+'414C'!D24</f>
        <v>0</v>
      </c>
      <c r="I73" s="1">
        <f>+'415A'!D24</f>
        <v>0.70456551471638129</v>
      </c>
      <c r="J73" s="1">
        <f>+'415B'!D24</f>
        <v>94.81268040728115</v>
      </c>
      <c r="K73" s="1">
        <f>+'416A'!D24</f>
        <v>17110.610852078633</v>
      </c>
      <c r="L73" s="1">
        <f t="shared" ref="L73:L89" si="6">SUM(C73:K73)</f>
        <v>542578.95278110064</v>
      </c>
      <c r="M73" s="81">
        <f t="shared" ref="M73:M89" si="7">+L73/$L$90</f>
        <v>7.0804375978413367E-2</v>
      </c>
      <c r="N73" s="81">
        <f t="shared" si="4"/>
        <v>2.8461160912195256E-2</v>
      </c>
      <c r="O73" s="81">
        <f t="shared" ref="O73:O89" si="8">(M73+N73)/2</f>
        <v>4.9632768445304315E-2</v>
      </c>
      <c r="P73" s="1">
        <f t="shared" si="5"/>
        <v>3462.2369687808891</v>
      </c>
      <c r="R73" s="1">
        <f t="shared" ref="R73:R89" si="9">+L73-E73</f>
        <v>80278.106413006841</v>
      </c>
    </row>
    <row r="74" spans="1:18">
      <c r="B74" s="5" t="s">
        <v>36</v>
      </c>
      <c r="C74" s="1">
        <f>+'412C'!F25</f>
        <v>611.81353288925175</v>
      </c>
      <c r="D74" s="1">
        <f>+'412D'!F25</f>
        <v>1131.5855010609605</v>
      </c>
      <c r="E74" s="1">
        <f>+'412M'!D25</f>
        <v>59037.846745451199</v>
      </c>
      <c r="F74" s="1">
        <f>+'413A'!F25</f>
        <v>300.30152015655619</v>
      </c>
      <c r="G74" s="1">
        <f>+'414B'!F25</f>
        <v>39391.108841557718</v>
      </c>
      <c r="H74" s="1">
        <f>+'414C'!D25</f>
        <v>0</v>
      </c>
      <c r="I74" s="1">
        <f>+'415A'!D25</f>
        <v>442.13163585392726</v>
      </c>
      <c r="J74" s="1">
        <f>+'415B'!D25</f>
        <v>744.68671221731097</v>
      </c>
      <c r="K74" s="1">
        <f>+'416A'!D25</f>
        <v>2531.050292936708</v>
      </c>
      <c r="L74" s="1">
        <f t="shared" si="6"/>
        <v>104190.52478212364</v>
      </c>
      <c r="M74" s="81">
        <f t="shared" si="7"/>
        <v>1.3596445369376374E-2</v>
      </c>
      <c r="N74" s="81">
        <f t="shared" si="4"/>
        <v>2.2682593234986198E-2</v>
      </c>
      <c r="O74" s="81">
        <f t="shared" si="8"/>
        <v>1.8139519302181287E-2</v>
      </c>
      <c r="P74" s="1">
        <f t="shared" si="5"/>
        <v>1265.3598880573486</v>
      </c>
      <c r="R74" s="1">
        <f t="shared" si="9"/>
        <v>45152.678036672442</v>
      </c>
    </row>
    <row r="75" spans="1:18">
      <c r="B75" s="5" t="s">
        <v>37</v>
      </c>
      <c r="C75" s="1">
        <f>+'412C'!F26</f>
        <v>783.32563162031352</v>
      </c>
      <c r="D75" s="1">
        <f>+'412D'!F26</f>
        <v>348.50884444743184</v>
      </c>
      <c r="E75" s="1">
        <f>+'412M'!D26</f>
        <v>27305.671098127143</v>
      </c>
      <c r="F75" s="1">
        <f>+'413A'!F26</f>
        <v>60.766268576712193</v>
      </c>
      <c r="G75" s="1">
        <f>+'414B'!F26</f>
        <v>9281.5117161210892</v>
      </c>
      <c r="H75" s="1">
        <f>+'414C'!D26</f>
        <v>0</v>
      </c>
      <c r="I75" s="1">
        <f>+'415A'!D26</f>
        <v>600.13147326344006</v>
      </c>
      <c r="J75" s="1">
        <f>+'415B'!D26</f>
        <v>399.90010907979007</v>
      </c>
      <c r="K75" s="1">
        <f>+'416A'!D26</f>
        <v>932.18438598159639</v>
      </c>
      <c r="L75" s="1">
        <f t="shared" si="6"/>
        <v>39711.999527217522</v>
      </c>
      <c r="M75" s="81">
        <f t="shared" si="7"/>
        <v>5.1822565747663201E-3</v>
      </c>
      <c r="N75" s="81">
        <f t="shared" si="4"/>
        <v>2.3589877369306036E-2</v>
      </c>
      <c r="O75" s="81">
        <f t="shared" si="8"/>
        <v>1.4386066972036178E-2</v>
      </c>
      <c r="P75" s="1">
        <f t="shared" si="5"/>
        <v>1003.5300158771148</v>
      </c>
      <c r="R75" s="1">
        <f t="shared" si="9"/>
        <v>12406.328429090379</v>
      </c>
    </row>
    <row r="76" spans="1:18">
      <c r="B76" s="5" t="s">
        <v>38</v>
      </c>
      <c r="C76" s="1">
        <f>+'412C'!F27</f>
        <v>500.16087365208148</v>
      </c>
      <c r="D76" s="1">
        <f>+'412D'!F27</f>
        <v>433.29075743691311</v>
      </c>
      <c r="E76" s="1">
        <f>+'412M'!D27</f>
        <v>304488.11303036776</v>
      </c>
      <c r="F76" s="1">
        <f>+'413A'!F27</f>
        <v>354.57881473810062</v>
      </c>
      <c r="G76" s="1">
        <f>+'414B'!F27</f>
        <v>6288.1539296959472</v>
      </c>
      <c r="H76" s="1">
        <f>+'414C'!D27</f>
        <v>0</v>
      </c>
      <c r="I76" s="1">
        <f>+'415A'!D27</f>
        <v>702.41152826105576</v>
      </c>
      <c r="J76" s="1">
        <f>+'415B'!D27</f>
        <v>4187.8102254690075</v>
      </c>
      <c r="K76" s="1">
        <f>+'416A'!D27</f>
        <v>5543.8886410565265</v>
      </c>
      <c r="L76" s="1">
        <f t="shared" si="6"/>
        <v>322498.40780067735</v>
      </c>
      <c r="M76" s="81">
        <f t="shared" si="7"/>
        <v>4.2084748037713074E-2</v>
      </c>
      <c r="N76" s="81">
        <f t="shared" si="4"/>
        <v>4.4978098451728864E-2</v>
      </c>
      <c r="O76" s="81">
        <f t="shared" si="8"/>
        <v>4.3531423244720965E-2</v>
      </c>
      <c r="P76" s="1">
        <f t="shared" si="5"/>
        <v>3036.6249472384548</v>
      </c>
      <c r="R76" s="1">
        <f t="shared" si="9"/>
        <v>18010.294770309585</v>
      </c>
    </row>
    <row r="77" spans="1:18">
      <c r="B77" s="5" t="s">
        <v>39</v>
      </c>
      <c r="C77" s="1">
        <f>+'412C'!F28</f>
        <v>688.96844952537595</v>
      </c>
      <c r="D77" s="1">
        <f>+'412D'!F28</f>
        <v>875.41400287448516</v>
      </c>
      <c r="E77" s="1">
        <f>+'412M'!D28</f>
        <v>58762.145714293794</v>
      </c>
      <c r="F77" s="1">
        <f>+'413A'!F28</f>
        <v>447.54209821765471</v>
      </c>
      <c r="G77" s="1">
        <f>+'414B'!F28</f>
        <v>19785.82650293547</v>
      </c>
      <c r="H77" s="1">
        <f>+'414C'!D28</f>
        <v>0</v>
      </c>
      <c r="I77" s="1">
        <f>+'415A'!D28</f>
        <v>369.36008340536387</v>
      </c>
      <c r="J77" s="1">
        <f>+'415B'!D28</f>
        <v>1487.6842482612756</v>
      </c>
      <c r="K77" s="1">
        <f>+'416A'!D28</f>
        <v>1519.1229843161941</v>
      </c>
      <c r="L77" s="1">
        <f t="shared" si="6"/>
        <v>83936.064083829609</v>
      </c>
      <c r="M77" s="81">
        <f t="shared" si="7"/>
        <v>1.0953319529033308E-2</v>
      </c>
      <c r="N77" s="81">
        <f t="shared" si="4"/>
        <v>1.2572203076078195E-2</v>
      </c>
      <c r="O77" s="81">
        <f t="shared" si="8"/>
        <v>1.1762761302555751E-2</v>
      </c>
      <c r="P77" s="1">
        <f t="shared" si="5"/>
        <v>820.53587402712662</v>
      </c>
      <c r="R77" s="1">
        <f t="shared" si="9"/>
        <v>25173.918369535815</v>
      </c>
    </row>
    <row r="78" spans="1:18">
      <c r="B78" s="5" t="s">
        <v>40</v>
      </c>
      <c r="C78" s="1">
        <f>+'412C'!F29</f>
        <v>3406.4086348794563</v>
      </c>
      <c r="D78" s="1">
        <f>+'412D'!F29</f>
        <v>6391.7470411561235</v>
      </c>
      <c r="E78" s="1">
        <f>+'412M'!D29</f>
        <v>1365568.8878774042</v>
      </c>
      <c r="F78" s="1">
        <f>+'413A'!F29</f>
        <v>2143.6852059596331</v>
      </c>
      <c r="G78" s="1">
        <f>+'414B'!F29</f>
        <v>141102.60612303112</v>
      </c>
      <c r="H78" s="1">
        <f>+'414C'!D29</f>
        <v>500</v>
      </c>
      <c r="I78" s="1">
        <f>+'415A'!D29</f>
        <v>3.3550738796018158</v>
      </c>
      <c r="J78" s="1">
        <f>+'415B'!D29</f>
        <v>173.96866563483229</v>
      </c>
      <c r="K78" s="1">
        <f>+'416A'!D29</f>
        <v>22084.673807231055</v>
      </c>
      <c r="L78" s="1">
        <f t="shared" si="6"/>
        <v>1541375.3324291762</v>
      </c>
      <c r="M78" s="81">
        <f t="shared" si="7"/>
        <v>0.20114329537068759</v>
      </c>
      <c r="N78" s="81">
        <f t="shared" si="4"/>
        <v>5.3403673847397186E-2</v>
      </c>
      <c r="O78" s="81">
        <f t="shared" si="8"/>
        <v>0.12727348460904239</v>
      </c>
      <c r="P78" s="1">
        <f t="shared" si="5"/>
        <v>8878.2265701054494</v>
      </c>
      <c r="R78" s="1">
        <f t="shared" si="9"/>
        <v>175806.44455177197</v>
      </c>
    </row>
    <row r="79" spans="1:18">
      <c r="B79" s="5" t="s">
        <v>41</v>
      </c>
      <c r="C79" s="1">
        <f>+'412C'!F30</f>
        <v>3539.4306665388171</v>
      </c>
      <c r="D79" s="1">
        <f>+'412D'!F30</f>
        <v>3001.9704703598641</v>
      </c>
      <c r="E79" s="1">
        <f>+'412M'!D30</f>
        <v>1125568.7739788669</v>
      </c>
      <c r="F79" s="1">
        <f>+'413A'!F30</f>
        <v>1700.7437887091787</v>
      </c>
      <c r="G79" s="1">
        <f>+'414B'!F30</f>
        <v>204462.6784401779</v>
      </c>
      <c r="H79" s="1">
        <f>+'414C'!D30</f>
        <v>0</v>
      </c>
      <c r="I79" s="1">
        <f>+'415A'!D30</f>
        <v>1.2078265966566535</v>
      </c>
      <c r="J79" s="1">
        <f>+'415B'!D30</f>
        <v>62.529835237930811</v>
      </c>
      <c r="K79" s="1">
        <f>+'416A'!D30</f>
        <v>26730.639990357751</v>
      </c>
      <c r="L79" s="1">
        <f t="shared" si="6"/>
        <v>1365067.9749968448</v>
      </c>
      <c r="M79" s="81">
        <f t="shared" si="7"/>
        <v>0.17813589274400368</v>
      </c>
      <c r="N79" s="81">
        <f t="shared" si="4"/>
        <v>4.4510745153593691E-2</v>
      </c>
      <c r="O79" s="81">
        <f t="shared" si="8"/>
        <v>0.11132331894879868</v>
      </c>
      <c r="P79" s="1">
        <f t="shared" si="5"/>
        <v>7765.5895978613626</v>
      </c>
      <c r="R79" s="1">
        <f t="shared" si="9"/>
        <v>239499.2010179779</v>
      </c>
    </row>
    <row r="80" spans="1:18">
      <c r="B80" s="5" t="s">
        <v>42</v>
      </c>
      <c r="C80" s="1">
        <f>+'412C'!F31</f>
        <v>2832.4478688035106</v>
      </c>
      <c r="D80" s="1">
        <f>+'412D'!F31</f>
        <v>6043.7823078408501</v>
      </c>
      <c r="E80" s="1">
        <f>+'412M'!D31</f>
        <v>308394.53963106003</v>
      </c>
      <c r="F80" s="1">
        <f>+'413A'!F31</f>
        <v>5635.0544477381209</v>
      </c>
      <c r="G80" s="1">
        <f>+'414B'!F31</f>
        <v>54724.672344186831</v>
      </c>
      <c r="H80" s="1">
        <f>+'414C'!D31</f>
        <v>0</v>
      </c>
      <c r="I80" s="1">
        <f>+'415A'!D31</f>
        <v>1058.4089654801783</v>
      </c>
      <c r="J80" s="1">
        <f>+'415B'!D31</f>
        <v>1925.5522524423347</v>
      </c>
      <c r="K80" s="1">
        <f>+'416A'!D31</f>
        <v>19739.30222448425</v>
      </c>
      <c r="L80" s="1">
        <f t="shared" si="6"/>
        <v>400353.76004203607</v>
      </c>
      <c r="M80" s="81">
        <f t="shared" si="7"/>
        <v>5.224455907309053E-2</v>
      </c>
      <c r="N80" s="81">
        <f t="shared" si="4"/>
        <v>0.16051514995709742</v>
      </c>
      <c r="O80" s="81">
        <f t="shared" si="8"/>
        <v>0.10637985451509398</v>
      </c>
      <c r="P80" s="1">
        <f t="shared" si="5"/>
        <v>7420.7479568981498</v>
      </c>
      <c r="R80" s="1">
        <f t="shared" si="9"/>
        <v>91959.220410976035</v>
      </c>
    </row>
    <row r="81" spans="1:18">
      <c r="B81" s="5" t="s">
        <v>43</v>
      </c>
      <c r="C81" s="1">
        <f>+'412C'!F32</f>
        <v>2793.6440677797027</v>
      </c>
      <c r="D81" s="1">
        <f>+'412D'!F32</f>
        <v>2739.3659500627814</v>
      </c>
      <c r="E81" s="1">
        <f>+'412M'!D32</f>
        <v>169794.23000624578</v>
      </c>
      <c r="F81" s="1">
        <f>+'413A'!F32</f>
        <v>1753.6758261011182</v>
      </c>
      <c r="G81" s="1">
        <f>+'414B'!F32</f>
        <v>40377.278847936999</v>
      </c>
      <c r="H81" s="1">
        <f>+'414C'!D32</f>
        <v>0</v>
      </c>
      <c r="I81" s="1">
        <f>+'415A'!D32</f>
        <v>742.20316466387374</v>
      </c>
      <c r="J81" s="1">
        <f>+'415B'!D32</f>
        <v>1279.7772945363172</v>
      </c>
      <c r="K81" s="1">
        <f>+'416A'!D32</f>
        <v>18946.295638965825</v>
      </c>
      <c r="L81" s="1">
        <f t="shared" si="6"/>
        <v>238426.47079629241</v>
      </c>
      <c r="M81" s="81">
        <f t="shared" si="7"/>
        <v>3.1113697637802865E-2</v>
      </c>
      <c r="N81" s="81">
        <f t="shared" si="4"/>
        <v>0.10775865686123204</v>
      </c>
      <c r="O81" s="81">
        <f t="shared" si="8"/>
        <v>6.943617724951745E-2</v>
      </c>
      <c r="P81" s="1">
        <f t="shared" si="5"/>
        <v>4843.6649289275374</v>
      </c>
      <c r="R81" s="1">
        <f t="shared" si="9"/>
        <v>68632.240790046635</v>
      </c>
    </row>
    <row r="82" spans="1:18">
      <c r="B82" s="5" t="s">
        <v>44</v>
      </c>
      <c r="C82" s="1">
        <f>+'412C'!F33</f>
        <v>1902.2600592139245</v>
      </c>
      <c r="D82" s="1">
        <f>+'412D'!F33</f>
        <v>2874.9571138265401</v>
      </c>
      <c r="E82" s="1">
        <f>+'412M'!D33</f>
        <v>545187.70854182716</v>
      </c>
      <c r="F82" s="1">
        <f>+'413A'!F33</f>
        <v>716.35798365269738</v>
      </c>
      <c r="G82" s="1">
        <f>+'414B'!F33</f>
        <v>154123.22740857711</v>
      </c>
      <c r="H82" s="1">
        <f>+'414C'!D33</f>
        <v>0</v>
      </c>
      <c r="I82" s="1">
        <f>+'415A'!D33</f>
        <v>0.80521773110443573</v>
      </c>
      <c r="J82" s="1">
        <f>+'415B'!D33</f>
        <v>30.053099106602406</v>
      </c>
      <c r="K82" s="1">
        <f>+'416A'!D33</f>
        <v>9243.1840329004954</v>
      </c>
      <c r="L82" s="1">
        <f t="shared" si="6"/>
        <v>714078.5534568358</v>
      </c>
      <c r="M82" s="81">
        <f t="shared" si="7"/>
        <v>9.3184385641802356E-2</v>
      </c>
      <c r="N82" s="81">
        <f t="shared" si="4"/>
        <v>2.3467621111755807E-2</v>
      </c>
      <c r="O82" s="81">
        <f t="shared" si="8"/>
        <v>5.8326003376779081E-2</v>
      </c>
      <c r="P82" s="1">
        <f t="shared" si="5"/>
        <v>4068.6516480510491</v>
      </c>
      <c r="R82" s="1">
        <f t="shared" si="9"/>
        <v>168890.84491500864</v>
      </c>
    </row>
    <row r="83" spans="1:18">
      <c r="B83" s="5" t="s">
        <v>45</v>
      </c>
      <c r="C83" s="1">
        <f>+'412C'!F34</f>
        <v>1802.4965630619804</v>
      </c>
      <c r="D83" s="1">
        <f>+'412D'!F34</f>
        <v>5993.2011473627554</v>
      </c>
      <c r="E83" s="1">
        <f>+'412M'!D34</f>
        <v>289468.59380708041</v>
      </c>
      <c r="F83" s="1">
        <f>+'413A'!F34</f>
        <v>2313.6061842104164</v>
      </c>
      <c r="G83" s="1">
        <f>+'414B'!F34</f>
        <v>116101.46958313452</v>
      </c>
      <c r="H83" s="1">
        <f>+'414C'!D34</f>
        <v>17014</v>
      </c>
      <c r="I83" s="1">
        <f>+'415A'!D34</f>
        <v>5923.5481282811252</v>
      </c>
      <c r="J83" s="1">
        <f>+'415B'!D34</f>
        <v>19543.761611234135</v>
      </c>
      <c r="K83" s="1">
        <f>+'416A'!D34</f>
        <v>24437.329208718049</v>
      </c>
      <c r="L83" s="1">
        <f t="shared" si="6"/>
        <v>482598.00623308332</v>
      </c>
      <c r="M83" s="81">
        <f t="shared" si="7"/>
        <v>6.2977103156350328E-2</v>
      </c>
      <c r="N83" s="81">
        <f t="shared" si="4"/>
        <v>5.8728104255706244E-2</v>
      </c>
      <c r="O83" s="81">
        <f t="shared" si="8"/>
        <v>6.0852603706028283E-2</v>
      </c>
      <c r="P83" s="1">
        <f t="shared" si="5"/>
        <v>4244.8999078050983</v>
      </c>
      <c r="R83" s="1">
        <f t="shared" si="9"/>
        <v>193129.41242600291</v>
      </c>
    </row>
    <row r="84" spans="1:18">
      <c r="B84" s="5" t="s">
        <v>46</v>
      </c>
      <c r="C84" s="1">
        <f>+'412C'!F35</f>
        <v>435.01545800588701</v>
      </c>
      <c r="D84" s="1">
        <f>+'412D'!F35</f>
        <v>924.96678649494447</v>
      </c>
      <c r="E84" s="1">
        <f>+'412M'!D35</f>
        <v>42524.512153834214</v>
      </c>
      <c r="F84" s="1">
        <f>+'413A'!F35</f>
        <v>4743.4382617999372</v>
      </c>
      <c r="G84" s="1">
        <f>+'414B'!F35</f>
        <v>7607.0449091620749</v>
      </c>
      <c r="H84" s="1">
        <f>+'414C'!D35</f>
        <v>0</v>
      </c>
      <c r="I84" s="1">
        <f>+'415A'!D35</f>
        <v>116.46683581642577</v>
      </c>
      <c r="J84" s="1">
        <f>+'415B'!D35</f>
        <v>177.38215300233594</v>
      </c>
      <c r="K84" s="1">
        <f>+'416A'!D35</f>
        <v>1629.4092063563673</v>
      </c>
      <c r="L84" s="1">
        <f t="shared" si="6"/>
        <v>58158.235764472185</v>
      </c>
      <c r="M84" s="81">
        <f t="shared" si="7"/>
        <v>7.5894163793157931E-3</v>
      </c>
      <c r="N84" s="81">
        <f t="shared" si="4"/>
        <v>0.13791092639104086</v>
      </c>
      <c r="O84" s="81">
        <f t="shared" si="8"/>
        <v>7.2750171385178322E-2</v>
      </c>
      <c r="P84" s="1">
        <f t="shared" si="5"/>
        <v>5074.8394809465808</v>
      </c>
      <c r="R84" s="1">
        <f t="shared" si="9"/>
        <v>15633.723610637971</v>
      </c>
    </row>
    <row r="85" spans="1:18">
      <c r="B85" s="5" t="s">
        <v>47</v>
      </c>
      <c r="C85" s="1">
        <f>+'412C'!F36</f>
        <v>2356.735010444876</v>
      </c>
      <c r="D85" s="1">
        <f>+'412D'!F36</f>
        <v>1178.2752733925904</v>
      </c>
      <c r="E85" s="1">
        <f>+'412M'!D36</f>
        <v>135256.61879597115</v>
      </c>
      <c r="F85" s="1">
        <f>+'413A'!F36</f>
        <v>891.2404692914655</v>
      </c>
      <c r="G85" s="1">
        <f>+'414B'!F36</f>
        <v>36774.74446006686</v>
      </c>
      <c r="H85" s="1">
        <f>+'414C'!D36</f>
        <v>0</v>
      </c>
      <c r="I85" s="1">
        <f>+'415A'!D36</f>
        <v>218.58306325605827</v>
      </c>
      <c r="J85" s="1">
        <f>+'415B'!D36</f>
        <v>1840.6438425537858</v>
      </c>
      <c r="K85" s="1">
        <f>+'416A'!D36</f>
        <v>11721.956905585408</v>
      </c>
      <c r="L85" s="1">
        <f t="shared" si="6"/>
        <v>190238.79782056221</v>
      </c>
      <c r="M85" s="81">
        <f t="shared" si="7"/>
        <v>2.4825399690729832E-2</v>
      </c>
      <c r="N85" s="81">
        <f t="shared" si="4"/>
        <v>3.1297463489361424E-2</v>
      </c>
      <c r="O85" s="81">
        <f t="shared" si="8"/>
        <v>2.8061431590045628E-2</v>
      </c>
      <c r="P85" s="1">
        <f t="shared" si="5"/>
        <v>1957.4835112217802</v>
      </c>
      <c r="R85" s="1">
        <f t="shared" si="9"/>
        <v>54982.179024591052</v>
      </c>
    </row>
    <row r="86" spans="1:18">
      <c r="B86" s="5" t="s">
        <v>48</v>
      </c>
      <c r="C86" s="1">
        <f>+'412C'!F37</f>
        <v>480.23866292280843</v>
      </c>
      <c r="D86" s="1">
        <f>+'412D'!F37</f>
        <v>611.65473455660481</v>
      </c>
      <c r="E86" s="1">
        <f>+'412M'!D37</f>
        <v>111739.90301263549</v>
      </c>
      <c r="F86" s="1">
        <f>+'413A'!F37</f>
        <v>359.89807235920398</v>
      </c>
      <c r="G86" s="1">
        <f>+'414B'!F37</f>
        <v>15267.744794995691</v>
      </c>
      <c r="H86" s="1">
        <f>+'414C'!D37</f>
        <v>0</v>
      </c>
      <c r="I86" s="1">
        <f>+'415A'!D37</f>
        <v>0.40260886555221786</v>
      </c>
      <c r="J86" s="1">
        <f>+'415B'!D37</f>
        <v>42.316702451715969</v>
      </c>
      <c r="K86" s="1">
        <f>+'416A'!D37</f>
        <v>5336.2772424667837</v>
      </c>
      <c r="L86" s="1">
        <f t="shared" si="6"/>
        <v>133838.43583125388</v>
      </c>
      <c r="M86" s="81">
        <f t="shared" si="7"/>
        <v>1.746537878475727E-2</v>
      </c>
      <c r="N86" s="81">
        <f t="shared" si="4"/>
        <v>1.3687450642230864E-2</v>
      </c>
      <c r="O86" s="81">
        <f t="shared" si="8"/>
        <v>1.5576414713494066E-2</v>
      </c>
      <c r="P86" s="1">
        <f t="shared" si="5"/>
        <v>1086.5651977796115</v>
      </c>
      <c r="R86" s="1">
        <f t="shared" si="9"/>
        <v>22098.532818618391</v>
      </c>
    </row>
    <row r="87" spans="1:18">
      <c r="B87" s="5" t="s">
        <v>49</v>
      </c>
      <c r="C87" s="1">
        <f>+'412C'!F38</f>
        <v>1636.8316177028355</v>
      </c>
      <c r="D87" s="1">
        <f>+'412D'!F38</f>
        <v>2084.7463687046179</v>
      </c>
      <c r="E87" s="1">
        <f>+'412M'!D38</f>
        <v>54857.028172757593</v>
      </c>
      <c r="F87" s="1">
        <f>+'413A'!F38</f>
        <v>1226.6662171732232</v>
      </c>
      <c r="G87" s="1">
        <f>+'414B'!F38</f>
        <v>19082.270339698294</v>
      </c>
      <c r="H87" s="1">
        <f>+'414C'!D38</f>
        <v>0</v>
      </c>
      <c r="I87" s="1">
        <f>+'415A'!D38</f>
        <v>1039.7525485426404</v>
      </c>
      <c r="J87" s="1">
        <f>+'415B'!D38</f>
        <v>1297.2759538548391</v>
      </c>
      <c r="K87" s="1">
        <f>+'416A'!D38</f>
        <v>4036.995612617608</v>
      </c>
      <c r="L87" s="1">
        <f t="shared" si="6"/>
        <v>85261.566831051663</v>
      </c>
      <c r="M87" s="81">
        <f t="shared" si="7"/>
        <v>1.1126292318327244E-2</v>
      </c>
      <c r="N87" s="81">
        <f t="shared" si="4"/>
        <v>4.6651912281688981E-2</v>
      </c>
      <c r="O87" s="81">
        <f t="shared" si="8"/>
        <v>2.8889102300008112E-2</v>
      </c>
      <c r="P87" s="1">
        <f t="shared" si="5"/>
        <v>2015.2194026453492</v>
      </c>
      <c r="R87" s="1">
        <f t="shared" si="9"/>
        <v>30404.53865829407</v>
      </c>
    </row>
    <row r="88" spans="1:18">
      <c r="B88" s="5" t="s">
        <v>50</v>
      </c>
      <c r="C88" s="1">
        <f>+'412C'!F39</f>
        <v>513.03734705525426</v>
      </c>
      <c r="D88" s="1">
        <f>+'412D'!F39</f>
        <v>227.73248778298213</v>
      </c>
      <c r="E88" s="1">
        <f>+'412M'!D39</f>
        <v>45980.953976520694</v>
      </c>
      <c r="F88" s="1">
        <f>+'413A'!F39</f>
        <v>401.51049576349226</v>
      </c>
      <c r="G88" s="1">
        <f>+'414B'!F39</f>
        <v>11670.304989217968</v>
      </c>
      <c r="H88" s="1">
        <f>+'414C'!D39</f>
        <v>2625</v>
      </c>
      <c r="I88" s="1">
        <f>+'415A'!D39</f>
        <v>0</v>
      </c>
      <c r="J88" s="1">
        <f>+'415B'!D39</f>
        <v>15.414331477257365</v>
      </c>
      <c r="K88" s="1">
        <f>+'416A'!D39</f>
        <v>3701.6420992447747</v>
      </c>
      <c r="L88" s="1">
        <f t="shared" si="6"/>
        <v>65135.59572706242</v>
      </c>
      <c r="M88" s="81">
        <f t="shared" si="7"/>
        <v>8.4999338544145351E-3</v>
      </c>
      <c r="N88" s="81">
        <f t="shared" si="4"/>
        <v>6.826638198707824E-3</v>
      </c>
      <c r="O88" s="81">
        <f t="shared" si="8"/>
        <v>7.6632860265611795E-3</v>
      </c>
      <c r="P88" s="1">
        <f t="shared" si="5"/>
        <v>534.56845174253601</v>
      </c>
      <c r="R88" s="1">
        <f t="shared" si="9"/>
        <v>19154.641750541727</v>
      </c>
    </row>
    <row r="89" spans="1:18">
      <c r="B89" s="62" t="s">
        <v>51</v>
      </c>
      <c r="C89" s="1">
        <f>+'412C'!F40</f>
        <v>0</v>
      </c>
      <c r="D89" s="1">
        <f>+'412D'!F40</f>
        <v>455.04390999999998</v>
      </c>
      <c r="E89" s="1">
        <f>+'412M'!D40</f>
        <v>0</v>
      </c>
      <c r="F89" s="1">
        <f>+'413A'!F40</f>
        <v>0</v>
      </c>
      <c r="G89" s="1">
        <f>+'414B'!F40</f>
        <v>0</v>
      </c>
      <c r="H89" s="1">
        <f>+'414C'!D40</f>
        <v>0</v>
      </c>
      <c r="I89" s="1">
        <f>+'415A'!D40</f>
        <v>27.075446208386648</v>
      </c>
      <c r="J89" s="1">
        <f>+'415B'!D40</f>
        <v>833.55344735094616</v>
      </c>
      <c r="K89" s="1">
        <f>+'416A'!D40</f>
        <v>32.4206653219006</v>
      </c>
      <c r="L89" s="63">
        <f t="shared" si="6"/>
        <v>1348.0934688812333</v>
      </c>
      <c r="M89" s="156">
        <f t="shared" si="7"/>
        <v>1.759207878143023E-4</v>
      </c>
      <c r="N89" s="156">
        <f t="shared" si="4"/>
        <v>3.5924064125153602E-3</v>
      </c>
      <c r="O89" s="156">
        <f t="shared" si="8"/>
        <v>1.8841636001648314E-3</v>
      </c>
      <c r="P89" s="1">
        <f t="shared" si="5"/>
        <v>131.43374984030626</v>
      </c>
      <c r="R89" s="1">
        <f t="shared" si="9"/>
        <v>1348.0934688812333</v>
      </c>
    </row>
    <row r="90" spans="1:18" s="9" customFormat="1" ht="14.25" thickBot="1">
      <c r="A90" s="88"/>
      <c r="B90" s="111" t="s">
        <v>52</v>
      </c>
      <c r="C90" s="107">
        <f>SUM(C72:C89)</f>
        <v>35086.056233225339</v>
      </c>
      <c r="D90" s="107">
        <f t="shared" ref="D90:K90" si="10">SUM(D72:D89)</f>
        <v>44687.265038927188</v>
      </c>
      <c r="E90" s="107">
        <f>SUM(E72:E89)</f>
        <v>6197169.197089999</v>
      </c>
      <c r="F90" s="107">
        <f t="shared" si="10"/>
        <v>26294.017912202355</v>
      </c>
      <c r="G90" s="107">
        <f t="shared" si="10"/>
        <v>1043127.8658154365</v>
      </c>
      <c r="H90" s="107">
        <f t="shared" si="10"/>
        <v>20139</v>
      </c>
      <c r="I90" s="107">
        <f t="shared" si="10"/>
        <v>13337.094699999998</v>
      </c>
      <c r="J90" s="107">
        <f t="shared" si="10"/>
        <v>43505.211170000002</v>
      </c>
      <c r="K90" s="107">
        <f t="shared" si="10"/>
        <v>239725.18679000001</v>
      </c>
      <c r="L90" s="107">
        <f>SUM(L72:L89)</f>
        <v>7663070.8947497895</v>
      </c>
      <c r="M90" s="157">
        <f>SUM(M72:M89)</f>
        <v>1.0000000000000002</v>
      </c>
      <c r="N90" s="157">
        <f>SUM(N72:N89)</f>
        <v>1.0000000000000002</v>
      </c>
      <c r="O90" s="157">
        <f>SUM(O72:O89)</f>
        <v>1</v>
      </c>
      <c r="P90" s="107">
        <f>SUM(P72:P89)</f>
        <v>69757.079389925639</v>
      </c>
      <c r="R90" s="107">
        <f>SUM(R72:R89)</f>
        <v>1465901.6976597914</v>
      </c>
    </row>
    <row r="91" spans="1:18" ht="13.5" thickTop="1">
      <c r="C91" s="63"/>
      <c r="E91" s="1"/>
      <c r="G91" s="63"/>
      <c r="H91" s="63"/>
      <c r="J91" s="63"/>
      <c r="K91" s="63"/>
      <c r="L91" s="63"/>
    </row>
    <row r="93" spans="1:18">
      <c r="O93" s="5" t="s">
        <v>321</v>
      </c>
      <c r="P93" s="1">
        <f>L52</f>
        <v>69757.079389925639</v>
      </c>
    </row>
    <row r="95" spans="1:18">
      <c r="A95" s="7"/>
    </row>
    <row r="96" spans="1:18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13" spans="1:1">
      <c r="A113" s="25"/>
    </row>
    <row r="141" spans="1:1">
      <c r="A141" s="25"/>
    </row>
  </sheetData>
  <mergeCells count="4">
    <mergeCell ref="B48:D48"/>
    <mergeCell ref="B49:E49"/>
    <mergeCell ref="B51:E51"/>
    <mergeCell ref="B52:E52"/>
  </mergeCell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2:Z21"/>
  <sheetViews>
    <sheetView workbookViewId="0"/>
  </sheetViews>
  <sheetFormatPr baseColWidth="10" defaultRowHeight="18" customHeight="1"/>
  <cols>
    <col min="3" max="3" width="11" style="187"/>
    <col min="4" max="4" width="15.625" style="258" customWidth="1"/>
    <col min="5" max="23" width="11" style="187"/>
  </cols>
  <sheetData>
    <row r="2" spans="3:26" s="259" customFormat="1" ht="18" customHeight="1">
      <c r="C2" s="136" t="s">
        <v>291</v>
      </c>
      <c r="D2" s="263" t="s">
        <v>53</v>
      </c>
      <c r="E2" s="136" t="s">
        <v>34</v>
      </c>
      <c r="F2" s="136" t="s">
        <v>35</v>
      </c>
      <c r="G2" s="136" t="s">
        <v>36</v>
      </c>
      <c r="H2" s="136" t="s">
        <v>37</v>
      </c>
      <c r="I2" s="136" t="s">
        <v>38</v>
      </c>
      <c r="J2" s="136" t="s">
        <v>39</v>
      </c>
      <c r="K2" s="136" t="s">
        <v>40</v>
      </c>
      <c r="L2" s="136" t="s">
        <v>41</v>
      </c>
      <c r="M2" s="136" t="s">
        <v>42</v>
      </c>
      <c r="N2" s="136" t="s">
        <v>43</v>
      </c>
      <c r="O2" s="136" t="s">
        <v>44</v>
      </c>
      <c r="P2" s="136" t="s">
        <v>45</v>
      </c>
      <c r="Q2" s="136" t="s">
        <v>46</v>
      </c>
      <c r="R2" s="136" t="s">
        <v>47</v>
      </c>
      <c r="S2" s="136" t="s">
        <v>48</v>
      </c>
      <c r="T2" s="136" t="s">
        <v>49</v>
      </c>
      <c r="U2" s="136" t="s">
        <v>50</v>
      </c>
      <c r="V2" s="136" t="s">
        <v>51</v>
      </c>
      <c r="W2" s="136" t="s">
        <v>294</v>
      </c>
      <c r="X2" s="136"/>
      <c r="Y2" s="136"/>
      <c r="Z2" s="136"/>
    </row>
    <row r="3" spans="3:26" ht="18" customHeight="1">
      <c r="C3" s="187" t="s">
        <v>85</v>
      </c>
      <c r="D3" s="264" t="s">
        <v>231</v>
      </c>
      <c r="E3" s="264">
        <v>7163.5564749463047</v>
      </c>
      <c r="F3" s="264">
        <v>3639.6853141829711</v>
      </c>
      <c r="G3" s="264">
        <v>611.81353288925175</v>
      </c>
      <c r="H3" s="187">
        <v>783.32563162031352</v>
      </c>
      <c r="I3" s="187">
        <v>500.16087365208148</v>
      </c>
      <c r="J3" s="187">
        <v>688.96844952537595</v>
      </c>
      <c r="K3" s="187">
        <v>3406.4086348794563</v>
      </c>
      <c r="L3" s="187">
        <v>3539.4306665388171</v>
      </c>
      <c r="M3" s="187">
        <v>2832.4478688035106</v>
      </c>
      <c r="N3" s="187">
        <v>2793.6440677797027</v>
      </c>
      <c r="O3" s="187">
        <v>1902.2600592139245</v>
      </c>
      <c r="P3" s="187">
        <v>1802.4965630619804</v>
      </c>
      <c r="Q3" s="187">
        <v>435.01545800588701</v>
      </c>
      <c r="R3" s="187">
        <v>2356.735010444876</v>
      </c>
      <c r="S3" s="187">
        <v>480.23866292280843</v>
      </c>
      <c r="T3" s="187">
        <v>1636.8316177028355</v>
      </c>
      <c r="U3" s="187">
        <v>513.03734705525426</v>
      </c>
      <c r="V3" s="187">
        <v>0</v>
      </c>
      <c r="W3" s="187">
        <v>35086.056233225339</v>
      </c>
      <c r="X3" s="187"/>
      <c r="Y3" s="187"/>
      <c r="Z3" s="187"/>
    </row>
    <row r="4" spans="3:26" ht="18" customHeight="1">
      <c r="C4" s="187" t="s">
        <v>87</v>
      </c>
      <c r="D4" s="264" t="s">
        <v>223</v>
      </c>
      <c r="E4" s="264">
        <v>4831.3575222016916</v>
      </c>
      <c r="F4" s="264">
        <v>4539.6648193650453</v>
      </c>
      <c r="G4" s="264">
        <v>1131.5855010609605</v>
      </c>
      <c r="H4" s="187">
        <v>348.50884444743184</v>
      </c>
      <c r="I4" s="187">
        <v>433.29075743691311</v>
      </c>
      <c r="J4" s="187">
        <v>875.41400287448516</v>
      </c>
      <c r="K4" s="187">
        <v>6391.7470411561235</v>
      </c>
      <c r="L4" s="187">
        <v>3001.9704703598641</v>
      </c>
      <c r="M4" s="187">
        <v>6043.7823078408501</v>
      </c>
      <c r="N4" s="187">
        <v>2739.3659500627814</v>
      </c>
      <c r="O4" s="187">
        <v>2874.9571138265401</v>
      </c>
      <c r="P4" s="187">
        <v>5993.2011473627554</v>
      </c>
      <c r="Q4" s="187">
        <v>924.96678649494447</v>
      </c>
      <c r="R4" s="187">
        <v>1178.2752733925904</v>
      </c>
      <c r="S4" s="187">
        <v>611.65473455660481</v>
      </c>
      <c r="T4" s="187">
        <v>2084.7463687046179</v>
      </c>
      <c r="U4" s="187">
        <v>227.73248778298213</v>
      </c>
      <c r="V4" s="187">
        <v>455.04390999999998</v>
      </c>
      <c r="W4" s="187">
        <v>44687.265038927188</v>
      </c>
      <c r="X4" s="187"/>
      <c r="Y4" s="187"/>
      <c r="Z4" s="187"/>
    </row>
    <row r="5" spans="3:26" ht="18" customHeight="1">
      <c r="C5" s="187" t="s">
        <v>15</v>
      </c>
      <c r="D5" s="264" t="s">
        <v>3</v>
      </c>
      <c r="E5" s="264">
        <v>1090932.8241794615</v>
      </c>
      <c r="F5" s="264">
        <v>462300.8463680938</v>
      </c>
      <c r="G5" s="264">
        <v>59037.846745451199</v>
      </c>
      <c r="H5" s="187">
        <v>27305.671098127143</v>
      </c>
      <c r="I5" s="187">
        <v>304488.11303036776</v>
      </c>
      <c r="J5" s="187">
        <v>58762.145714293794</v>
      </c>
      <c r="K5" s="187">
        <v>1365568.8878774042</v>
      </c>
      <c r="L5" s="187">
        <v>1125568.7739788669</v>
      </c>
      <c r="M5" s="187">
        <v>308394.53963106003</v>
      </c>
      <c r="N5" s="187">
        <v>169794.23000624578</v>
      </c>
      <c r="O5" s="187">
        <v>545187.70854182716</v>
      </c>
      <c r="P5" s="187">
        <v>289468.59380708041</v>
      </c>
      <c r="Q5" s="187">
        <v>42524.512153834214</v>
      </c>
      <c r="R5" s="187">
        <v>135256.61879597115</v>
      </c>
      <c r="S5" s="187">
        <v>111739.90301263549</v>
      </c>
      <c r="T5" s="187">
        <v>54857.028172757593</v>
      </c>
      <c r="U5" s="187">
        <v>45980.953976520694</v>
      </c>
      <c r="V5" s="187">
        <v>0</v>
      </c>
      <c r="W5" s="187">
        <v>6197169.197089999</v>
      </c>
      <c r="X5" s="187"/>
      <c r="Y5" s="187"/>
      <c r="Z5" s="187"/>
    </row>
    <row r="6" spans="3:26" ht="18" customHeight="1">
      <c r="C6" s="187" t="s">
        <v>67</v>
      </c>
      <c r="D6" s="264" t="s">
        <v>263</v>
      </c>
      <c r="E6" s="264">
        <v>2521.3603113600934</v>
      </c>
      <c r="F6" s="264">
        <v>723.59194639475038</v>
      </c>
      <c r="G6" s="264">
        <v>300.30152015655619</v>
      </c>
      <c r="H6" s="187">
        <v>60.766268576712193</v>
      </c>
      <c r="I6" s="187">
        <v>354.57881473810062</v>
      </c>
      <c r="J6" s="187">
        <v>447.54209821765471</v>
      </c>
      <c r="K6" s="187">
        <v>2143.6852059596331</v>
      </c>
      <c r="L6" s="187">
        <v>1700.7437887091787</v>
      </c>
      <c r="M6" s="187">
        <v>5635.0544477381209</v>
      </c>
      <c r="N6" s="187">
        <v>1753.6758261011182</v>
      </c>
      <c r="O6" s="187">
        <v>716.35798365269738</v>
      </c>
      <c r="P6" s="187">
        <v>2313.6061842104164</v>
      </c>
      <c r="Q6" s="187">
        <v>4743.4382617999372</v>
      </c>
      <c r="R6" s="187">
        <v>891.2404692914655</v>
      </c>
      <c r="S6" s="187">
        <v>359.89807235920398</v>
      </c>
      <c r="T6" s="187">
        <v>1226.6662171732232</v>
      </c>
      <c r="U6" s="187">
        <v>401.51049576349226</v>
      </c>
      <c r="V6" s="187">
        <v>0</v>
      </c>
      <c r="W6" s="187">
        <v>26294.017912202355</v>
      </c>
      <c r="X6" s="187"/>
      <c r="Y6" s="187"/>
      <c r="Z6" s="187"/>
    </row>
    <row r="7" spans="3:26" ht="18" customHeight="1">
      <c r="C7" s="187" t="s">
        <v>16</v>
      </c>
      <c r="D7" s="264" t="s">
        <v>157</v>
      </c>
      <c r="E7" s="264">
        <v>112918.18634987733</v>
      </c>
      <c r="F7" s="264">
        <v>54169.036235063453</v>
      </c>
      <c r="G7" s="264">
        <v>39391.108841557718</v>
      </c>
      <c r="H7" s="187">
        <v>9281.5117161210892</v>
      </c>
      <c r="I7" s="187">
        <v>6288.1539296959472</v>
      </c>
      <c r="J7" s="187">
        <v>19785.82650293547</v>
      </c>
      <c r="K7" s="187">
        <v>141102.60612303112</v>
      </c>
      <c r="L7" s="187">
        <v>204462.6784401779</v>
      </c>
      <c r="M7" s="187">
        <v>54724.672344186831</v>
      </c>
      <c r="N7" s="187">
        <v>40377.278847936999</v>
      </c>
      <c r="O7" s="187">
        <v>154123.22740857711</v>
      </c>
      <c r="P7" s="187">
        <v>116101.46958313452</v>
      </c>
      <c r="Q7" s="187">
        <v>7607.0449091620749</v>
      </c>
      <c r="R7" s="187">
        <v>36774.74446006686</v>
      </c>
      <c r="S7" s="187">
        <v>15267.744794995691</v>
      </c>
      <c r="T7" s="187">
        <v>19082.270339698294</v>
      </c>
      <c r="U7" s="187">
        <v>11670.304989217968</v>
      </c>
      <c r="V7" s="187">
        <v>0</v>
      </c>
      <c r="W7" s="187">
        <v>1043127.8658154365</v>
      </c>
      <c r="X7" s="187"/>
      <c r="Y7" s="187"/>
      <c r="Z7" s="187"/>
    </row>
    <row r="8" spans="3:26" ht="18" customHeight="1">
      <c r="C8" s="187" t="s">
        <v>4</v>
      </c>
      <c r="D8" s="264" t="s">
        <v>94</v>
      </c>
      <c r="E8" s="264">
        <v>0</v>
      </c>
      <c r="F8" s="264">
        <v>0</v>
      </c>
      <c r="G8" s="264">
        <v>0</v>
      </c>
      <c r="H8" s="187">
        <v>0</v>
      </c>
      <c r="I8" s="187">
        <v>0</v>
      </c>
      <c r="J8" s="187">
        <v>0</v>
      </c>
      <c r="K8" s="187">
        <v>500</v>
      </c>
      <c r="L8" s="187">
        <v>0</v>
      </c>
      <c r="M8" s="187">
        <v>0</v>
      </c>
      <c r="N8" s="187">
        <v>0</v>
      </c>
      <c r="O8" s="187">
        <v>0</v>
      </c>
      <c r="P8" s="187">
        <v>17014</v>
      </c>
      <c r="Q8" s="187">
        <v>0</v>
      </c>
      <c r="R8" s="187">
        <v>0</v>
      </c>
      <c r="S8" s="187">
        <v>0</v>
      </c>
      <c r="T8" s="187">
        <v>0</v>
      </c>
      <c r="U8" s="187">
        <v>2625</v>
      </c>
      <c r="V8" s="187">
        <v>0</v>
      </c>
      <c r="W8" s="187">
        <v>20139</v>
      </c>
      <c r="X8" s="187"/>
      <c r="Y8" s="187"/>
      <c r="Z8" s="187"/>
    </row>
    <row r="9" spans="3:26" ht="18" customHeight="1">
      <c r="C9" s="187" t="s">
        <v>68</v>
      </c>
      <c r="D9" s="264" t="s">
        <v>221</v>
      </c>
      <c r="E9" s="264">
        <v>1951.4378789216512</v>
      </c>
      <c r="F9" s="264">
        <v>0.65768248206314672</v>
      </c>
      <c r="G9" s="264">
        <v>412.71141660134037</v>
      </c>
      <c r="H9" s="187">
        <v>583.89431628786986</v>
      </c>
      <c r="I9" s="187">
        <v>665.55030196879125</v>
      </c>
      <c r="J9" s="187">
        <v>344.78221166824676</v>
      </c>
      <c r="K9" s="187">
        <v>3.1318213431578417</v>
      </c>
      <c r="L9" s="187">
        <v>1.127455683536823</v>
      </c>
      <c r="M9" s="187">
        <v>993.69475274116348</v>
      </c>
      <c r="N9" s="187">
        <v>695.25985382579927</v>
      </c>
      <c r="O9" s="187">
        <v>0.75163712235788194</v>
      </c>
      <c r="P9" s="187">
        <v>5531.2577013432328</v>
      </c>
      <c r="Q9" s="187">
        <v>113.79003790446254</v>
      </c>
      <c r="R9" s="187">
        <v>204.03816050673336</v>
      </c>
      <c r="S9" s="187">
        <v>0.37581856117894097</v>
      </c>
      <c r="T9" s="187">
        <v>980.6799273995648</v>
      </c>
      <c r="U9" s="187">
        <v>828.6799273995648</v>
      </c>
      <c r="V9" s="187">
        <v>25.273798239283781</v>
      </c>
      <c r="W9" s="187">
        <v>13337.0947</v>
      </c>
      <c r="X9" s="187"/>
      <c r="Y9" s="187"/>
      <c r="Z9" s="187"/>
    </row>
    <row r="10" spans="3:26" ht="18" customHeight="1">
      <c r="C10" s="187" t="s">
        <v>17</v>
      </c>
      <c r="D10" s="264" t="s">
        <v>5</v>
      </c>
      <c r="E10" s="264">
        <v>9187.5703877189881</v>
      </c>
      <c r="F10" s="264">
        <v>89.866507284216169</v>
      </c>
      <c r="G10" s="264">
        <v>705.83801196698016</v>
      </c>
      <c r="H10" s="187">
        <v>379.0381825637952</v>
      </c>
      <c r="I10" s="187">
        <v>4140.5156058776565</v>
      </c>
      <c r="J10" s="187">
        <v>1456.8945734420329</v>
      </c>
      <c r="K10" s="187">
        <v>164.89309542078314</v>
      </c>
      <c r="L10" s="187">
        <v>59.267788546338892</v>
      </c>
      <c r="M10" s="187">
        <v>1825.1115589616902</v>
      </c>
      <c r="N10" s="187">
        <v>1213.0140722484025</v>
      </c>
      <c r="O10" s="187">
        <v>28.485293719945819</v>
      </c>
      <c r="P10" s="187">
        <v>18937.946437519837</v>
      </c>
      <c r="Q10" s="187">
        <v>172.46126706292671</v>
      </c>
      <c r="R10" s="187">
        <v>1812.8582851528463</v>
      </c>
      <c r="S10" s="187">
        <v>40.109131318568878</v>
      </c>
      <c r="T10" s="187">
        <v>1229.5998642369516</v>
      </c>
      <c r="U10" s="187">
        <v>1230.2890245688857</v>
      </c>
      <c r="V10" s="187">
        <v>831.45208238915325</v>
      </c>
      <c r="W10" s="187">
        <v>43505.211169999995</v>
      </c>
      <c r="X10" s="187"/>
      <c r="Y10" s="187"/>
      <c r="Z10" s="187"/>
    </row>
    <row r="11" spans="3:26" ht="18" customHeight="1">
      <c r="C11" s="187" t="s">
        <v>18</v>
      </c>
      <c r="D11" s="264" t="s">
        <v>222</v>
      </c>
      <c r="E11" s="264">
        <v>64448.202999380068</v>
      </c>
      <c r="F11" s="264">
        <v>17110.610852078633</v>
      </c>
      <c r="G11" s="264">
        <v>2531.050292936708</v>
      </c>
      <c r="H11" s="187">
        <v>932.18438598159639</v>
      </c>
      <c r="I11" s="187">
        <v>5543.8886410565265</v>
      </c>
      <c r="J11" s="187">
        <v>1519.1229843161941</v>
      </c>
      <c r="K11" s="187">
        <v>22084.673807231055</v>
      </c>
      <c r="L11" s="187">
        <v>26730.639990357751</v>
      </c>
      <c r="M11" s="187">
        <v>19739.30222448425</v>
      </c>
      <c r="N11" s="187">
        <v>18946.295638965825</v>
      </c>
      <c r="O11" s="187">
        <v>9243.1840329004954</v>
      </c>
      <c r="P11" s="187">
        <v>24437.329208718049</v>
      </c>
      <c r="Q11" s="187">
        <v>1629.4092063563673</v>
      </c>
      <c r="R11" s="187">
        <v>11721.956905585408</v>
      </c>
      <c r="S11" s="187">
        <v>5336.2772424667828</v>
      </c>
      <c r="T11" s="187">
        <v>4036.995612617608</v>
      </c>
      <c r="U11" s="187">
        <v>3701.6420992447747</v>
      </c>
      <c r="V11" s="187">
        <v>32.4206653219006</v>
      </c>
      <c r="W11" s="187">
        <v>239725.18679000001</v>
      </c>
      <c r="X11" s="187"/>
      <c r="Y11" s="187"/>
      <c r="Z11" s="187"/>
    </row>
    <row r="12" spans="3:26" ht="18" customHeight="1">
      <c r="C12" s="187" t="s">
        <v>292</v>
      </c>
      <c r="D12" s="264" t="s">
        <v>175</v>
      </c>
      <c r="E12" s="264">
        <v>12231.02971409278</v>
      </c>
      <c r="F12" s="264">
        <v>3350.0702263105741</v>
      </c>
      <c r="G12" s="264">
        <v>1206.0234140225532</v>
      </c>
      <c r="H12" s="187">
        <v>1645.5128898037781</v>
      </c>
      <c r="I12" s="187">
        <v>2798.0586189540568</v>
      </c>
      <c r="J12" s="187">
        <v>1065.6734340508581</v>
      </c>
      <c r="K12" s="187">
        <v>8749.8012338552617</v>
      </c>
      <c r="L12" s="187">
        <v>7108.6652680574061</v>
      </c>
      <c r="M12" s="187">
        <v>6949.8137153480984</v>
      </c>
      <c r="N12" s="187">
        <v>4649.8225519798161</v>
      </c>
      <c r="O12" s="187">
        <v>4210.1532488797184</v>
      </c>
      <c r="P12" s="187">
        <v>4424.762048704938</v>
      </c>
      <c r="Q12" s="187">
        <v>5347.7819644736574</v>
      </c>
      <c r="R12" s="187">
        <v>1926.6258565738869</v>
      </c>
      <c r="S12" s="187">
        <v>986.05346692315561</v>
      </c>
      <c r="T12" s="187">
        <v>1904.8389403677538</v>
      </c>
      <c r="U12" s="187">
        <v>505.54866558899943</v>
      </c>
      <c r="V12" s="187">
        <v>115.13084026057656</v>
      </c>
      <c r="W12" s="187">
        <v>69175.366098247876</v>
      </c>
      <c r="X12" s="187"/>
      <c r="Y12" s="187"/>
      <c r="Z12" s="187"/>
    </row>
    <row r="13" spans="3:26" ht="18" customHeight="1">
      <c r="D13" s="258" t="s">
        <v>293</v>
      </c>
      <c r="E13" s="187">
        <f>SUM(E3:E12)</f>
        <v>1306185.5258179603</v>
      </c>
      <c r="F13" s="187">
        <f t="shared" ref="F13:W13" si="0">SUM(F3:F12)</f>
        <v>545924.02995125542</v>
      </c>
      <c r="G13" s="187">
        <f t="shared" si="0"/>
        <v>105328.27927664325</v>
      </c>
      <c r="H13" s="187">
        <f t="shared" si="0"/>
        <v>41320.413333529737</v>
      </c>
      <c r="I13" s="187">
        <f t="shared" si="0"/>
        <v>325212.31057374785</v>
      </c>
      <c r="J13" s="187">
        <f t="shared" si="0"/>
        <v>84946.369971324108</v>
      </c>
      <c r="K13" s="187">
        <f t="shared" si="0"/>
        <v>1550115.8348402809</v>
      </c>
      <c r="L13" s="187">
        <f t="shared" si="0"/>
        <v>1372173.2978472975</v>
      </c>
      <c r="M13" s="187">
        <f t="shared" si="0"/>
        <v>407138.41885116446</v>
      </c>
      <c r="N13" s="187">
        <f t="shared" si="0"/>
        <v>242962.58681514623</v>
      </c>
      <c r="O13" s="187">
        <f t="shared" si="0"/>
        <v>718287.08531971998</v>
      </c>
      <c r="P13" s="187">
        <f t="shared" si="0"/>
        <v>486024.66268113611</v>
      </c>
      <c r="Q13" s="187">
        <f t="shared" si="0"/>
        <v>63498.420045094477</v>
      </c>
      <c r="R13" s="187">
        <f t="shared" si="0"/>
        <v>192123.09321698584</v>
      </c>
      <c r="S13" s="187">
        <f t="shared" si="0"/>
        <v>134822.25493673951</v>
      </c>
      <c r="T13" s="187">
        <f t="shared" si="0"/>
        <v>87039.657060658457</v>
      </c>
      <c r="U13" s="187">
        <f t="shared" si="0"/>
        <v>67684.699013142599</v>
      </c>
      <c r="V13" s="187">
        <f t="shared" si="0"/>
        <v>1459.3212962109142</v>
      </c>
      <c r="W13" s="187">
        <f t="shared" si="0"/>
        <v>7732246.2608480379</v>
      </c>
    </row>
    <row r="16" spans="3:26" ht="18" customHeight="1">
      <c r="C16" s="187" t="s">
        <v>295</v>
      </c>
      <c r="E16" s="187" t="s">
        <v>34</v>
      </c>
      <c r="F16" s="187" t="s">
        <v>35</v>
      </c>
      <c r="G16" s="187" t="s">
        <v>36</v>
      </c>
      <c r="H16" s="187" t="s">
        <v>37</v>
      </c>
      <c r="I16" s="187" t="s">
        <v>38</v>
      </c>
      <c r="J16" s="187" t="s">
        <v>39</v>
      </c>
      <c r="K16" s="187" t="s">
        <v>40</v>
      </c>
      <c r="L16" s="187" t="s">
        <v>41</v>
      </c>
      <c r="M16" s="187" t="s">
        <v>42</v>
      </c>
      <c r="N16" s="187" t="s">
        <v>43</v>
      </c>
      <c r="O16" s="187" t="s">
        <v>44</v>
      </c>
      <c r="P16" s="187" t="s">
        <v>45</v>
      </c>
      <c r="Q16" s="187" t="s">
        <v>46</v>
      </c>
      <c r="R16" s="187" t="s">
        <v>47</v>
      </c>
      <c r="S16" s="187" t="s">
        <v>48</v>
      </c>
      <c r="T16" s="187" t="s">
        <v>49</v>
      </c>
      <c r="U16" s="187" t="s">
        <v>50</v>
      </c>
      <c r="V16" s="187" t="s">
        <v>51</v>
      </c>
      <c r="W16" s="187" t="s">
        <v>294</v>
      </c>
    </row>
    <row r="17" spans="3:23" ht="18" customHeight="1">
      <c r="C17" s="187" t="s">
        <v>85</v>
      </c>
      <c r="E17" s="187">
        <v>0</v>
      </c>
      <c r="F17" s="187">
        <v>0</v>
      </c>
      <c r="G17" s="187">
        <v>0</v>
      </c>
      <c r="H17" s="187">
        <v>0</v>
      </c>
      <c r="I17" s="187">
        <v>0</v>
      </c>
      <c r="J17" s="187">
        <v>0</v>
      </c>
      <c r="K17" s="187">
        <v>0</v>
      </c>
      <c r="L17" s="187">
        <v>0</v>
      </c>
      <c r="M17" s="187">
        <v>0</v>
      </c>
      <c r="N17" s="187">
        <v>0</v>
      </c>
      <c r="O17" s="187">
        <v>0</v>
      </c>
      <c r="P17" s="187">
        <v>0</v>
      </c>
      <c r="Q17" s="187">
        <v>0</v>
      </c>
      <c r="R17" s="187">
        <v>0</v>
      </c>
      <c r="S17" s="187">
        <v>303.46953401729888</v>
      </c>
      <c r="T17" s="187">
        <v>1523.8151392080529</v>
      </c>
      <c r="U17" s="187">
        <v>0</v>
      </c>
      <c r="V17" s="187">
        <v>0</v>
      </c>
      <c r="W17" s="187">
        <v>1827.2846732253518</v>
      </c>
    </row>
    <row r="18" spans="3:23" ht="18" customHeight="1">
      <c r="C18" s="187" t="s">
        <v>87</v>
      </c>
      <c r="E18" s="187">
        <v>0</v>
      </c>
      <c r="F18" s="187">
        <v>0</v>
      </c>
      <c r="G18" s="187">
        <v>0</v>
      </c>
      <c r="H18" s="187">
        <v>0</v>
      </c>
      <c r="I18" s="187">
        <v>0</v>
      </c>
      <c r="J18" s="187">
        <v>0</v>
      </c>
      <c r="K18" s="187">
        <v>0</v>
      </c>
      <c r="L18" s="187">
        <v>0</v>
      </c>
      <c r="M18" s="187">
        <v>0</v>
      </c>
      <c r="N18" s="187">
        <v>0</v>
      </c>
      <c r="O18" s="187">
        <v>0</v>
      </c>
      <c r="P18" s="187">
        <v>0</v>
      </c>
      <c r="Q18" s="187">
        <v>0</v>
      </c>
      <c r="R18" s="187">
        <v>0</v>
      </c>
      <c r="S18" s="187">
        <v>544.47231829427221</v>
      </c>
      <c r="T18" s="187">
        <v>2057.6146406329058</v>
      </c>
      <c r="U18" s="187">
        <v>0</v>
      </c>
      <c r="V18" s="187">
        <v>0</v>
      </c>
      <c r="W18" s="187">
        <v>2602.0869589271779</v>
      </c>
    </row>
    <row r="19" spans="3:23" ht="18" customHeight="1">
      <c r="C19" s="187" t="s">
        <v>67</v>
      </c>
      <c r="E19" s="187">
        <v>0</v>
      </c>
      <c r="F19" s="187">
        <v>0</v>
      </c>
      <c r="G19" s="187">
        <v>0</v>
      </c>
      <c r="H19" s="187">
        <v>0</v>
      </c>
      <c r="I19" s="187">
        <v>0</v>
      </c>
      <c r="J19" s="187">
        <v>0</v>
      </c>
      <c r="K19" s="187">
        <v>0</v>
      </c>
      <c r="L19" s="187">
        <v>0</v>
      </c>
      <c r="M19" s="187">
        <v>0</v>
      </c>
      <c r="N19" s="187">
        <v>0</v>
      </c>
      <c r="O19" s="187">
        <v>0</v>
      </c>
      <c r="P19" s="187">
        <v>0</v>
      </c>
      <c r="Q19" s="187">
        <v>0</v>
      </c>
      <c r="R19" s="187">
        <v>0</v>
      </c>
      <c r="S19" s="187">
        <v>50.1063310044158</v>
      </c>
      <c r="T19" s="187">
        <v>986.56190119793678</v>
      </c>
      <c r="U19" s="187">
        <v>0</v>
      </c>
      <c r="V19" s="187">
        <v>0</v>
      </c>
      <c r="W19" s="187">
        <v>1036.6682322023526</v>
      </c>
    </row>
    <row r="20" spans="3:23" ht="18" customHeight="1">
      <c r="C20" s="187" t="s">
        <v>16</v>
      </c>
      <c r="E20" s="187">
        <v>0</v>
      </c>
      <c r="F20" s="187">
        <v>0</v>
      </c>
      <c r="G20" s="187">
        <v>0</v>
      </c>
      <c r="H20" s="187">
        <v>0</v>
      </c>
      <c r="I20" s="187">
        <v>0</v>
      </c>
      <c r="J20" s="187">
        <v>0</v>
      </c>
      <c r="K20" s="187">
        <v>0</v>
      </c>
      <c r="L20" s="187">
        <v>0</v>
      </c>
      <c r="M20" s="187">
        <v>0</v>
      </c>
      <c r="N20" s="187">
        <v>0</v>
      </c>
      <c r="O20" s="187">
        <v>0</v>
      </c>
      <c r="P20" s="187">
        <v>0</v>
      </c>
      <c r="Q20" s="187">
        <v>0</v>
      </c>
      <c r="R20" s="187">
        <v>0</v>
      </c>
      <c r="S20" s="187">
        <v>0</v>
      </c>
      <c r="T20" s="187">
        <v>1484.2790254363035</v>
      </c>
      <c r="U20" s="187">
        <v>0</v>
      </c>
      <c r="V20" s="187">
        <v>0</v>
      </c>
      <c r="W20" s="187">
        <v>1484.2790254363035</v>
      </c>
    </row>
    <row r="21" spans="3:23" ht="18" customHeight="1">
      <c r="D21" s="258" t="s">
        <v>296</v>
      </c>
      <c r="S21" s="187">
        <f>SUM(S17:S20)</f>
        <v>898.04818331598688</v>
      </c>
      <c r="T21" s="187">
        <f t="shared" ref="T21" si="1">SUM(T17:T20)</f>
        <v>6052.2707064751994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Resumen</vt:lpstr>
      <vt:lpstr>Total</vt:lpstr>
      <vt:lpstr>412C</vt:lpstr>
      <vt:lpstr>412D</vt:lpstr>
      <vt:lpstr>412M</vt:lpstr>
      <vt:lpstr>413A</vt:lpstr>
      <vt:lpstr>414B</vt:lpstr>
      <vt:lpstr>414C</vt:lpstr>
      <vt:lpstr>415A</vt:lpstr>
      <vt:lpstr>415B</vt:lpstr>
      <vt:lpstr>416A</vt:lpstr>
      <vt:lpstr>451O_2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Caballero Fernández, Mercedes</cp:lastModifiedBy>
  <cp:lastPrinted>2016-01-21T09:53:15Z</cp:lastPrinted>
  <dcterms:created xsi:type="dcterms:W3CDTF">2013-02-11T16:00:14Z</dcterms:created>
  <dcterms:modified xsi:type="dcterms:W3CDTF">2016-05-30T11:47:37Z</dcterms:modified>
</cp:coreProperties>
</file>