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-525" yWindow="300" windowWidth="15600" windowHeight="8940" tabRatio="790" activeTab="1"/>
  </bookViews>
  <sheets>
    <sheet name="Resumen" sheetId="19" r:id="rId1"/>
    <sheet name="Total" sheetId="2" r:id="rId2"/>
    <sheet name="241A" sheetId="23" r:id="rId3"/>
    <sheet name="241N" sheetId="11" r:id="rId4"/>
    <sheet name="421N" sheetId="17" r:id="rId5"/>
    <sheet name="433M" sheetId="12" r:id="rId6"/>
    <sheet name="494M" sheetId="10" r:id="rId7"/>
    <sheet name="931M_2" sheetId="8" r:id="rId8"/>
    <sheet name="SS34_3" sheetId="4" r:id="rId9"/>
    <sheet name="CS14_1 + CS09_2" sheetId="20" r:id="rId10"/>
    <sheet name="CS15" sheetId="21" r:id="rId11"/>
    <sheet name="CT01" sheetId="6" r:id="rId12"/>
    <sheet name="CT05" sheetId="5" r:id="rId13"/>
    <sheet name="Resumen_Hor" sheetId="25" r:id="rId14"/>
  </sheets>
  <calcPr calcId="145621"/>
</workbook>
</file>

<file path=xl/calcChain.xml><?xml version="1.0" encoding="utf-8"?>
<calcChain xmlns="http://schemas.openxmlformats.org/spreadsheetml/2006/main">
  <c r="I23" i="2" l="1"/>
  <c r="E3" i="19"/>
  <c r="I41" i="2" l="1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E98" i="12" l="1"/>
  <c r="E99" i="12"/>
  <c r="E100" i="12"/>
  <c r="E101" i="12"/>
  <c r="E102" i="12"/>
  <c r="E103" i="12"/>
  <c r="E104" i="12"/>
  <c r="E105" i="12"/>
  <c r="E106" i="12"/>
  <c r="E107" i="12"/>
  <c r="E108" i="12"/>
  <c r="E109" i="12"/>
  <c r="E110" i="12"/>
  <c r="E111" i="12"/>
  <c r="E112" i="12"/>
  <c r="E113" i="12"/>
  <c r="E114" i="12"/>
  <c r="E97" i="12"/>
  <c r="C54" i="4" l="1"/>
  <c r="F54" i="4"/>
  <c r="D23" i="4"/>
  <c r="N68" i="10"/>
  <c r="F87" i="12"/>
  <c r="N68" i="11" l="1"/>
  <c r="N70" i="11"/>
  <c r="E90" i="23" l="1"/>
  <c r="W21" i="25" l="1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E41" i="2"/>
  <c r="F41" i="2"/>
  <c r="C41" i="2"/>
  <c r="T21" i="25"/>
  <c r="S21" i="25"/>
  <c r="W12" i="25"/>
  <c r="V12" i="25"/>
  <c r="U12" i="25"/>
  <c r="T12" i="25"/>
  <c r="S12" i="25"/>
  <c r="R12" i="25"/>
  <c r="Q12" i="25"/>
  <c r="P12" i="25"/>
  <c r="O12" i="25"/>
  <c r="N12" i="25"/>
  <c r="M12" i="25"/>
  <c r="L12" i="25"/>
  <c r="K12" i="25"/>
  <c r="J12" i="25"/>
  <c r="I12" i="25"/>
  <c r="H12" i="25"/>
  <c r="G12" i="25"/>
  <c r="F12" i="25"/>
  <c r="E12" i="25"/>
  <c r="C5" i="19" l="1"/>
  <c r="C4" i="19"/>
  <c r="C3" i="19"/>
  <c r="H6" i="10"/>
  <c r="G105" i="10"/>
  <c r="L74" i="12"/>
  <c r="K74" i="12"/>
  <c r="J74" i="12"/>
  <c r="I74" i="12"/>
  <c r="H74" i="12"/>
  <c r="G74" i="12"/>
  <c r="F74" i="12"/>
  <c r="E74" i="12"/>
  <c r="D74" i="12"/>
  <c r="C74" i="12"/>
  <c r="L73" i="12"/>
  <c r="K73" i="12"/>
  <c r="J73" i="12"/>
  <c r="I73" i="12"/>
  <c r="H73" i="12"/>
  <c r="G73" i="12"/>
  <c r="F73" i="12"/>
  <c r="E73" i="12"/>
  <c r="D73" i="12"/>
  <c r="C73" i="12"/>
  <c r="L68" i="12"/>
  <c r="K68" i="12"/>
  <c r="J68" i="12"/>
  <c r="I68" i="12"/>
  <c r="H68" i="12"/>
  <c r="G68" i="12"/>
  <c r="F68" i="12"/>
  <c r="E68" i="12"/>
  <c r="D68" i="12"/>
  <c r="C68" i="12"/>
  <c r="L75" i="12"/>
  <c r="L72" i="12"/>
  <c r="L71" i="12"/>
  <c r="L70" i="12"/>
  <c r="L69" i="12"/>
  <c r="L67" i="12"/>
  <c r="L66" i="12"/>
  <c r="L65" i="12"/>
  <c r="L64" i="12"/>
  <c r="L63" i="12"/>
  <c r="L62" i="12"/>
  <c r="L61" i="12"/>
  <c r="L60" i="12"/>
  <c r="L59" i="12"/>
  <c r="L58" i="12"/>
  <c r="L57" i="12"/>
  <c r="L56" i="12"/>
  <c r="L55" i="12"/>
  <c r="L54" i="12"/>
  <c r="L53" i="12"/>
  <c r="L52" i="12"/>
  <c r="L51" i="12"/>
  <c r="L50" i="12"/>
  <c r="B6" i="17" l="1"/>
  <c r="F41" i="23" l="1"/>
  <c r="G279" i="23"/>
  <c r="F279" i="23"/>
  <c r="E282" i="23"/>
  <c r="D115" i="12"/>
  <c r="D98" i="12"/>
  <c r="D99" i="12"/>
  <c r="D100" i="12"/>
  <c r="D101" i="12"/>
  <c r="D102" i="12"/>
  <c r="D103" i="12"/>
  <c r="D104" i="12"/>
  <c r="D105" i="12"/>
  <c r="D106" i="12"/>
  <c r="D107" i="12"/>
  <c r="D108" i="12"/>
  <c r="D109" i="12"/>
  <c r="D110" i="12"/>
  <c r="D111" i="12"/>
  <c r="D112" i="12"/>
  <c r="D113" i="12"/>
  <c r="D114" i="12"/>
  <c r="D97" i="12"/>
  <c r="G65" i="21" l="1"/>
  <c r="G62" i="21"/>
  <c r="D66" i="21"/>
  <c r="E48" i="21"/>
  <c r="E50" i="21"/>
  <c r="E51" i="21"/>
  <c r="E52" i="21"/>
  <c r="E53" i="21"/>
  <c r="E55" i="21"/>
  <c r="E57" i="21"/>
  <c r="E58" i="21"/>
  <c r="E60" i="21"/>
  <c r="E62" i="21"/>
  <c r="E63" i="21"/>
  <c r="E64" i="21"/>
  <c r="E65" i="21"/>
  <c r="E47" i="21"/>
  <c r="D48" i="21"/>
  <c r="D49" i="21"/>
  <c r="D50" i="21"/>
  <c r="D51" i="21"/>
  <c r="D52" i="21"/>
  <c r="D53" i="21"/>
  <c r="D54" i="21"/>
  <c r="D55" i="21"/>
  <c r="D56" i="21"/>
  <c r="D57" i="21"/>
  <c r="D58" i="21"/>
  <c r="D59" i="21"/>
  <c r="D60" i="21"/>
  <c r="D61" i="21"/>
  <c r="D62" i="21"/>
  <c r="D63" i="21"/>
  <c r="D64" i="21"/>
  <c r="D65" i="21"/>
  <c r="D47" i="21"/>
  <c r="C66" i="21"/>
  <c r="C65" i="21"/>
  <c r="D46" i="20" l="1"/>
  <c r="F49" i="4" l="1"/>
  <c r="F48" i="4"/>
  <c r="J75" i="4"/>
  <c r="L255" i="23" l="1"/>
  <c r="D257" i="23"/>
  <c r="D258" i="23"/>
  <c r="D48" i="8"/>
  <c r="C81" i="10"/>
  <c r="D87" i="10"/>
  <c r="F87" i="10"/>
  <c r="D88" i="10"/>
  <c r="F88" i="10"/>
  <c r="D89" i="10"/>
  <c r="F89" i="10"/>
  <c r="D90" i="10"/>
  <c r="F90" i="10"/>
  <c r="D91" i="10"/>
  <c r="F91" i="10"/>
  <c r="D92" i="10"/>
  <c r="F92" i="10"/>
  <c r="D93" i="10"/>
  <c r="F93" i="10"/>
  <c r="D94" i="10"/>
  <c r="F94" i="10"/>
  <c r="D95" i="10"/>
  <c r="F95" i="10"/>
  <c r="D96" i="10"/>
  <c r="F96" i="10"/>
  <c r="D97" i="10"/>
  <c r="F97" i="10"/>
  <c r="D98" i="10"/>
  <c r="F98" i="10"/>
  <c r="D99" i="10"/>
  <c r="F99" i="10"/>
  <c r="D100" i="10"/>
  <c r="F100" i="10"/>
  <c r="D101" i="10"/>
  <c r="F101" i="10"/>
  <c r="D102" i="10"/>
  <c r="F102" i="10"/>
  <c r="D103" i="10"/>
  <c r="F103" i="10"/>
  <c r="D104" i="10"/>
  <c r="F104" i="10"/>
  <c r="F105" i="10"/>
  <c r="L51" i="10"/>
  <c r="L52" i="10"/>
  <c r="L53" i="10"/>
  <c r="L54" i="10"/>
  <c r="L55" i="10"/>
  <c r="L56" i="10"/>
  <c r="L57" i="10"/>
  <c r="L58" i="10"/>
  <c r="L59" i="10"/>
  <c r="L60" i="10"/>
  <c r="L61" i="10"/>
  <c r="L62" i="10"/>
  <c r="L63" i="10"/>
  <c r="L64" i="10"/>
  <c r="L65" i="10"/>
  <c r="L66" i="10"/>
  <c r="L67" i="10"/>
  <c r="L50" i="10"/>
  <c r="L68" i="10"/>
  <c r="L69" i="10"/>
  <c r="L70" i="10"/>
  <c r="L71" i="10"/>
  <c r="L72" i="10"/>
  <c r="L73" i="10"/>
  <c r="L74" i="10"/>
  <c r="H4" i="10"/>
  <c r="K68" i="10"/>
  <c r="K73" i="10"/>
  <c r="K74" i="10"/>
  <c r="J68" i="10"/>
  <c r="J73" i="10"/>
  <c r="J74" i="10"/>
  <c r="I68" i="10"/>
  <c r="I73" i="10"/>
  <c r="I74" i="10"/>
  <c r="H68" i="10"/>
  <c r="H73" i="10"/>
  <c r="H74" i="10"/>
  <c r="G68" i="10"/>
  <c r="G73" i="10"/>
  <c r="G74" i="10"/>
  <c r="F68" i="10"/>
  <c r="F73" i="10"/>
  <c r="F74" i="10"/>
  <c r="E68" i="10"/>
  <c r="E73" i="10"/>
  <c r="E74" i="10"/>
  <c r="D68" i="10"/>
  <c r="D73" i="10"/>
  <c r="D74" i="10"/>
  <c r="C68" i="10"/>
  <c r="C73" i="10"/>
  <c r="C74" i="10"/>
  <c r="C6" i="19"/>
  <c r="S49" i="17"/>
  <c r="S50" i="17"/>
  <c r="S51" i="17"/>
  <c r="S52" i="17"/>
  <c r="S53" i="17"/>
  <c r="S54" i="17"/>
  <c r="S55" i="17"/>
  <c r="S56" i="17"/>
  <c r="S57" i="17"/>
  <c r="S58" i="17"/>
  <c r="S59" i="17"/>
  <c r="S60" i="17"/>
  <c r="S61" i="17"/>
  <c r="S62" i="17"/>
  <c r="S63" i="17"/>
  <c r="S64" i="17"/>
  <c r="S65" i="17"/>
  <c r="S66" i="17"/>
  <c r="S67" i="17"/>
  <c r="B81" i="17"/>
  <c r="E107" i="17" s="1"/>
  <c r="S68" i="17"/>
  <c r="S69" i="17"/>
  <c r="S70" i="17"/>
  <c r="S71" i="17"/>
  <c r="S72" i="17"/>
  <c r="S73" i="17"/>
  <c r="U67" i="17"/>
  <c r="R67" i="17"/>
  <c r="R72" i="17"/>
  <c r="R73" i="17"/>
  <c r="Q67" i="17"/>
  <c r="Q72" i="17"/>
  <c r="Q73" i="17"/>
  <c r="P67" i="17"/>
  <c r="P72" i="17"/>
  <c r="P73" i="17"/>
  <c r="O67" i="17"/>
  <c r="O72" i="17"/>
  <c r="O73" i="17"/>
  <c r="N67" i="17"/>
  <c r="N72" i="17"/>
  <c r="N73" i="17"/>
  <c r="M67" i="17"/>
  <c r="M72" i="17"/>
  <c r="M73" i="17"/>
  <c r="L67" i="17"/>
  <c r="L72" i="17"/>
  <c r="L73" i="17"/>
  <c r="K67" i="17"/>
  <c r="K72" i="17"/>
  <c r="K73" i="17"/>
  <c r="J67" i="17"/>
  <c r="J72" i="17"/>
  <c r="J73" i="17"/>
  <c r="I67" i="17"/>
  <c r="I72" i="17"/>
  <c r="I73" i="17"/>
  <c r="H67" i="17"/>
  <c r="H72" i="17"/>
  <c r="H73" i="17"/>
  <c r="G67" i="17"/>
  <c r="G72" i="17"/>
  <c r="G73" i="17"/>
  <c r="F67" i="17"/>
  <c r="F72" i="17"/>
  <c r="F73" i="17"/>
  <c r="E67" i="17"/>
  <c r="E72" i="17"/>
  <c r="E73" i="17"/>
  <c r="D67" i="17"/>
  <c r="D72" i="17"/>
  <c r="D73" i="17"/>
  <c r="C67" i="17"/>
  <c r="C72" i="17"/>
  <c r="C73" i="17"/>
  <c r="S74" i="17"/>
  <c r="E94" i="11"/>
  <c r="L51" i="11"/>
  <c r="L52" i="11"/>
  <c r="L53" i="11"/>
  <c r="L54" i="11"/>
  <c r="L55" i="11"/>
  <c r="L56" i="11"/>
  <c r="L57" i="11"/>
  <c r="L58" i="11"/>
  <c r="L59" i="11"/>
  <c r="L60" i="11"/>
  <c r="L61" i="11"/>
  <c r="L62" i="11"/>
  <c r="L63" i="11"/>
  <c r="L64" i="11"/>
  <c r="L65" i="11"/>
  <c r="L66" i="11"/>
  <c r="L67" i="11"/>
  <c r="L69" i="11"/>
  <c r="L70" i="11"/>
  <c r="L71" i="11"/>
  <c r="L72" i="11"/>
  <c r="K73" i="11"/>
  <c r="J73" i="11"/>
  <c r="I73" i="11"/>
  <c r="H73" i="11"/>
  <c r="G73" i="11"/>
  <c r="F73" i="11"/>
  <c r="E73" i="11"/>
  <c r="D73" i="11"/>
  <c r="C73" i="11"/>
  <c r="K68" i="11"/>
  <c r="K74" i="11" s="1"/>
  <c r="J68" i="11"/>
  <c r="J74" i="11" s="1"/>
  <c r="I68" i="11"/>
  <c r="I74" i="11" s="1"/>
  <c r="H68" i="11"/>
  <c r="H74" i="11" s="1"/>
  <c r="G68" i="11"/>
  <c r="G74" i="11" s="1"/>
  <c r="F68" i="11"/>
  <c r="F74" i="11" s="1"/>
  <c r="E68" i="11"/>
  <c r="E74" i="11" s="1"/>
  <c r="D68" i="11"/>
  <c r="D74" i="11" s="1"/>
  <c r="C68" i="11"/>
  <c r="C74" i="11" s="1"/>
  <c r="L75" i="11"/>
  <c r="L50" i="11"/>
  <c r="L68" i="11" s="1"/>
  <c r="D252" i="23"/>
  <c r="D254" i="23"/>
  <c r="D253" i="23"/>
  <c r="E264" i="23"/>
  <c r="D283" i="23"/>
  <c r="E283" i="23"/>
  <c r="D265" i="23"/>
  <c r="D266" i="23"/>
  <c r="D267" i="23"/>
  <c r="D268" i="23"/>
  <c r="D269" i="23"/>
  <c r="D270" i="23"/>
  <c r="D271" i="23"/>
  <c r="D272" i="23"/>
  <c r="D273" i="23"/>
  <c r="D274" i="23"/>
  <c r="D275" i="23"/>
  <c r="D276" i="23"/>
  <c r="D277" i="23"/>
  <c r="D278" i="23"/>
  <c r="D279" i="23"/>
  <c r="D280" i="23"/>
  <c r="D281" i="23"/>
  <c r="D264" i="23"/>
  <c r="D282" i="23"/>
  <c r="H90" i="23"/>
  <c r="E261" i="23"/>
  <c r="D103" i="23"/>
  <c r="E103" i="23"/>
  <c r="D196" i="23"/>
  <c r="E196" i="23"/>
  <c r="C227" i="23"/>
  <c r="AV50" i="23"/>
  <c r="AV51" i="23"/>
  <c r="AV52" i="23"/>
  <c r="AV53" i="23"/>
  <c r="AV54" i="23"/>
  <c r="AV55" i="23"/>
  <c r="AV56" i="23"/>
  <c r="AV57" i="23"/>
  <c r="AV58" i="23"/>
  <c r="AV59" i="23"/>
  <c r="AV60" i="23"/>
  <c r="AV61" i="23"/>
  <c r="AV62" i="23"/>
  <c r="AV63" i="23"/>
  <c r="AV64" i="23"/>
  <c r="AV65" i="23"/>
  <c r="AV66" i="23"/>
  <c r="AV67" i="23"/>
  <c r="AV68" i="23"/>
  <c r="AV69" i="23"/>
  <c r="AV70" i="23"/>
  <c r="AV71" i="23"/>
  <c r="AV72" i="23"/>
  <c r="AV73" i="23"/>
  <c r="D222" i="23"/>
  <c r="F189" i="23"/>
  <c r="E133" i="23"/>
  <c r="E126" i="23"/>
  <c r="E94" i="23"/>
  <c r="E93" i="23"/>
  <c r="AX67" i="23"/>
  <c r="B6" i="23"/>
  <c r="C2" i="19"/>
  <c r="AU73" i="23"/>
  <c r="AT73" i="23"/>
  <c r="AS73" i="23"/>
  <c r="AR73" i="23"/>
  <c r="AQ73" i="23"/>
  <c r="AP73" i="23"/>
  <c r="AO73" i="23"/>
  <c r="AN73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C73" i="23"/>
  <c r="AU72" i="23"/>
  <c r="AT72" i="23"/>
  <c r="AS72" i="23"/>
  <c r="AR72" i="23"/>
  <c r="AQ72" i="23"/>
  <c r="AP72" i="23"/>
  <c r="AO72" i="23"/>
  <c r="AN72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C72" i="23"/>
  <c r="AU67" i="23"/>
  <c r="AT67" i="23"/>
  <c r="AS67" i="23"/>
  <c r="AR67" i="23"/>
  <c r="AQ67" i="23"/>
  <c r="AP67" i="23"/>
  <c r="AO67" i="23"/>
  <c r="AN67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C67" i="23"/>
  <c r="AV74" i="23"/>
  <c r="AV49" i="23"/>
  <c r="G83" i="23"/>
  <c r="G84" i="23"/>
  <c r="G85" i="23"/>
  <c r="G86" i="23"/>
  <c r="G87" i="23"/>
  <c r="G88" i="23"/>
  <c r="E91" i="23"/>
  <c r="E92" i="23"/>
  <c r="E216" i="23"/>
  <c r="C128" i="23"/>
  <c r="D123" i="23"/>
  <c r="D104" i="23"/>
  <c r="E104" i="23"/>
  <c r="D105" i="23"/>
  <c r="E105" i="23"/>
  <c r="D106" i="23"/>
  <c r="E106" i="23"/>
  <c r="D107" i="23"/>
  <c r="E107" i="23"/>
  <c r="D108" i="23"/>
  <c r="E108" i="23"/>
  <c r="D109" i="23"/>
  <c r="E109" i="23"/>
  <c r="D110" i="23"/>
  <c r="E110" i="23"/>
  <c r="D111" i="23"/>
  <c r="E111" i="23"/>
  <c r="D112" i="23"/>
  <c r="E112" i="23"/>
  <c r="D113" i="23"/>
  <c r="E113" i="23"/>
  <c r="D114" i="23"/>
  <c r="E114" i="23"/>
  <c r="D115" i="23"/>
  <c r="E115" i="23"/>
  <c r="D116" i="23"/>
  <c r="E116" i="23"/>
  <c r="D117" i="23"/>
  <c r="E117" i="23"/>
  <c r="D118" i="23"/>
  <c r="E118" i="23"/>
  <c r="D119" i="23"/>
  <c r="E119" i="23"/>
  <c r="D120" i="23"/>
  <c r="E120" i="23"/>
  <c r="E121" i="23"/>
  <c r="E247" i="23"/>
  <c r="E151" i="23"/>
  <c r="E168" i="23"/>
  <c r="E134" i="23"/>
  <c r="D197" i="23"/>
  <c r="E197" i="23"/>
  <c r="C228" i="23"/>
  <c r="E169" i="23"/>
  <c r="E135" i="23"/>
  <c r="D198" i="23"/>
  <c r="E198" i="23"/>
  <c r="C229" i="23"/>
  <c r="E170" i="23"/>
  <c r="E136" i="23"/>
  <c r="D199" i="23"/>
  <c r="E199" i="23"/>
  <c r="C230" i="23"/>
  <c r="E171" i="23"/>
  <c r="E137" i="23"/>
  <c r="D200" i="23"/>
  <c r="E200" i="23"/>
  <c r="C231" i="23"/>
  <c r="E172" i="23"/>
  <c r="E138" i="23"/>
  <c r="D201" i="23"/>
  <c r="E201" i="23"/>
  <c r="C232" i="23"/>
  <c r="E173" i="23"/>
  <c r="E139" i="23"/>
  <c r="D202" i="23"/>
  <c r="E202" i="23"/>
  <c r="C233" i="23"/>
  <c r="E174" i="23"/>
  <c r="E140" i="23"/>
  <c r="D203" i="23"/>
  <c r="E203" i="23"/>
  <c r="C234" i="23"/>
  <c r="E175" i="23"/>
  <c r="E141" i="23"/>
  <c r="D204" i="23"/>
  <c r="E204" i="23"/>
  <c r="C235" i="23"/>
  <c r="E176" i="23"/>
  <c r="E142" i="23"/>
  <c r="D205" i="23"/>
  <c r="E205" i="23"/>
  <c r="C236" i="23"/>
  <c r="E177" i="23"/>
  <c r="E143" i="23"/>
  <c r="D206" i="23"/>
  <c r="E206" i="23"/>
  <c r="C237" i="23"/>
  <c r="E178" i="23"/>
  <c r="E144" i="23"/>
  <c r="D207" i="23"/>
  <c r="E207" i="23"/>
  <c r="C238" i="23"/>
  <c r="E179" i="23"/>
  <c r="E145" i="23"/>
  <c r="D208" i="23"/>
  <c r="E208" i="23"/>
  <c r="C239" i="23"/>
  <c r="E180" i="23"/>
  <c r="E146" i="23"/>
  <c r="D209" i="23"/>
  <c r="E209" i="23"/>
  <c r="C240" i="23"/>
  <c r="E181" i="23"/>
  <c r="E147" i="23"/>
  <c r="D210" i="23"/>
  <c r="E210" i="23"/>
  <c r="C241" i="23"/>
  <c r="E182" i="23"/>
  <c r="E148" i="23"/>
  <c r="D211" i="23"/>
  <c r="E211" i="23"/>
  <c r="C242" i="23"/>
  <c r="E183" i="23"/>
  <c r="E149" i="23"/>
  <c r="D212" i="23"/>
  <c r="E212" i="23"/>
  <c r="C243" i="23"/>
  <c r="E184" i="23"/>
  <c r="E150" i="23"/>
  <c r="D213" i="23"/>
  <c r="E213" i="23"/>
  <c r="C244" i="23"/>
  <c r="C245" i="23"/>
  <c r="D227" i="23"/>
  <c r="E227" i="23"/>
  <c r="D228" i="23"/>
  <c r="E228" i="23"/>
  <c r="D229" i="23"/>
  <c r="E229" i="23"/>
  <c r="D230" i="23"/>
  <c r="E230" i="23"/>
  <c r="D231" i="23"/>
  <c r="E231" i="23"/>
  <c r="D232" i="23"/>
  <c r="E232" i="23"/>
  <c r="D233" i="23"/>
  <c r="E233" i="23"/>
  <c r="D234" i="23"/>
  <c r="E234" i="23"/>
  <c r="D235" i="23"/>
  <c r="E235" i="23"/>
  <c r="D236" i="23"/>
  <c r="E236" i="23"/>
  <c r="D237" i="23"/>
  <c r="E237" i="23"/>
  <c r="D238" i="23"/>
  <c r="E238" i="23"/>
  <c r="D239" i="23"/>
  <c r="E239" i="23"/>
  <c r="D240" i="23"/>
  <c r="E240" i="23"/>
  <c r="D241" i="23"/>
  <c r="E241" i="23"/>
  <c r="D242" i="23"/>
  <c r="E242" i="23"/>
  <c r="D243" i="23"/>
  <c r="E243" i="23"/>
  <c r="D244" i="23"/>
  <c r="E244" i="23"/>
  <c r="E245" i="23"/>
  <c r="F245" i="23"/>
  <c r="E186" i="23"/>
  <c r="E167" i="23"/>
  <c r="E185" i="23"/>
  <c r="D214" i="23"/>
  <c r="C130" i="23"/>
  <c r="F103" i="23"/>
  <c r="D100" i="23"/>
  <c r="C129" i="23"/>
  <c r="E214" i="23"/>
  <c r="F24" i="21"/>
  <c r="G24" i="21" s="1"/>
  <c r="F25" i="21"/>
  <c r="G25" i="21" s="1"/>
  <c r="F26" i="21"/>
  <c r="G26" i="21" s="1"/>
  <c r="F27" i="21"/>
  <c r="G27" i="21" s="1"/>
  <c r="F28" i="21"/>
  <c r="G28" i="21" s="1"/>
  <c r="F29" i="21"/>
  <c r="G29" i="21" s="1"/>
  <c r="F30" i="21"/>
  <c r="G30" i="21" s="1"/>
  <c r="F31" i="21"/>
  <c r="G31" i="21" s="1"/>
  <c r="F32" i="21"/>
  <c r="G32" i="21" s="1"/>
  <c r="F33" i="21"/>
  <c r="G33" i="21" s="1"/>
  <c r="F34" i="21"/>
  <c r="G34" i="21" s="1"/>
  <c r="F35" i="21"/>
  <c r="G35" i="21" s="1"/>
  <c r="F36" i="21"/>
  <c r="G36" i="21" s="1"/>
  <c r="F37" i="21"/>
  <c r="G37" i="21" s="1"/>
  <c r="F39" i="21"/>
  <c r="G39" i="21" s="1"/>
  <c r="F40" i="21"/>
  <c r="G40" i="21" s="1"/>
  <c r="F23" i="21"/>
  <c r="G23" i="21" s="1"/>
  <c r="E66" i="21"/>
  <c r="F62" i="21" s="1"/>
  <c r="E38" i="21" s="1"/>
  <c r="I75" i="4"/>
  <c r="D61" i="20"/>
  <c r="D38" i="20" s="1"/>
  <c r="D47" i="20"/>
  <c r="D48" i="20"/>
  <c r="D49" i="20"/>
  <c r="D50" i="20"/>
  <c r="D51" i="20"/>
  <c r="D52" i="20"/>
  <c r="D53" i="20"/>
  <c r="D54" i="20"/>
  <c r="D55" i="20"/>
  <c r="D56" i="20"/>
  <c r="D57" i="20"/>
  <c r="D58" i="20"/>
  <c r="D59" i="20"/>
  <c r="D60" i="20"/>
  <c r="D62" i="20"/>
  <c r="D63" i="20"/>
  <c r="D64" i="20"/>
  <c r="D65" i="20" s="1"/>
  <c r="D105" i="10"/>
  <c r="E107" i="10"/>
  <c r="E105" i="10"/>
  <c r="D23" i="20"/>
  <c r="D24" i="20"/>
  <c r="D25" i="20"/>
  <c r="D26" i="20"/>
  <c r="D27" i="20"/>
  <c r="D28" i="20"/>
  <c r="D29" i="20"/>
  <c r="D30" i="20"/>
  <c r="D31" i="20"/>
  <c r="D32" i="20"/>
  <c r="D33" i="20"/>
  <c r="D34" i="20"/>
  <c r="D35" i="20"/>
  <c r="D36" i="20"/>
  <c r="D37" i="20"/>
  <c r="D39" i="20"/>
  <c r="D40" i="20"/>
  <c r="E88" i="10"/>
  <c r="E89" i="10"/>
  <c r="E90" i="10"/>
  <c r="E91" i="10"/>
  <c r="E92" i="10"/>
  <c r="E93" i="10"/>
  <c r="E94" i="10"/>
  <c r="E95" i="10"/>
  <c r="E96" i="10"/>
  <c r="E97" i="10"/>
  <c r="E98" i="10"/>
  <c r="E99" i="10"/>
  <c r="E100" i="10"/>
  <c r="E101" i="10"/>
  <c r="E102" i="10"/>
  <c r="E103" i="10"/>
  <c r="E104" i="10"/>
  <c r="E87" i="10"/>
  <c r="F23" i="20"/>
  <c r="F24" i="20"/>
  <c r="F25" i="20"/>
  <c r="F26" i="20"/>
  <c r="F27" i="20"/>
  <c r="F28" i="20"/>
  <c r="F29" i="20"/>
  <c r="F30" i="20"/>
  <c r="F31" i="20"/>
  <c r="F32" i="20"/>
  <c r="F33" i="20"/>
  <c r="F34" i="20"/>
  <c r="F35" i="20"/>
  <c r="F36" i="20"/>
  <c r="F37" i="20"/>
  <c r="F39" i="20"/>
  <c r="F40" i="20"/>
  <c r="E4" i="19"/>
  <c r="E6" i="19"/>
  <c r="C7" i="19"/>
  <c r="E7" i="19" s="1"/>
  <c r="F50" i="4"/>
  <c r="B6" i="4" s="1"/>
  <c r="C8" i="19" s="1"/>
  <c r="B6" i="21"/>
  <c r="C10" i="19"/>
  <c r="C46" i="20"/>
  <c r="C48" i="20"/>
  <c r="C49" i="20"/>
  <c r="C50" i="20"/>
  <c r="C51" i="20"/>
  <c r="C54" i="20"/>
  <c r="C55" i="20"/>
  <c r="C57" i="20"/>
  <c r="C59" i="20"/>
  <c r="C61" i="20"/>
  <c r="C64" i="20"/>
  <c r="C65" i="20" s="1"/>
  <c r="E61" i="20"/>
  <c r="E59" i="20"/>
  <c r="E57" i="20"/>
  <c r="E51" i="20"/>
  <c r="E49" i="20"/>
  <c r="E48" i="20"/>
  <c r="E46" i="20"/>
  <c r="G40" i="20"/>
  <c r="G39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E74" i="4"/>
  <c r="C72" i="4"/>
  <c r="C55" i="4"/>
  <c r="C56" i="4"/>
  <c r="D56" i="4" s="1"/>
  <c r="E56" i="4" s="1"/>
  <c r="C57" i="4"/>
  <c r="D57" i="4" s="1"/>
  <c r="E57" i="4" s="1"/>
  <c r="C58" i="4"/>
  <c r="D58" i="4" s="1"/>
  <c r="E58" i="4" s="1"/>
  <c r="C59" i="4"/>
  <c r="D59" i="4" s="1"/>
  <c r="E59" i="4" s="1"/>
  <c r="C60" i="4"/>
  <c r="D60" i="4" s="1"/>
  <c r="E60" i="4" s="1"/>
  <c r="C61" i="4"/>
  <c r="D61" i="4" s="1"/>
  <c r="E61" i="4" s="1"/>
  <c r="C62" i="4"/>
  <c r="D62" i="4" s="1"/>
  <c r="E62" i="4" s="1"/>
  <c r="C63" i="4"/>
  <c r="D63" i="4" s="1"/>
  <c r="E63" i="4" s="1"/>
  <c r="C64" i="4"/>
  <c r="D64" i="4" s="1"/>
  <c r="E64" i="4" s="1"/>
  <c r="C65" i="4"/>
  <c r="D65" i="4" s="1"/>
  <c r="E65" i="4" s="1"/>
  <c r="C66" i="4"/>
  <c r="D66" i="4" s="1"/>
  <c r="E66" i="4" s="1"/>
  <c r="C67" i="4"/>
  <c r="D67" i="4" s="1"/>
  <c r="E67" i="4" s="1"/>
  <c r="C68" i="4"/>
  <c r="D68" i="4" s="1"/>
  <c r="E68" i="4" s="1"/>
  <c r="C69" i="4"/>
  <c r="D69" i="4" s="1"/>
  <c r="E69" i="4" s="1"/>
  <c r="C70" i="4"/>
  <c r="D70" i="4" s="1"/>
  <c r="E70" i="4" s="1"/>
  <c r="C71" i="4"/>
  <c r="D71" i="4" s="1"/>
  <c r="E71" i="4" s="1"/>
  <c r="E95" i="11"/>
  <c r="E112" i="11"/>
  <c r="F95" i="11" s="1"/>
  <c r="E96" i="11"/>
  <c r="E97" i="11"/>
  <c r="F97" i="11" s="1"/>
  <c r="E98" i="11"/>
  <c r="E99" i="11"/>
  <c r="F99" i="11" s="1"/>
  <c r="E100" i="11"/>
  <c r="F100" i="11" s="1"/>
  <c r="E101" i="11"/>
  <c r="F101" i="11" s="1"/>
  <c r="E102" i="11"/>
  <c r="F102" i="11" s="1"/>
  <c r="E103" i="11"/>
  <c r="F103" i="11" s="1"/>
  <c r="E104" i="11"/>
  <c r="F104" i="11" s="1"/>
  <c r="E105" i="11"/>
  <c r="F105" i="11" s="1"/>
  <c r="E106" i="11"/>
  <c r="F106" i="11" s="1"/>
  <c r="E107" i="11"/>
  <c r="F107" i="11" s="1"/>
  <c r="E108" i="11"/>
  <c r="F108" i="11" s="1"/>
  <c r="E109" i="11"/>
  <c r="F109" i="11" s="1"/>
  <c r="E110" i="11"/>
  <c r="F110" i="11" s="1"/>
  <c r="E111" i="11"/>
  <c r="F111" i="11" s="1"/>
  <c r="F112" i="11"/>
  <c r="F94" i="11"/>
  <c r="D49" i="8"/>
  <c r="E68" i="8"/>
  <c r="D50" i="8"/>
  <c r="E50" i="8"/>
  <c r="D25" i="8"/>
  <c r="D51" i="8"/>
  <c r="E51" i="8"/>
  <c r="D26" i="8"/>
  <c r="D52" i="8"/>
  <c r="E52" i="8"/>
  <c r="D27" i="8"/>
  <c r="D53" i="8"/>
  <c r="E53" i="8"/>
  <c r="D28" i="8"/>
  <c r="D54" i="8"/>
  <c r="E54" i="8"/>
  <c r="D29" i="8"/>
  <c r="D55" i="8"/>
  <c r="E55" i="8"/>
  <c r="D30" i="8"/>
  <c r="D56" i="8"/>
  <c r="E56" i="8"/>
  <c r="D31" i="8"/>
  <c r="D57" i="8"/>
  <c r="E57" i="8"/>
  <c r="D32" i="8"/>
  <c r="D58" i="8"/>
  <c r="E58" i="8"/>
  <c r="D33" i="8"/>
  <c r="D59" i="8"/>
  <c r="E59" i="8"/>
  <c r="D34" i="8"/>
  <c r="D60" i="8"/>
  <c r="E60" i="8"/>
  <c r="D35" i="8"/>
  <c r="D61" i="8"/>
  <c r="E61" i="8"/>
  <c r="D36" i="8"/>
  <c r="D62" i="8"/>
  <c r="E62" i="8"/>
  <c r="D37" i="8"/>
  <c r="D63" i="8"/>
  <c r="E63" i="8"/>
  <c r="D38" i="8"/>
  <c r="D64" i="8"/>
  <c r="E64" i="8"/>
  <c r="D39" i="8"/>
  <c r="D65" i="8"/>
  <c r="E65" i="8"/>
  <c r="D40" i="8"/>
  <c r="E48" i="8"/>
  <c r="D23" i="8"/>
  <c r="D41" i="5"/>
  <c r="E41" i="12"/>
  <c r="D5" i="19" s="1"/>
  <c r="E5" i="19" s="1"/>
  <c r="E23" i="6"/>
  <c r="E24" i="6"/>
  <c r="E25" i="6"/>
  <c r="E26" i="6"/>
  <c r="E27" i="6"/>
  <c r="E28" i="6"/>
  <c r="E29" i="6"/>
  <c r="E30" i="6"/>
  <c r="E31" i="6"/>
  <c r="E32" i="6"/>
  <c r="E33" i="6"/>
  <c r="E34" i="6"/>
  <c r="E35" i="6"/>
  <c r="E36" i="6"/>
  <c r="E37" i="6"/>
  <c r="E38" i="6"/>
  <c r="E39" i="6"/>
  <c r="E40" i="6"/>
  <c r="E23" i="5"/>
  <c r="F23" i="5"/>
  <c r="G23" i="5"/>
  <c r="E41" i="5"/>
  <c r="E24" i="5"/>
  <c r="F24" i="5"/>
  <c r="G24" i="5"/>
  <c r="E25" i="5"/>
  <c r="F25" i="5"/>
  <c r="G25" i="5"/>
  <c r="E26" i="5"/>
  <c r="F26" i="5"/>
  <c r="G26" i="5"/>
  <c r="E27" i="5"/>
  <c r="F27" i="5"/>
  <c r="G27" i="5"/>
  <c r="E28" i="5"/>
  <c r="F28" i="5"/>
  <c r="G28" i="5"/>
  <c r="E29" i="5"/>
  <c r="F29" i="5"/>
  <c r="G29" i="5"/>
  <c r="E30" i="5"/>
  <c r="F30" i="5"/>
  <c r="G30" i="5"/>
  <c r="E31" i="5"/>
  <c r="F31" i="5"/>
  <c r="G31" i="5"/>
  <c r="E32" i="5"/>
  <c r="F32" i="5"/>
  <c r="G32" i="5"/>
  <c r="E33" i="5"/>
  <c r="F33" i="5"/>
  <c r="G33" i="5"/>
  <c r="E34" i="5"/>
  <c r="F34" i="5"/>
  <c r="G34" i="5"/>
  <c r="E35" i="5"/>
  <c r="F35" i="5"/>
  <c r="G35" i="5"/>
  <c r="E36" i="5"/>
  <c r="F36" i="5"/>
  <c r="G36" i="5"/>
  <c r="E37" i="5"/>
  <c r="F37" i="5"/>
  <c r="G37" i="5"/>
  <c r="E38" i="5"/>
  <c r="F38" i="5"/>
  <c r="G38" i="5"/>
  <c r="E39" i="5"/>
  <c r="F39" i="5"/>
  <c r="G39" i="5"/>
  <c r="E40" i="5"/>
  <c r="F40" i="5"/>
  <c r="G40" i="5"/>
  <c r="F41" i="5"/>
  <c r="G41" i="5"/>
  <c r="E41" i="6"/>
  <c r="F36" i="6"/>
  <c r="G36" i="6"/>
  <c r="F24" i="6"/>
  <c r="G24" i="6"/>
  <c r="F32" i="6"/>
  <c r="G32" i="6"/>
  <c r="F40" i="6"/>
  <c r="G40" i="6"/>
  <c r="F28" i="6"/>
  <c r="G28" i="6"/>
  <c r="D66" i="8"/>
  <c r="F41" i="6"/>
  <c r="G41" i="6"/>
  <c r="F23" i="6"/>
  <c r="G23" i="6"/>
  <c r="F25" i="6"/>
  <c r="G25" i="6"/>
  <c r="F27" i="6"/>
  <c r="G27" i="6"/>
  <c r="F29" i="6"/>
  <c r="G29" i="6"/>
  <c r="F31" i="6"/>
  <c r="G31" i="6"/>
  <c r="F33" i="6"/>
  <c r="G33" i="6"/>
  <c r="F35" i="6"/>
  <c r="G35" i="6"/>
  <c r="F37" i="6"/>
  <c r="G37" i="6"/>
  <c r="F39" i="6"/>
  <c r="G39" i="6"/>
  <c r="F26" i="6"/>
  <c r="G26" i="6"/>
  <c r="F30" i="6"/>
  <c r="G30" i="6"/>
  <c r="F34" i="6"/>
  <c r="G34" i="6"/>
  <c r="F38" i="6"/>
  <c r="G38" i="6"/>
  <c r="D121" i="23"/>
  <c r="D27" i="10"/>
  <c r="E27" i="10"/>
  <c r="D35" i="10"/>
  <c r="E35" i="10"/>
  <c r="D25" i="10"/>
  <c r="E25" i="10"/>
  <c r="D33" i="10"/>
  <c r="E33" i="10"/>
  <c r="D40" i="10"/>
  <c r="E40" i="10"/>
  <c r="D36" i="10"/>
  <c r="E36" i="10"/>
  <c r="D32" i="10"/>
  <c r="E32" i="10"/>
  <c r="D28" i="10"/>
  <c r="E28" i="10"/>
  <c r="D24" i="10"/>
  <c r="E24" i="10"/>
  <c r="D31" i="10"/>
  <c r="E31" i="10"/>
  <c r="D39" i="10"/>
  <c r="E39" i="10"/>
  <c r="D29" i="10"/>
  <c r="E29" i="10"/>
  <c r="D37" i="10"/>
  <c r="E37" i="10"/>
  <c r="D38" i="10"/>
  <c r="E38" i="10"/>
  <c r="D34" i="10"/>
  <c r="E34" i="10"/>
  <c r="D30" i="10"/>
  <c r="E30" i="10"/>
  <c r="D26" i="10"/>
  <c r="E26" i="10"/>
  <c r="C166" i="12"/>
  <c r="F119" i="23"/>
  <c r="F120" i="23"/>
  <c r="E64" i="20"/>
  <c r="D23" i="10"/>
  <c r="E23" i="10"/>
  <c r="F115" i="23"/>
  <c r="F106" i="23"/>
  <c r="F110" i="23"/>
  <c r="F114" i="23"/>
  <c r="F105" i="23"/>
  <c r="F109" i="23"/>
  <c r="F113" i="23"/>
  <c r="F117" i="23"/>
  <c r="F116" i="23"/>
  <c r="D41" i="10"/>
  <c r="E41" i="10"/>
  <c r="F23" i="10"/>
  <c r="G23" i="10"/>
  <c r="F41" i="10"/>
  <c r="G41" i="10"/>
  <c r="F26" i="10"/>
  <c r="G26" i="10"/>
  <c r="F37" i="10"/>
  <c r="G37" i="10"/>
  <c r="F28" i="10"/>
  <c r="G28" i="10"/>
  <c r="F33" i="10"/>
  <c r="G33" i="10"/>
  <c r="F30" i="10"/>
  <c r="G30" i="10"/>
  <c r="F29" i="10"/>
  <c r="G29" i="10"/>
  <c r="F24" i="10"/>
  <c r="G24" i="10"/>
  <c r="F40" i="10"/>
  <c r="G40" i="10"/>
  <c r="F27" i="10"/>
  <c r="G27" i="10"/>
  <c r="F34" i="10"/>
  <c r="G34" i="10"/>
  <c r="F39" i="10"/>
  <c r="G39" i="10"/>
  <c r="F36" i="10"/>
  <c r="G36" i="10"/>
  <c r="F35" i="10"/>
  <c r="G35" i="10"/>
  <c r="F38" i="10"/>
  <c r="G38" i="10"/>
  <c r="F31" i="10"/>
  <c r="G31" i="10"/>
  <c r="F32" i="10"/>
  <c r="G32" i="10"/>
  <c r="F25" i="10"/>
  <c r="G25" i="10"/>
  <c r="C283" i="23"/>
  <c r="F107" i="23"/>
  <c r="F111" i="23"/>
  <c r="F104" i="23"/>
  <c r="F108" i="23"/>
  <c r="F112" i="23"/>
  <c r="F121" i="23"/>
  <c r="F118" i="23"/>
  <c r="E40" i="8"/>
  <c r="E38" i="8"/>
  <c r="E36" i="8"/>
  <c r="E34" i="8"/>
  <c r="E32" i="8"/>
  <c r="E30" i="8"/>
  <c r="E28" i="8"/>
  <c r="E26" i="8"/>
  <c r="E49" i="8"/>
  <c r="E39" i="8"/>
  <c r="E35" i="8"/>
  <c r="E31" i="8"/>
  <c r="E27" i="8"/>
  <c r="E23" i="8"/>
  <c r="E37" i="8"/>
  <c r="E33" i="8"/>
  <c r="E29" i="8"/>
  <c r="E25" i="8"/>
  <c r="D24" i="8"/>
  <c r="D41" i="8"/>
  <c r="E66" i="8"/>
  <c r="E41" i="8"/>
  <c r="F33" i="8"/>
  <c r="G33" i="8"/>
  <c r="F31" i="8"/>
  <c r="G31" i="8"/>
  <c r="F39" i="8"/>
  <c r="G39" i="8"/>
  <c r="E24" i="8"/>
  <c r="F24" i="8"/>
  <c r="G24" i="8"/>
  <c r="F25" i="8"/>
  <c r="G25" i="8"/>
  <c r="F29" i="8"/>
  <c r="G29" i="8"/>
  <c r="F37" i="8"/>
  <c r="G37" i="8"/>
  <c r="F23" i="8"/>
  <c r="G23" i="8"/>
  <c r="F27" i="8"/>
  <c r="G27" i="8"/>
  <c r="F35" i="8"/>
  <c r="G35" i="8"/>
  <c r="F228" i="23"/>
  <c r="F227" i="23"/>
  <c r="F230" i="23"/>
  <c r="F232" i="23"/>
  <c r="F234" i="23"/>
  <c r="F236" i="23"/>
  <c r="F238" i="23"/>
  <c r="F240" i="23"/>
  <c r="F229" i="23"/>
  <c r="F231" i="23"/>
  <c r="F233" i="23"/>
  <c r="F235" i="23"/>
  <c r="F237" i="23"/>
  <c r="F239" i="23"/>
  <c r="F241" i="23"/>
  <c r="E268" i="23"/>
  <c r="F244" i="23"/>
  <c r="D40" i="23"/>
  <c r="E278" i="23"/>
  <c r="D37" i="23"/>
  <c r="F37" i="23"/>
  <c r="F242" i="23"/>
  <c r="D38" i="23"/>
  <c r="E281" i="23"/>
  <c r="D27" i="23"/>
  <c r="E279" i="23"/>
  <c r="F243" i="23"/>
  <c r="G37" i="23"/>
  <c r="F40" i="23"/>
  <c r="F41" i="8"/>
  <c r="G41" i="8"/>
  <c r="F36" i="8"/>
  <c r="G36" i="8"/>
  <c r="F28" i="8"/>
  <c r="G28" i="8"/>
  <c r="F40" i="8"/>
  <c r="G40" i="8"/>
  <c r="F32" i="8"/>
  <c r="G32" i="8"/>
  <c r="F30" i="8"/>
  <c r="G30" i="8"/>
  <c r="F34" i="8"/>
  <c r="G34" i="8"/>
  <c r="F38" i="8"/>
  <c r="G38" i="8"/>
  <c r="F26" i="8"/>
  <c r="G26" i="8"/>
  <c r="D29" i="23"/>
  <c r="E270" i="23"/>
  <c r="F27" i="23"/>
  <c r="E265" i="23"/>
  <c r="D24" i="23"/>
  <c r="E275" i="23"/>
  <c r="D34" i="23"/>
  <c r="D32" i="23"/>
  <c r="E273" i="23"/>
  <c r="E276" i="23"/>
  <c r="D35" i="23"/>
  <c r="D25" i="23"/>
  <c r="E266" i="23"/>
  <c r="D28" i="23"/>
  <c r="E269" i="23"/>
  <c r="D26" i="23"/>
  <c r="E267" i="23"/>
  <c r="E274" i="23"/>
  <c r="D33" i="23"/>
  <c r="D31" i="23"/>
  <c r="E272" i="23"/>
  <c r="D36" i="23"/>
  <c r="E277" i="23"/>
  <c r="D39" i="23"/>
  <c r="E280" i="23"/>
  <c r="D30" i="23"/>
  <c r="E271" i="23"/>
  <c r="D245" i="23"/>
  <c r="G40" i="23"/>
  <c r="F24" i="23"/>
  <c r="G27" i="23"/>
  <c r="F29" i="23"/>
  <c r="F33" i="23"/>
  <c r="F35" i="23"/>
  <c r="F34" i="23"/>
  <c r="F31" i="23"/>
  <c r="F26" i="23"/>
  <c r="F28" i="23"/>
  <c r="F25" i="23"/>
  <c r="F32" i="23"/>
  <c r="D23" i="23"/>
  <c r="F30" i="23"/>
  <c r="F39" i="23"/>
  <c r="F36" i="23"/>
  <c r="G29" i="23"/>
  <c r="G24" i="23"/>
  <c r="G32" i="23"/>
  <c r="G25" i="23"/>
  <c r="G28" i="23"/>
  <c r="G26" i="23"/>
  <c r="G31" i="23"/>
  <c r="G33" i="23"/>
  <c r="G34" i="23"/>
  <c r="G35" i="23"/>
  <c r="G39" i="23"/>
  <c r="G30" i="23"/>
  <c r="F23" i="23"/>
  <c r="D41" i="23"/>
  <c r="G36" i="23"/>
  <c r="E38" i="23"/>
  <c r="G23" i="23"/>
  <c r="F38" i="23"/>
  <c r="E41" i="23"/>
  <c r="G38" i="23"/>
  <c r="D2" i="19"/>
  <c r="E2" i="19" s="1"/>
  <c r="G41" i="23"/>
  <c r="H24" i="23"/>
  <c r="I24" i="23"/>
  <c r="H35" i="23"/>
  <c r="I35" i="23"/>
  <c r="H26" i="23"/>
  <c r="I26" i="23"/>
  <c r="H29" i="23"/>
  <c r="I29" i="23"/>
  <c r="H30" i="23"/>
  <c r="I30" i="23"/>
  <c r="H40" i="23"/>
  <c r="I40" i="23"/>
  <c r="H39" i="23"/>
  <c r="I39" i="23"/>
  <c r="H23" i="23"/>
  <c r="I23" i="23"/>
  <c r="H41" i="23"/>
  <c r="I41" i="23"/>
  <c r="H27" i="23"/>
  <c r="I27" i="23"/>
  <c r="H36" i="23"/>
  <c r="I36" i="23"/>
  <c r="H34" i="23"/>
  <c r="I34" i="23"/>
  <c r="H37" i="23"/>
  <c r="I37" i="23"/>
  <c r="H31" i="23"/>
  <c r="I31" i="23"/>
  <c r="H32" i="23"/>
  <c r="I32" i="23"/>
  <c r="H28" i="23"/>
  <c r="I28" i="23"/>
  <c r="H33" i="23"/>
  <c r="I33" i="23"/>
  <c r="H25" i="23"/>
  <c r="I25" i="23"/>
  <c r="H38" i="23"/>
  <c r="I38" i="23"/>
  <c r="F98" i="11" l="1"/>
  <c r="L73" i="11"/>
  <c r="F96" i="11"/>
  <c r="L74" i="11"/>
  <c r="B81" i="11" s="1"/>
  <c r="G114" i="11" s="1"/>
  <c r="G94" i="11" s="1"/>
  <c r="G108" i="11"/>
  <c r="D37" i="11" s="1"/>
  <c r="E37" i="11" s="1"/>
  <c r="G100" i="11"/>
  <c r="D29" i="11" s="1"/>
  <c r="E29" i="11" s="1"/>
  <c r="G98" i="11"/>
  <c r="D27" i="11" s="1"/>
  <c r="E27" i="11" s="1"/>
  <c r="G96" i="11"/>
  <c r="D25" i="11" s="1"/>
  <c r="E25" i="11" s="1"/>
  <c r="E97" i="17"/>
  <c r="D33" i="17" s="1"/>
  <c r="E33" i="17" s="1"/>
  <c r="E88" i="17"/>
  <c r="D24" i="17" s="1"/>
  <c r="E24" i="17" s="1"/>
  <c r="E96" i="17"/>
  <c r="D32" i="17" s="1"/>
  <c r="E32" i="17" s="1"/>
  <c r="E104" i="17"/>
  <c r="D40" i="17" s="1"/>
  <c r="E40" i="17" s="1"/>
  <c r="E95" i="17"/>
  <c r="D31" i="17" s="1"/>
  <c r="E31" i="17" s="1"/>
  <c r="E103" i="17"/>
  <c r="D39" i="17" s="1"/>
  <c r="E39" i="17" s="1"/>
  <c r="E94" i="17"/>
  <c r="D30" i="17" s="1"/>
  <c r="E30" i="17" s="1"/>
  <c r="E102" i="17"/>
  <c r="D38" i="17" s="1"/>
  <c r="E38" i="17" s="1"/>
  <c r="E91" i="17"/>
  <c r="D27" i="17" s="1"/>
  <c r="E27" i="17" s="1"/>
  <c r="E99" i="17"/>
  <c r="D35" i="17" s="1"/>
  <c r="E35" i="17" s="1"/>
  <c r="E89" i="17"/>
  <c r="D25" i="17" s="1"/>
  <c r="E25" i="17" s="1"/>
  <c r="E92" i="17"/>
  <c r="D28" i="17" s="1"/>
  <c r="E28" i="17" s="1"/>
  <c r="E100" i="17"/>
  <c r="D36" i="17" s="1"/>
  <c r="E36" i="17" s="1"/>
  <c r="E93" i="17"/>
  <c r="D29" i="17" s="1"/>
  <c r="E29" i="17" s="1"/>
  <c r="E101" i="17"/>
  <c r="D37" i="17" s="1"/>
  <c r="E37" i="17" s="1"/>
  <c r="E90" i="17"/>
  <c r="D26" i="17" s="1"/>
  <c r="E26" i="17" s="1"/>
  <c r="E98" i="17"/>
  <c r="D34" i="17" s="1"/>
  <c r="E34" i="17" s="1"/>
  <c r="E87" i="17"/>
  <c r="B85" i="12"/>
  <c r="F88" i="12"/>
  <c r="G142" i="12" s="1"/>
  <c r="B6" i="12"/>
  <c r="E41" i="21"/>
  <c r="F38" i="21"/>
  <c r="G38" i="21" s="1"/>
  <c r="B6" i="20"/>
  <c r="C9" i="19" s="1"/>
  <c r="C13" i="19" s="1"/>
  <c r="E65" i="20"/>
  <c r="F61" i="20" s="1"/>
  <c r="G61" i="20" s="1"/>
  <c r="G64" i="20" s="1"/>
  <c r="E38" i="20" s="1"/>
  <c r="F38" i="20" s="1"/>
  <c r="D41" i="20"/>
  <c r="D55" i="4"/>
  <c r="E55" i="4" s="1"/>
  <c r="D54" i="4"/>
  <c r="E54" i="4" s="1"/>
  <c r="E8" i="19"/>
  <c r="F71" i="4"/>
  <c r="D40" i="4" s="1"/>
  <c r="F70" i="4"/>
  <c r="D39" i="4" s="1"/>
  <c r="F69" i="4"/>
  <c r="D38" i="4" s="1"/>
  <c r="F68" i="4"/>
  <c r="D37" i="4" s="1"/>
  <c r="F67" i="4"/>
  <c r="D36" i="4" s="1"/>
  <c r="F66" i="4"/>
  <c r="D35" i="4" s="1"/>
  <c r="F65" i="4"/>
  <c r="D34" i="4" s="1"/>
  <c r="F64" i="4"/>
  <c r="D33" i="4" s="1"/>
  <c r="F63" i="4"/>
  <c r="D32" i="4" s="1"/>
  <c r="F62" i="4"/>
  <c r="D31" i="4" s="1"/>
  <c r="F61" i="4"/>
  <c r="D30" i="4" s="1"/>
  <c r="F60" i="4"/>
  <c r="D29" i="4" s="1"/>
  <c r="F59" i="4"/>
  <c r="D28" i="4" s="1"/>
  <c r="F58" i="4"/>
  <c r="D27" i="4" s="1"/>
  <c r="F57" i="4"/>
  <c r="D26" i="4" s="1"/>
  <c r="F56" i="4"/>
  <c r="D25" i="4" s="1"/>
  <c r="F55" i="4"/>
  <c r="D24" i="4" s="1"/>
  <c r="G104" i="11" l="1"/>
  <c r="D33" i="11" s="1"/>
  <c r="E33" i="11" s="1"/>
  <c r="G102" i="11"/>
  <c r="D31" i="11" s="1"/>
  <c r="E31" i="11" s="1"/>
  <c r="G106" i="11"/>
  <c r="D35" i="11" s="1"/>
  <c r="E35" i="11" s="1"/>
  <c r="D23" i="11"/>
  <c r="E23" i="11" s="1"/>
  <c r="G97" i="11"/>
  <c r="D26" i="11" s="1"/>
  <c r="E26" i="11" s="1"/>
  <c r="G101" i="11"/>
  <c r="D30" i="11" s="1"/>
  <c r="E30" i="11" s="1"/>
  <c r="G105" i="11"/>
  <c r="D34" i="11" s="1"/>
  <c r="E34" i="11" s="1"/>
  <c r="G109" i="11"/>
  <c r="D38" i="11" s="1"/>
  <c r="E38" i="11" s="1"/>
  <c r="G110" i="11"/>
  <c r="D39" i="11" s="1"/>
  <c r="E39" i="11" s="1"/>
  <c r="G95" i="11"/>
  <c r="D24" i="11" s="1"/>
  <c r="E24" i="11" s="1"/>
  <c r="G99" i="11"/>
  <c r="D28" i="11" s="1"/>
  <c r="E28" i="11" s="1"/>
  <c r="G103" i="11"/>
  <c r="D32" i="11" s="1"/>
  <c r="E32" i="11" s="1"/>
  <c r="G107" i="11"/>
  <c r="D36" i="11" s="1"/>
  <c r="E36" i="11" s="1"/>
  <c r="G111" i="11"/>
  <c r="D40" i="11" s="1"/>
  <c r="E40" i="11" s="1"/>
  <c r="E105" i="17"/>
  <c r="D41" i="17" s="1"/>
  <c r="E41" i="17" s="1"/>
  <c r="F41" i="17" s="1"/>
  <c r="G41" i="17" s="1"/>
  <c r="D23" i="17"/>
  <c r="E23" i="17" s="1"/>
  <c r="F23" i="17" s="1"/>
  <c r="G23" i="17" s="1"/>
  <c r="F26" i="17"/>
  <c r="G26" i="17" s="1"/>
  <c r="F29" i="17"/>
  <c r="G29" i="17" s="1"/>
  <c r="F28" i="17"/>
  <c r="G28" i="17" s="1"/>
  <c r="F35" i="17"/>
  <c r="G35" i="17" s="1"/>
  <c r="F38" i="17"/>
  <c r="G38" i="17" s="1"/>
  <c r="F39" i="17"/>
  <c r="G39" i="17" s="1"/>
  <c r="F40" i="17"/>
  <c r="G40" i="17" s="1"/>
  <c r="F24" i="17"/>
  <c r="G24" i="17" s="1"/>
  <c r="F34" i="17"/>
  <c r="G34" i="17" s="1"/>
  <c r="F37" i="17"/>
  <c r="G37" i="17" s="1"/>
  <c r="F36" i="17"/>
  <c r="G36" i="17" s="1"/>
  <c r="F25" i="17"/>
  <c r="G25" i="17" s="1"/>
  <c r="F27" i="17"/>
  <c r="G27" i="17" s="1"/>
  <c r="F30" i="17"/>
  <c r="G30" i="17" s="1"/>
  <c r="F31" i="17"/>
  <c r="G31" i="17" s="1"/>
  <c r="F32" i="17"/>
  <c r="G32" i="17" s="1"/>
  <c r="F33" i="17"/>
  <c r="G33" i="17" s="1"/>
  <c r="M68" i="12"/>
  <c r="C139" i="12"/>
  <c r="C123" i="12"/>
  <c r="C126" i="12"/>
  <c r="C128" i="12"/>
  <c r="C130" i="12"/>
  <c r="C132" i="12"/>
  <c r="C134" i="12"/>
  <c r="C136" i="12"/>
  <c r="C138" i="12"/>
  <c r="C125" i="12"/>
  <c r="C127" i="12"/>
  <c r="C129" i="12"/>
  <c r="C131" i="12"/>
  <c r="C133" i="12"/>
  <c r="C135" i="12"/>
  <c r="C137" i="12"/>
  <c r="C122" i="12"/>
  <c r="C124" i="12"/>
  <c r="F41" i="21"/>
  <c r="G41" i="21" s="1"/>
  <c r="D10" i="19"/>
  <c r="E10" i="19" s="1"/>
  <c r="H38" i="21"/>
  <c r="I38" i="21" s="1"/>
  <c r="F41" i="20"/>
  <c r="G41" i="20" s="1"/>
  <c r="G38" i="20"/>
  <c r="E41" i="20"/>
  <c r="D72" i="4"/>
  <c r="E25" i="4"/>
  <c r="E27" i="4"/>
  <c r="E29" i="4"/>
  <c r="E31" i="4"/>
  <c r="E33" i="4"/>
  <c r="E35" i="4"/>
  <c r="E37" i="4"/>
  <c r="E39" i="4"/>
  <c r="E24" i="4"/>
  <c r="E26" i="4"/>
  <c r="E28" i="4"/>
  <c r="E30" i="4"/>
  <c r="E32" i="4"/>
  <c r="E34" i="4"/>
  <c r="E36" i="4"/>
  <c r="E38" i="4"/>
  <c r="E40" i="4"/>
  <c r="E72" i="4"/>
  <c r="G112" i="11" l="1"/>
  <c r="D41" i="11"/>
  <c r="E41" i="11" s="1"/>
  <c r="F23" i="11" s="1"/>
  <c r="E115" i="12"/>
  <c r="C140" i="12"/>
  <c r="D122" i="12" s="1"/>
  <c r="F122" i="12" s="1"/>
  <c r="H40" i="21"/>
  <c r="I40" i="21" s="1"/>
  <c r="H37" i="21"/>
  <c r="I37" i="21" s="1"/>
  <c r="H35" i="21"/>
  <c r="I35" i="21" s="1"/>
  <c r="H33" i="21"/>
  <c r="I33" i="21" s="1"/>
  <c r="H31" i="21"/>
  <c r="I31" i="21" s="1"/>
  <c r="H29" i="21"/>
  <c r="I29" i="21" s="1"/>
  <c r="H27" i="21"/>
  <c r="I27" i="21" s="1"/>
  <c r="H25" i="21"/>
  <c r="I25" i="21" s="1"/>
  <c r="H23" i="21"/>
  <c r="I23" i="21" s="1"/>
  <c r="H41" i="21"/>
  <c r="I41" i="21" s="1"/>
  <c r="H39" i="21"/>
  <c r="I39" i="21" s="1"/>
  <c r="H36" i="21"/>
  <c r="I36" i="21" s="1"/>
  <c r="H34" i="21"/>
  <c r="I34" i="21" s="1"/>
  <c r="H32" i="21"/>
  <c r="I32" i="21" s="1"/>
  <c r="H30" i="21"/>
  <c r="I30" i="21" s="1"/>
  <c r="H28" i="21"/>
  <c r="I28" i="21" s="1"/>
  <c r="H26" i="21"/>
  <c r="I26" i="21" s="1"/>
  <c r="H24" i="21"/>
  <c r="I24" i="21" s="1"/>
  <c r="H38" i="20"/>
  <c r="I38" i="20" s="1"/>
  <c r="D9" i="19"/>
  <c r="H40" i="20"/>
  <c r="I40" i="20" s="1"/>
  <c r="H36" i="20"/>
  <c r="I36" i="20" s="1"/>
  <c r="H34" i="20"/>
  <c r="I34" i="20" s="1"/>
  <c r="H32" i="20"/>
  <c r="I32" i="20" s="1"/>
  <c r="H30" i="20"/>
  <c r="I30" i="20" s="1"/>
  <c r="H28" i="20"/>
  <c r="I28" i="20" s="1"/>
  <c r="H26" i="20"/>
  <c r="I26" i="20" s="1"/>
  <c r="H24" i="20"/>
  <c r="I24" i="20" s="1"/>
  <c r="H41" i="20"/>
  <c r="I41" i="20" s="1"/>
  <c r="H23" i="20"/>
  <c r="I23" i="20" s="1"/>
  <c r="H27" i="20"/>
  <c r="I27" i="20" s="1"/>
  <c r="H31" i="20"/>
  <c r="I31" i="20" s="1"/>
  <c r="H35" i="20"/>
  <c r="I35" i="20" s="1"/>
  <c r="H39" i="20"/>
  <c r="I39" i="20" s="1"/>
  <c r="H25" i="20"/>
  <c r="I25" i="20" s="1"/>
  <c r="H29" i="20"/>
  <c r="I29" i="20" s="1"/>
  <c r="H33" i="20"/>
  <c r="I33" i="20" s="1"/>
  <c r="H37" i="20"/>
  <c r="I37" i="20" s="1"/>
  <c r="F72" i="4"/>
  <c r="D135" i="12" l="1"/>
  <c r="F135" i="12" s="1"/>
  <c r="G135" i="12" s="1"/>
  <c r="D134" i="12"/>
  <c r="F134" i="12" s="1"/>
  <c r="G134" i="12" s="1"/>
  <c r="D136" i="12"/>
  <c r="F136" i="12" s="1"/>
  <c r="G136" i="12" s="1"/>
  <c r="D138" i="12"/>
  <c r="F138" i="12" s="1"/>
  <c r="G138" i="12" s="1"/>
  <c r="D137" i="12"/>
  <c r="F137" i="12" s="1"/>
  <c r="G137" i="12" s="1"/>
  <c r="D133" i="12"/>
  <c r="F133" i="12" s="1"/>
  <c r="G133" i="12" s="1"/>
  <c r="D132" i="12"/>
  <c r="F132" i="12" s="1"/>
  <c r="G132" i="12" s="1"/>
  <c r="D124" i="12"/>
  <c r="F124" i="12" s="1"/>
  <c r="G124" i="12" s="1"/>
  <c r="D130" i="12"/>
  <c r="F130" i="12" s="1"/>
  <c r="G130" i="12" s="1"/>
  <c r="D123" i="12"/>
  <c r="F123" i="12" s="1"/>
  <c r="G123" i="12" s="1"/>
  <c r="D126" i="12"/>
  <c r="F126" i="12" s="1"/>
  <c r="G126" i="12" s="1"/>
  <c r="D127" i="12"/>
  <c r="F127" i="12" s="1"/>
  <c r="G127" i="12" s="1"/>
  <c r="D128" i="12"/>
  <c r="F128" i="12" s="1"/>
  <c r="G128" i="12" s="1"/>
  <c r="D129" i="12"/>
  <c r="F129" i="12" s="1"/>
  <c r="G129" i="12" s="1"/>
  <c r="D125" i="12"/>
  <c r="F125" i="12" s="1"/>
  <c r="G125" i="12" s="1"/>
  <c r="D131" i="12"/>
  <c r="F131" i="12" s="1"/>
  <c r="G131" i="12" s="1"/>
  <c r="D139" i="12"/>
  <c r="F139" i="12" s="1"/>
  <c r="G139" i="12" s="1"/>
  <c r="E9" i="19"/>
  <c r="D13" i="19"/>
  <c r="E13" i="19" s="1"/>
  <c r="E23" i="4"/>
  <c r="D41" i="4"/>
  <c r="G23" i="11" l="1"/>
  <c r="F41" i="11"/>
  <c r="G41" i="11" s="1"/>
  <c r="F25" i="11"/>
  <c r="G25" i="11" s="1"/>
  <c r="F33" i="11"/>
  <c r="G33" i="11" s="1"/>
  <c r="F27" i="11"/>
  <c r="G27" i="11" s="1"/>
  <c r="F35" i="11"/>
  <c r="G35" i="11" s="1"/>
  <c r="F29" i="11"/>
  <c r="G29" i="11" s="1"/>
  <c r="F37" i="11"/>
  <c r="G37" i="11" s="1"/>
  <c r="F31" i="11"/>
  <c r="G31" i="11" s="1"/>
  <c r="F36" i="11"/>
  <c r="G36" i="11" s="1"/>
  <c r="F39" i="11"/>
  <c r="G39" i="11" s="1"/>
  <c r="F30" i="11"/>
  <c r="G30" i="11" s="1"/>
  <c r="F40" i="11"/>
  <c r="G40" i="11" s="1"/>
  <c r="F24" i="11"/>
  <c r="G24" i="11" s="1"/>
  <c r="F26" i="11"/>
  <c r="G26" i="11" s="1"/>
  <c r="F28" i="11"/>
  <c r="G28" i="11" s="1"/>
  <c r="F38" i="11"/>
  <c r="G38" i="11" s="1"/>
  <c r="F32" i="11"/>
  <c r="G32" i="11" s="1"/>
  <c r="F34" i="11"/>
  <c r="G34" i="11" s="1"/>
  <c r="D32" i="12"/>
  <c r="D156" i="12"/>
  <c r="E156" i="12" s="1"/>
  <c r="D30" i="12"/>
  <c r="D154" i="12"/>
  <c r="E154" i="12" s="1"/>
  <c r="D28" i="12"/>
  <c r="D152" i="12"/>
  <c r="E152" i="12" s="1"/>
  <c r="D24" i="12"/>
  <c r="D148" i="12"/>
  <c r="E148" i="12" s="1"/>
  <c r="D25" i="12"/>
  <c r="D149" i="12"/>
  <c r="E149" i="12" s="1"/>
  <c r="D158" i="12"/>
  <c r="E158" i="12" s="1"/>
  <c r="D34" i="12"/>
  <c r="D163" i="12"/>
  <c r="E163" i="12" s="1"/>
  <c r="D39" i="12"/>
  <c r="D159" i="12"/>
  <c r="E159" i="12" s="1"/>
  <c r="D35" i="12"/>
  <c r="D140" i="12"/>
  <c r="D40" i="12"/>
  <c r="D164" i="12"/>
  <c r="E164" i="12" s="1"/>
  <c r="D26" i="12"/>
  <c r="D150" i="12"/>
  <c r="E150" i="12" s="1"/>
  <c r="D29" i="12"/>
  <c r="D153" i="12"/>
  <c r="E153" i="12" s="1"/>
  <c r="D27" i="12"/>
  <c r="D151" i="12"/>
  <c r="E151" i="12" s="1"/>
  <c r="D155" i="12"/>
  <c r="E155" i="12" s="1"/>
  <c r="D31" i="12"/>
  <c r="D157" i="12"/>
  <c r="E157" i="12" s="1"/>
  <c r="D33" i="12"/>
  <c r="D162" i="12"/>
  <c r="E162" i="12" s="1"/>
  <c r="D38" i="12"/>
  <c r="D37" i="12"/>
  <c r="D161" i="12"/>
  <c r="E161" i="12" s="1"/>
  <c r="D160" i="12"/>
  <c r="E160" i="12" s="1"/>
  <c r="D36" i="12"/>
  <c r="G122" i="12"/>
  <c r="F140" i="12"/>
  <c r="E41" i="4"/>
  <c r="F23" i="4"/>
  <c r="G23" i="4" s="1"/>
  <c r="G140" i="12" l="1"/>
  <c r="D23" i="12"/>
  <c r="F23" i="12" s="1"/>
  <c r="D147" i="12"/>
  <c r="F37" i="12"/>
  <c r="F27" i="12"/>
  <c r="F29" i="12"/>
  <c r="F26" i="12"/>
  <c r="F40" i="12"/>
  <c r="F35" i="12"/>
  <c r="F39" i="12"/>
  <c r="F34" i="12"/>
  <c r="F36" i="12"/>
  <c r="F38" i="12"/>
  <c r="F33" i="12"/>
  <c r="F31" i="12"/>
  <c r="F25" i="12"/>
  <c r="F24" i="12"/>
  <c r="F28" i="12"/>
  <c r="F30" i="12"/>
  <c r="F32" i="12"/>
  <c r="F41" i="4"/>
  <c r="G41" i="4" s="1"/>
  <c r="F30" i="4"/>
  <c r="G30" i="4" s="1"/>
  <c r="F35" i="4"/>
  <c r="G35" i="4" s="1"/>
  <c r="F31" i="4"/>
  <c r="G31" i="4" s="1"/>
  <c r="F27" i="4"/>
  <c r="G27" i="4" s="1"/>
  <c r="F40" i="4"/>
  <c r="G40" i="4" s="1"/>
  <c r="F36" i="4"/>
  <c r="G36" i="4" s="1"/>
  <c r="F28" i="4"/>
  <c r="G28" i="4" s="1"/>
  <c r="F38" i="4"/>
  <c r="G38" i="4" s="1"/>
  <c r="F34" i="4"/>
  <c r="G34" i="4" s="1"/>
  <c r="F24" i="4"/>
  <c r="G24" i="4" s="1"/>
  <c r="F39" i="4"/>
  <c r="G39" i="4" s="1"/>
  <c r="F32" i="4"/>
  <c r="G32" i="4" s="1"/>
  <c r="F26" i="4"/>
  <c r="G26" i="4" s="1"/>
  <c r="F37" i="4"/>
  <c r="G37" i="4" s="1"/>
  <c r="F33" i="4"/>
  <c r="G33" i="4" s="1"/>
  <c r="F29" i="4"/>
  <c r="G29" i="4" s="1"/>
  <c r="F25" i="4"/>
  <c r="G25" i="4" s="1"/>
  <c r="G32" i="12" l="1"/>
  <c r="G30" i="12"/>
  <c r="G28" i="12"/>
  <c r="G24" i="12"/>
  <c r="G25" i="12"/>
  <c r="G31" i="12"/>
  <c r="G33" i="12"/>
  <c r="G38" i="12"/>
  <c r="G36" i="12"/>
  <c r="G34" i="12"/>
  <c r="G39" i="12"/>
  <c r="G35" i="12"/>
  <c r="G40" i="12"/>
  <c r="G26" i="12"/>
  <c r="G29" i="12"/>
  <c r="G27" i="12"/>
  <c r="G37" i="12"/>
  <c r="D41" i="12"/>
  <c r="D165" i="12"/>
  <c r="E147" i="12"/>
  <c r="D166" i="12" l="1"/>
  <c r="E166" i="12" s="1"/>
  <c r="E165" i="12"/>
  <c r="F41" i="12"/>
  <c r="G23" i="12"/>
  <c r="F162" i="12" l="1"/>
  <c r="G162" i="12" s="1"/>
  <c r="F161" i="12"/>
  <c r="G161" i="12" s="1"/>
  <c r="G41" i="12"/>
  <c r="G165" i="12" l="1"/>
  <c r="H41" i="12"/>
  <c r="I41" i="12" s="1"/>
  <c r="H29" i="12"/>
  <c r="I29" i="12" s="1"/>
  <c r="H36" i="12"/>
  <c r="I36" i="12" s="1"/>
  <c r="H25" i="12"/>
  <c r="I25" i="12" s="1"/>
  <c r="H32" i="12"/>
  <c r="I32" i="12" s="1"/>
  <c r="H27" i="12"/>
  <c r="I27" i="12" s="1"/>
  <c r="H26" i="12"/>
  <c r="I26" i="12" s="1"/>
  <c r="H35" i="12"/>
  <c r="I35" i="12" s="1"/>
  <c r="H34" i="12"/>
  <c r="I34" i="12" s="1"/>
  <c r="H38" i="12"/>
  <c r="I38" i="12" s="1"/>
  <c r="H31" i="12"/>
  <c r="I31" i="12" s="1"/>
  <c r="H24" i="12"/>
  <c r="I24" i="12" s="1"/>
  <c r="H30" i="12"/>
  <c r="I30" i="12" s="1"/>
  <c r="H37" i="12"/>
  <c r="I37" i="12" s="1"/>
  <c r="H40" i="12"/>
  <c r="I40" i="12" s="1"/>
  <c r="H39" i="12"/>
  <c r="I39" i="12" s="1"/>
  <c r="H33" i="12"/>
  <c r="I33" i="12" s="1"/>
  <c r="H28" i="12"/>
  <c r="I28" i="12" s="1"/>
  <c r="H23" i="12"/>
  <c r="I23" i="12" s="1"/>
</calcChain>
</file>

<file path=xl/comments1.xml><?xml version="1.0" encoding="utf-8"?>
<comments xmlns="http://schemas.openxmlformats.org/spreadsheetml/2006/main">
  <authors>
    <author>Caballero Fernández, Mercedes</author>
  </authors>
  <commentList>
    <comment ref="D166" authorId="0">
      <text>
        <r>
          <rPr>
            <sz val="8"/>
            <color indexed="81"/>
            <rFont val="Tahoma"/>
            <family val="2"/>
          </rPr>
          <t xml:space="preserve">A partir de 2012 no se firman convenios por la reducción presupuestaria. 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<sst xmlns="http://schemas.openxmlformats.org/spreadsheetml/2006/main" count="1327" uniqueCount="412">
  <si>
    <t>Transferencias por destino (excepto las destinadas a organizaciones de ámbito nacional), resto por empleo</t>
  </si>
  <si>
    <t xml:space="preserve">931M/2: Previsión y política económica, subvenciones a préstamos ICO </t>
  </si>
  <si>
    <t>Andalucia</t>
  </si>
  <si>
    <t>Aragon</t>
  </si>
  <si>
    <t>Castilla y Leon</t>
  </si>
  <si>
    <t xml:space="preserve">a Ceuta y Melilla, PV ya no está </t>
  </si>
  <si>
    <t>criterio de imputación</t>
  </si>
  <si>
    <t>no. total de beneficiarios de acciones de formación (en empresas y "de demanda" para ocupados y parados)</t>
  </si>
  <si>
    <t>contratos bonificados sino hay dato directo</t>
  </si>
  <si>
    <t>participantes formados, formación en empresas</t>
  </si>
  <si>
    <t>Madrid</t>
  </si>
  <si>
    <t>Murcia</t>
  </si>
  <si>
    <t>Navarra</t>
  </si>
  <si>
    <t>País Vasco</t>
  </si>
  <si>
    <t>La Rioja</t>
  </si>
  <si>
    <t>Ceuta y Melilla</t>
  </si>
  <si>
    <t>total</t>
  </si>
  <si>
    <t>organismo gestor</t>
  </si>
  <si>
    <t>notas</t>
  </si>
  <si>
    <t>peso en total</t>
  </si>
  <si>
    <t>gasto total imputado</t>
  </si>
  <si>
    <t>gasto per capita</t>
  </si>
  <si>
    <t>per capita</t>
  </si>
  <si>
    <t>494M</t>
  </si>
  <si>
    <t>3. Reparto bonificaciones a la contratación</t>
  </si>
  <si>
    <t>gasto territ hasta ahora</t>
  </si>
  <si>
    <t>total programa</t>
  </si>
  <si>
    <t>CS15</t>
  </si>
  <si>
    <t>dato directo</t>
  </si>
  <si>
    <t>Secretaría General de Coordinación Autonómica y Local</t>
  </si>
  <si>
    <t>total participantes formados FP para el empleo</t>
  </si>
  <si>
    <t>y Fundación Tripartita</t>
  </si>
  <si>
    <t>4. Reparto del gasto en formación no territorializado directamente</t>
  </si>
  <si>
    <t>tot sin PV</t>
  </si>
  <si>
    <t>gasto sin bonificaciones</t>
  </si>
  <si>
    <t>dif con media</t>
  </si>
  <si>
    <t>diferencia a favor del Estado</t>
  </si>
  <si>
    <t>de lo cual</t>
  </si>
  <si>
    <t>resto = servicios centrales</t>
  </si>
  <si>
    <t xml:space="preserve">494M: Admón. de las relaciones laborales y condiciones de trabajo  </t>
  </si>
  <si>
    <t>Contabilidad Regional de España</t>
  </si>
  <si>
    <t>Servicios centrales</t>
  </si>
  <si>
    <t>total a imputar</t>
  </si>
  <si>
    <t>gasto per cap</t>
  </si>
  <si>
    <t>ajuste forales</t>
  </si>
  <si>
    <t>gasto directo</t>
  </si>
  <si>
    <t>2. Datos de empleo por tamaño establecimiento e imputación del resto de las transferencias</t>
  </si>
  <si>
    <t>peso en empleo pymes</t>
  </si>
  <si>
    <t>2. Datos de empleo de CRE e imputación del resto del gasto del Ministerio y del INSHT</t>
  </si>
  <si>
    <t>http://www.ine.es/daco/daco42/cre00/b2008/dacocre_base2008.htm</t>
  </si>
  <si>
    <t>Anuario de Estadísticas del Ministerio de Empleo</t>
  </si>
  <si>
    <t>datos de no. de participantes formados en el sistema de formación profesional para el empleo, año 2011</t>
  </si>
  <si>
    <t>resto subvenciones imputadas</t>
  </si>
  <si>
    <t>3. Imputación de los servicios centrales</t>
  </si>
  <si>
    <t>gasto terr hasta ahora</t>
  </si>
  <si>
    <t>media pesos</t>
  </si>
  <si>
    <t>gasto imputado serv centrales</t>
  </si>
  <si>
    <t>gasto a imputar</t>
  </si>
  <si>
    <t>gasto directo del Estado</t>
  </si>
  <si>
    <t>peso en tot</t>
  </si>
  <si>
    <t>gasto total a imputar</t>
  </si>
  <si>
    <t>gasto imputado</t>
  </si>
  <si>
    <t>Programa presupuestario</t>
  </si>
  <si>
    <t>obligaciones reconocidas</t>
  </si>
  <si>
    <t xml:space="preserve"> Previsión y política económica, subvenciones a préstamos ICO </t>
  </si>
  <si>
    <t>varios</t>
  </si>
  <si>
    <t>peso en empleo</t>
  </si>
  <si>
    <t>gasto imputado INSHT</t>
  </si>
  <si>
    <t>Castilla y León</t>
  </si>
  <si>
    <t>Cast. - La Mancha</t>
  </si>
  <si>
    <t>Cataluña</t>
  </si>
  <si>
    <t>Valencia</t>
  </si>
  <si>
    <t>Extremadura</t>
  </si>
  <si>
    <t>Galicia</t>
  </si>
  <si>
    <t>(datos del SPEE y memoria del organismo)</t>
  </si>
  <si>
    <t>OFICINA ESPAÑOLA DE PATENTES Y MARCAS</t>
  </si>
  <si>
    <t>433M</t>
  </si>
  <si>
    <t xml:space="preserve">421N: Regulación y protección de la propiedad industrial  </t>
  </si>
  <si>
    <t>volumen de gasto</t>
  </si>
  <si>
    <t>1. Datos de IGAE para OOAA, detalle de transferencias territorializadas</t>
  </si>
  <si>
    <t>en gris, se reclasifica la mitad como servicios centrales</t>
  </si>
  <si>
    <t>en amarillo van las cosas que se reclasifican como servicios centrales o no territorializables</t>
  </si>
  <si>
    <t>Varias Comunidades</t>
  </si>
  <si>
    <t>Extranjero</t>
  </si>
  <si>
    <t>No regionalizable</t>
  </si>
  <si>
    <t>Castilla la Mancha</t>
  </si>
  <si>
    <t>Catalulña</t>
  </si>
  <si>
    <t>Rioja</t>
  </si>
  <si>
    <t>Ceuta yMelilla</t>
  </si>
  <si>
    <t>peso en PIB</t>
  </si>
  <si>
    <t>En proporción al PIB</t>
  </si>
  <si>
    <t>toal a imputar</t>
  </si>
  <si>
    <t>volumen de gasto:</t>
  </si>
  <si>
    <t>transferencias territorializadas son para programas para fomento del empleo en comunidades con gestión transferida</t>
  </si>
  <si>
    <t>fuente:</t>
  </si>
  <si>
    <t>Reparto territorial</t>
  </si>
  <si>
    <t>gasto total imputado, miles de euros</t>
  </si>
  <si>
    <t>gasto per cápita, euros</t>
  </si>
  <si>
    <t>saldo per cápita relativo</t>
  </si>
  <si>
    <t>saldo total relativo</t>
  </si>
  <si>
    <t>Andalucía</t>
  </si>
  <si>
    <t>Aragón</t>
  </si>
  <si>
    <t>Asturias</t>
  </si>
  <si>
    <t>Baleares</t>
  </si>
  <si>
    <t>Canarias</t>
  </si>
  <si>
    <t>Cantabria</t>
  </si>
  <si>
    <t>Datos directos del organismo + bonificaciones en proporción a contratos acogidos + formación ocupados en proporción al empleo</t>
  </si>
  <si>
    <t>total ministerios</t>
  </si>
  <si>
    <t>total transferencias territorializadas directamente</t>
  </si>
  <si>
    <t>resto del gasto a imputar</t>
  </si>
  <si>
    <t xml:space="preserve">  de donde, resumen</t>
  </si>
  <si>
    <t>gasto real en bonificaciones</t>
  </si>
  <si>
    <t xml:space="preserve">   contratación</t>
  </si>
  <si>
    <t xml:space="preserve">   formación</t>
  </si>
  <si>
    <t>Ministerio Empleo y SS: Encuesta de Coyuntura Laboral. Efectivos laborales según tamaño del centro por comunidad autónoma.</t>
  </si>
  <si>
    <t>INE: Contabilidad Regional de España, base 2008</t>
  </si>
  <si>
    <t>Resto del gasto por empleo en sociedades cooperativas y laborales</t>
  </si>
  <si>
    <t>dif con media no forales</t>
  </si>
  <si>
    <t>resto del gasto, no territorializado, incluye servicios centrales</t>
  </si>
  <si>
    <t>Resto transferencias por empleo PYMES de acuerdo con ECL</t>
  </si>
  <si>
    <t>Servicios centrales, mitad por población, mitad por gasto territorializado</t>
  </si>
  <si>
    <t>sin forales</t>
  </si>
  <si>
    <t>resto gasto imputado</t>
  </si>
  <si>
    <t>241A</t>
  </si>
  <si>
    <t>SERVICIO PÚBLICO DE EMPLEO ESTATAL</t>
  </si>
  <si>
    <t>241N</t>
  </si>
  <si>
    <t xml:space="preserve"> 4.1. Asuntos generales de economía y empleo</t>
  </si>
  <si>
    <t>criterio de reparto:</t>
  </si>
  <si>
    <t>fuentes:</t>
  </si>
  <si>
    <t>TOTAL = gasto territ directamente</t>
  </si>
  <si>
    <t>2. Empleo en sociedades cooperativas y laborales e imputación del resto del gasto</t>
  </si>
  <si>
    <t>peso en empleo total</t>
  </si>
  <si>
    <t>Transf a ccaa por destino tras ajuste madrid</t>
  </si>
  <si>
    <t>resto del gasto a territorializar por PIB</t>
  </si>
  <si>
    <t>transferencias por localización con ajustes, resto por PIB</t>
  </si>
  <si>
    <t>Datos de IGAE para OOAA</t>
  </si>
  <si>
    <t>Transf. De capital sin regionalizar</t>
  </si>
  <si>
    <t>peso en gasto terr</t>
  </si>
  <si>
    <t>Total</t>
  </si>
  <si>
    <t>Ajuste forales no parece necesario</t>
  </si>
  <si>
    <t>Administración de las relaciones laborales y condiciones de trabajo</t>
  </si>
  <si>
    <t>InSHT</t>
  </si>
  <si>
    <t>A la Fundac. Tripartita para la Formac. en el Empleo para gtos.corrientes</t>
  </si>
  <si>
    <t>formación continua de ocupados</t>
  </si>
  <si>
    <t>bonificaciones a la contratación</t>
  </si>
  <si>
    <t xml:space="preserve">ajuste PV </t>
  </si>
  <si>
    <t xml:space="preserve">Empleo privado no agricola, por tamaño del establecimiento de la Encuesta de Coyuntura Laboral </t>
  </si>
  <si>
    <t>estado</t>
  </si>
  <si>
    <t>421N</t>
  </si>
  <si>
    <t>Resto del gasto a imputar, incluye transf ambito estatal y servicios centrales</t>
  </si>
  <si>
    <t>Pob_CCAA</t>
  </si>
  <si>
    <t>Total regionalizado</t>
  </si>
  <si>
    <t>Servicios Centrales</t>
  </si>
  <si>
    <t>Total no regionalizado</t>
  </si>
  <si>
    <t>Total programa</t>
  </si>
  <si>
    <t>Total regionalizable</t>
  </si>
  <si>
    <t>Total no regionalizable</t>
  </si>
  <si>
    <t>en amarillo gasto que se reclasifica como servicios centrales o no territorializables</t>
  </si>
  <si>
    <t>Total territorializado bruto</t>
  </si>
  <si>
    <t>Capitulo1</t>
  </si>
  <si>
    <t>Capitulo2</t>
  </si>
  <si>
    <t>Capitulo3</t>
  </si>
  <si>
    <t>Capitulo4</t>
  </si>
  <si>
    <t>Capitulo6</t>
  </si>
  <si>
    <t>Capitulo7</t>
  </si>
  <si>
    <t>y ayudas de ámbito estatal</t>
  </si>
  <si>
    <t>Total territ directamente</t>
  </si>
  <si>
    <t>482 subvenciones y aportaciones para fomento del empleo, protección del desempleo y ayudas a la jubilación</t>
  </si>
  <si>
    <t>489 financiación y compensaciones económicas</t>
  </si>
  <si>
    <t>Total Regionalizado</t>
  </si>
  <si>
    <t>Total no Regionalizado</t>
  </si>
  <si>
    <t>http://www.empleo.gob.es/estadisticas/ecl/Ecl42012/EFE/index.htm</t>
  </si>
  <si>
    <t>Total transferencias territ ajustadas</t>
  </si>
  <si>
    <t>resto gasto imputado ministerio</t>
  </si>
  <si>
    <t>resto gasto a imputar Ministerio</t>
  </si>
  <si>
    <t>Fuente: MEYSS</t>
  </si>
  <si>
    <t>Crit_241A</t>
  </si>
  <si>
    <t>CT01 Ampliación de medios económicos en el ambito del trabajo,el empleo y la formación</t>
  </si>
  <si>
    <t>CT05 Ampliación medios económicos en materia de gestión de la formación profesional para el empleo.</t>
  </si>
  <si>
    <t>desglose del cap 4:</t>
  </si>
  <si>
    <t>Financiac. Bonificac. Cotizac. Seg.Soc. por contratac. Laboral</t>
  </si>
  <si>
    <t>Financ.bonific. cotiz.Seg.Soc. formación ocupados</t>
  </si>
  <si>
    <t>Conceptos</t>
  </si>
  <si>
    <t>483.03</t>
  </si>
  <si>
    <t>487.03</t>
  </si>
  <si>
    <t>487.04</t>
  </si>
  <si>
    <t>Reinserc.laboral trabaj. que pierdan empl. en determ. sectores. R.D.1010/2010 y otros</t>
  </si>
  <si>
    <t>481.01</t>
  </si>
  <si>
    <t>Reinserc. Laboral y formación desempleados</t>
  </si>
  <si>
    <t>porcentaje desempleados CCAA</t>
  </si>
  <si>
    <t>en proporción al gasto imputado hasta el momento</t>
  </si>
  <si>
    <t>6. Reparto del resto del gasto a imputar</t>
  </si>
  <si>
    <t>7. Ajuste forales para el País Vasco, datos</t>
  </si>
  <si>
    <t>5. Reparto gasto subconceptos 481.01 y 482.20 Reinserción laboral y formación desempleados</t>
  </si>
  <si>
    <t>en proporción al porcentaje de desempleados por CA en 2012</t>
  </si>
  <si>
    <t>Desempleados 2012</t>
  </si>
  <si>
    <t>Porcentaje sobre el total</t>
  </si>
  <si>
    <t>Gasto imputado</t>
  </si>
  <si>
    <t>gasto total del programa sin bonificaciones contratación y formación</t>
  </si>
  <si>
    <t>Datos directos del SICOSS. Servicios centrales en proporción al</t>
  </si>
  <si>
    <t>gasto territorializado directamente</t>
  </si>
  <si>
    <t>SICOSS</t>
  </si>
  <si>
    <t>Crit_SS343</t>
  </si>
  <si>
    <t>desglose por subprogramas</t>
  </si>
  <si>
    <t xml:space="preserve">  total</t>
  </si>
  <si>
    <t>peso en gato directo</t>
  </si>
  <si>
    <t>gasto imputado servicios centrales</t>
  </si>
  <si>
    <t>serv centrales</t>
  </si>
  <si>
    <t>Dato directo con ajustes para pasar a caja + ajuste forales (solo para el PV, que es la que tiene mar)</t>
  </si>
  <si>
    <t>sin PV</t>
  </si>
  <si>
    <t>Fomento de la inserción y estabilidad laboral+ AF20/1</t>
  </si>
  <si>
    <t>Regulación y protección de la propiedad industrial</t>
  </si>
  <si>
    <t>Otros Servicios Sociales, formación y gestión del empleo y del desempleo, ISM</t>
  </si>
  <si>
    <t>SS34/3: Otros Servicios Sociales, formación y gestión del empleo y del desempleo, ISM</t>
  </si>
  <si>
    <t>BONIFICACIONES COTIZACIONES SEGURIDAD SOCIAL PV (CERTIFICACIÓN 2012)</t>
  </si>
  <si>
    <t>BONIFICACIONES CUOTAS DE FORMACIÓN PROFESIONAL PAÍS VASCO (CERTIFICACIÓN 2012)</t>
  </si>
  <si>
    <t>Información SGCAL (datos estimación provisional):importe que el PV paga de más para devolverle al Estado las bonificacioines a la seg social</t>
  </si>
  <si>
    <t>Total bonificaciones</t>
  </si>
  <si>
    <t>http://www.empleo.gob.es/es/sec_trabajo/autonomos/economia-soc/EconomiaSocial/estadisticas/</t>
  </si>
  <si>
    <t xml:space="preserve">Servicio Público de Empleo Estatal </t>
  </si>
  <si>
    <t>Datos del SPEE vía IGAE, consulta directa al organismo.</t>
  </si>
  <si>
    <t>SIC</t>
  </si>
  <si>
    <t>1. Datos del SIC</t>
  </si>
  <si>
    <t xml:space="preserve">SIC </t>
  </si>
  <si>
    <t>SIC y</t>
  </si>
  <si>
    <t>Datos directos deel SIC para transferencias regionalizadas</t>
  </si>
  <si>
    <t>1. Datos del SIC: parte gestionada por el Ministerio, detalle de transferencias territorializadas</t>
  </si>
  <si>
    <t>931M/2</t>
  </si>
  <si>
    <t>En gris, se reclasifica a servicios centrales en función del gasto per cápita que le correspondería a Madrid por su población</t>
  </si>
  <si>
    <t>CS14/1</t>
  </si>
  <si>
    <t>241A: Fomento de la inserción y de la estabilidad laboral + AF20/1</t>
  </si>
  <si>
    <t>CS09/2</t>
  </si>
  <si>
    <t>ISM, formación  + AF20/2</t>
  </si>
  <si>
    <t>CS14/1 + CS09/2: ISM, formación + AF20/2</t>
  </si>
  <si>
    <t>CS14/1 + CS09/2</t>
  </si>
  <si>
    <t xml:space="preserve"> CS15: Gestión de la formación continua + AF20/3</t>
  </si>
  <si>
    <t>Gestión de la formación continua + AF20/3</t>
  </si>
  <si>
    <t>CCAA_Total</t>
  </si>
  <si>
    <t>compensacion del PV al Estado vía cupo, 
basado en estimaciones</t>
  </si>
  <si>
    <r>
      <t xml:space="preserve">Empleo privado </t>
    </r>
    <r>
      <rPr>
        <b/>
        <sz val="10"/>
        <rFont val="Palatino"/>
        <family val="1"/>
      </rPr>
      <t xml:space="preserve">no agrícola </t>
    </r>
    <r>
      <rPr>
        <sz val="10"/>
        <rFont val="Palatino"/>
        <family val="1"/>
      </rPr>
      <t>desglosado por tamaño del establecimiento</t>
    </r>
  </si>
  <si>
    <t>4. Ajuste forales. No lleva a cabo el ajuste a forales porque este año el SIC no territorializa gasto. Auque estén aquí, no se suben al resumen de imputación.</t>
  </si>
  <si>
    <t>3437 Gest.desempleo trabajadores del mar</t>
  </si>
  <si>
    <t xml:space="preserve">Transferencias regionalizadas </t>
  </si>
  <si>
    <t>1.Datos del SICOSS</t>
  </si>
  <si>
    <t>3435 
Acción formativa y gest. empleo</t>
  </si>
  <si>
    <t>Sin PV</t>
  </si>
  <si>
    <t>Gasto directo, total</t>
  </si>
  <si>
    <t>Gasto per capita</t>
  </si>
  <si>
    <t>Dif con media resto</t>
  </si>
  <si>
    <t>Ajuste forales</t>
  </si>
  <si>
    <t>G41_BonifSPEE</t>
  </si>
  <si>
    <t>G41_Convform</t>
  </si>
  <si>
    <t>G41_Desempleados</t>
  </si>
  <si>
    <t>G41_Emplcoo</t>
  </si>
  <si>
    <t>G41_Emplsl</t>
  </si>
  <si>
    <t>G41_Empltam</t>
  </si>
  <si>
    <t>G41_EmpleoCCAA</t>
  </si>
  <si>
    <t xml:space="preserve">Datos directos consulta al SPEE </t>
  </si>
  <si>
    <t>Población media padrón 2013</t>
  </si>
  <si>
    <t>A_G21a1_EducISM</t>
  </si>
  <si>
    <t>A_G21a1_ISM07sersoc</t>
  </si>
  <si>
    <t>A_G21a1_Fcontinua</t>
  </si>
  <si>
    <t>Imp_tot_prg</t>
  </si>
  <si>
    <t>Ajustes Ceuta y Melilla</t>
  </si>
  <si>
    <t>Total_AGE</t>
  </si>
  <si>
    <t>Total_AGEc</t>
  </si>
  <si>
    <t>OOAA1</t>
  </si>
  <si>
    <t>Imp_tot_AF</t>
  </si>
  <si>
    <t>ISM</t>
  </si>
  <si>
    <t>Acción Formativa y Gest.Empleo</t>
  </si>
  <si>
    <t>Gest.Desempleo Trabajadores del Mar</t>
  </si>
  <si>
    <t>Gasto no financiero</t>
  </si>
  <si>
    <t>Gasto ajustado</t>
  </si>
  <si>
    <t>Código</t>
  </si>
  <si>
    <t>PIB_CCAA</t>
  </si>
  <si>
    <t>1. Datos de PIB de CRE base 2010 e imputación del gasto</t>
  </si>
  <si>
    <t>1. Datos de PIB CRE base 2010 e imputación del resto del gasto</t>
  </si>
  <si>
    <t xml:space="preserve">PIB </t>
  </si>
  <si>
    <t>Resto gasto imputado</t>
  </si>
  <si>
    <t>http://www.ine.es/daco/daco42/cre00/b2010/dacocre_base2010.htm</t>
  </si>
  <si>
    <t>INE: Contabilidad Regional de España, base 2010</t>
  </si>
  <si>
    <t>Total a imputar</t>
  </si>
  <si>
    <t>OOAAc1</t>
  </si>
  <si>
    <t>443 a la fundacion estatal para la formacion en el empleo, gastos corrient</t>
  </si>
  <si>
    <t>45100 reales decretos 5/2008,100/2009,1678/2009,1679/2009</t>
  </si>
  <si>
    <t>45240 iniciativas de formacion profesional de desempleados</t>
  </si>
  <si>
    <t>45250 formacion profesional de ocupados</t>
  </si>
  <si>
    <t>45260 oportunidades de empleo y formación</t>
  </si>
  <si>
    <t>45400 orientación profesional: mejora en la inserción deperceptores de prestaciones por desempleo</t>
  </si>
  <si>
    <t>45402 oportunidades de empleo y fomento de la contratación</t>
  </si>
  <si>
    <t>45403 fomento de la igualdad de oportunidades para el empleo</t>
  </si>
  <si>
    <t>45404 oportunidades de empleo y formación</t>
  </si>
  <si>
    <t>45405 oportunidades de empleo para colectivos con especiales dificultades</t>
  </si>
  <si>
    <t>45406 autoempleo y creación de empresas</t>
  </si>
  <si>
    <t>45407 promoción del desarrollo y la actividad económica y territorial</t>
  </si>
  <si>
    <t>45408 fomento de la movilidad (geográfica y sectorial)</t>
  </si>
  <si>
    <t>45409 flexibilidad: formación y recualificación</t>
  </si>
  <si>
    <t>45510 canarias</t>
  </si>
  <si>
    <t>458 para modernizacion de los servicios publicos de empleo ley 45/20021</t>
  </si>
  <si>
    <t>46001 oportunidades de empleo y fomento de la contratación</t>
  </si>
  <si>
    <t>46002 promoción del desarrollo y la actividad ecoonómica y territorial</t>
  </si>
  <si>
    <t>46101 andalucia y extremadura</t>
  </si>
  <si>
    <t>46102 zonas rurales deprimidas</t>
  </si>
  <si>
    <t>47200 oportunidades de empleo para colectivos con especiales dificultades</t>
  </si>
  <si>
    <t>47201 autoempleo y creación de empresas</t>
  </si>
  <si>
    <t>48101 dotación para facilitar la reinserción laboral de trabajadores que pierden su empleo (rd 1010/2009)</t>
  </si>
  <si>
    <t>48210 oportunidades de empleo y fomento de la contratación</t>
  </si>
  <si>
    <t>48220 formacion profesional de desempleados</t>
  </si>
  <si>
    <t>48226 ayudas para la recualif prof personas han agotado la prestacion</t>
  </si>
  <si>
    <t>48230 oportunidades de empleo y formación</t>
  </si>
  <si>
    <t>48250 ayudas al subsistema de f.p ocupados</t>
  </si>
  <si>
    <t>48300 cuotas, becas y ayudas alumnos, subv.a ent. colab.de fpo para parados</t>
  </si>
  <si>
    <t>48302 cuotas,becas alumnos,subv. a ent. colab.de f.p.o iniciativas comunitar</t>
  </si>
  <si>
    <t>48303 ayudas subsist fp para empleo.planes de formación y apoyo,acompañam</t>
  </si>
  <si>
    <t>48500 orientación profesional:mejora en la inserción de perceptores de prestaciones por desempleo</t>
  </si>
  <si>
    <t>48501 oportunidades de empleo y fomento de la contratación</t>
  </si>
  <si>
    <t>48601 oportunidades de empleo y formación</t>
  </si>
  <si>
    <t>48703 financiacion de las bonificaciones  en las cuotas empresariales</t>
  </si>
  <si>
    <t>48704 financiacion de las bonificaciones en las cotizaciones s.s. form.cont.</t>
  </si>
  <si>
    <t>491 cuotas a organismos internacionales(asociacion mundial de servicio publicos de empoleo)</t>
  </si>
  <si>
    <t>492 cuota leed,piacc y otras contribuciones (ocde)</t>
  </si>
  <si>
    <t>493 cuotas cinterfor</t>
  </si>
  <si>
    <t>620 inversion nueva asociada al funcionamiento operativo de los servicios</t>
  </si>
  <si>
    <t>630 inversion reposicion asociada al funcionamiento operativo de servicios</t>
  </si>
  <si>
    <t>743 a la funacion estatal formacion en el empleo, para gastos de capital</t>
  </si>
  <si>
    <t>1. Datos IGAE sobre SPEE, 2013</t>
  </si>
  <si>
    <t>G41_BonifSPEEFormCont</t>
  </si>
  <si>
    <t>Bonificaciones formación continua (miles de euros)</t>
  </si>
  <si>
    <t xml:space="preserve"> Bonificaciones_desglose territorial (de acuerdo con la ubicación del centro de trabajo del trabajador cuyo contrato se bonifica)</t>
  </si>
  <si>
    <t>Ayudas subsist fp para empleo.planes de formación y apoyo,acompañam</t>
  </si>
  <si>
    <t>Ayudas subsist. form. prof. planes formación territorios no transferidos: Ceuta y Melilla</t>
  </si>
  <si>
    <t>Consulta directa al SEPE</t>
  </si>
  <si>
    <t>G41_Ayudassubst.form.prof</t>
  </si>
  <si>
    <t>G41_Fundaciontripart</t>
  </si>
  <si>
    <t>Territorialización concepto 483 A la Fundac. Tripartita para la Formac. en el Empleo para gtos.corrientes</t>
  </si>
  <si>
    <t>Fundación Tripartita
(3)convenios de formación de ambito estatal 2013, participantes formados</t>
  </si>
  <si>
    <t>G41_AnuarioTotalFormados</t>
  </si>
  <si>
    <t>peso en total participantes formados</t>
  </si>
  <si>
    <t>http://www.fundaciontripartita.org/Observatorio/Pages/Boletinesterritoriales.aspx</t>
  </si>
  <si>
    <t>http://www.fundaciontripartita.org/Observatorio/Pages/VisorInformesV4_FTFE.aspx?reportPath=rptSeries30</t>
  </si>
  <si>
    <t>2.Identificación de grandes partidas sin territorializar, 2013</t>
  </si>
  <si>
    <t>Subtotal</t>
  </si>
  <si>
    <t>Gasto programa sin bonificaciones: se restan conceptos 487.03 y 487.04</t>
  </si>
  <si>
    <t>441 subvenciones a universidades y otras instituciones de carácter público para acciones de formación, difusión y fomento de la economía social, la responsabilidad social de las empresas y el trabajo autónomo, de ámbito estatal</t>
  </si>
  <si>
    <t>470 subvenciones a universidades privadas para acciones de formación, difusión y fomento de la economía social, la responsabilidad social de las empresas y el trabajo autónomo, de ámbito estatal</t>
  </si>
  <si>
    <t>484 subvenciones para el desarrollo de acciones de formación, difusión y fomento de la economia social, la responsabilidad social de las empresas y el trabajo autónomo, de ámbito estatal</t>
  </si>
  <si>
    <t>485 subvenciones para sufragar los gastos de funcionamiento de las asociaciones de cooperativas, de sociedades laborales, de trabajadores autónomos y otros entes representativos de la economía social, de ámbito estatal</t>
  </si>
  <si>
    <t xml:space="preserve">Ministerio de Empleo y Seg. Scocial. Sociedades Cooperativas y Laborales en situación de alta en la Seguridad Social. Año 2013, cuarto trimestre. Empleo en sociedades cooperativas y laborales por centro de cotización. </t>
  </si>
  <si>
    <t>http://www.empleo.gob.es/estadisticas/ANUARIO2013/COO/coo06_top_EXCEL.htm</t>
  </si>
  <si>
    <t>http://www.empleo.gob.es/estadisticas/ANUARIO2013/LAB/lab05_top_EXCEL.htm</t>
  </si>
  <si>
    <t>Empleo cooperativas 2013</t>
  </si>
  <si>
    <t>Empleo sociedades laborales 2013</t>
  </si>
  <si>
    <t>Total, empleo cooperativas y soc laborales (2013)</t>
  </si>
  <si>
    <t>440 subvencion a la fundacion escuela de organizacion industrial</t>
  </si>
  <si>
    <t>471 programa fomento patentes en el exterior a empresas privadas</t>
  </si>
  <si>
    <t>472 prog fomento solicitudes de patentes en españa para pymes e inventores</t>
  </si>
  <si>
    <t>481 a funcionarios de oficinas iberoamericanas de propiedad industrial</t>
  </si>
  <si>
    <t>483 subvenciones al club de inventores de españa</t>
  </si>
  <si>
    <t>484 prog.fomento patentes exterior a familias e instituciones s/f lucro</t>
  </si>
  <si>
    <t>487 subvencion a andema para promocion y difusion de signos distintivos</t>
  </si>
  <si>
    <t>489 subvencion a la fundacion foro de marcas renombradas españolas</t>
  </si>
  <si>
    <t>49202 a la ompi para la constitucion de un fondo fiduciario</t>
  </si>
  <si>
    <t>620 inversiones nuevas asociada al funcionamiento operativo de servicios</t>
  </si>
  <si>
    <t>630 inversion de reposicion asociada al funcionamiento de los servicios</t>
  </si>
  <si>
    <t>640 gastos inv. carac. inmaterial</t>
  </si>
  <si>
    <t>G25e_PESO_PIB</t>
  </si>
  <si>
    <t>630 inversión de reposición asociada al funcionamiento operativo de los servicios</t>
  </si>
  <si>
    <t>640 gastos en inversiones de carácter inmaterial</t>
  </si>
  <si>
    <t>747 a sdades, ent.públ.emp, fundac. y resto entes sect. públ.</t>
  </si>
  <si>
    <t>777 a empresas privadas</t>
  </si>
  <si>
    <t>787 a familias e instituciones sin fines de lucro</t>
  </si>
  <si>
    <t>(Últimos datos publicados hasta la fecha)</t>
  </si>
  <si>
    <t>G25e_PESO_POB</t>
  </si>
  <si>
    <t>peso en POB</t>
  </si>
  <si>
    <t>440 a la fundación del servicio interconfederal de mediación y arbitraje (sima)</t>
  </si>
  <si>
    <t>450 transferencias a cc.aa. para ayudas previas a la jubilación anticipada</t>
  </si>
  <si>
    <t>740 a la fundación del servicio interconfederal de mediación y arbitraje (sima)</t>
  </si>
  <si>
    <t>Ministerio</t>
  </si>
  <si>
    <t>INSHT</t>
  </si>
  <si>
    <t>empleo total CRE (2013)</t>
  </si>
  <si>
    <t>931M</t>
  </si>
  <si>
    <t>931M_1:Previsión y política económica</t>
  </si>
  <si>
    <t>SS34_3</t>
  </si>
  <si>
    <t>Programa 3435</t>
  </si>
  <si>
    <t>Programa 3437</t>
  </si>
  <si>
    <t>Efectivos según tamaño del centro (PYMES de 1 a 250 trabajadores) por CCAA</t>
  </si>
  <si>
    <t>Fuente empleo total CRE (2013) http://www.ine.es/daco/daco42/cre00/b2010/dacocre_base2010.htm (tabla 8)</t>
  </si>
  <si>
    <t>Desarrollo de la economía social y del Fondo Social Europeo</t>
  </si>
  <si>
    <t>Apoyo a la pequeña y mediana empresa</t>
  </si>
  <si>
    <t>Población media padrón</t>
  </si>
  <si>
    <t>Gasto directo estado</t>
  </si>
  <si>
    <t>Gasto total imputado, miles de euros</t>
  </si>
  <si>
    <t>Gasto per cápita, euros</t>
  </si>
  <si>
    <t>Saldo per cápita relativo</t>
  </si>
  <si>
    <t>Saldo total relativo</t>
  </si>
  <si>
    <t>CT01</t>
  </si>
  <si>
    <t>CT05</t>
  </si>
  <si>
    <t>Ampliación de medios económicos en el ambito del trabajo,el empleo y la formación</t>
  </si>
  <si>
    <t>Ampliación medios económicos en materia de gestión de la formación profesional para el empleo.</t>
  </si>
  <si>
    <t>Codigo_Programas</t>
  </si>
  <si>
    <t>931M_2</t>
  </si>
  <si>
    <t>CS14_1 + CS09_2</t>
  </si>
  <si>
    <t>Importe total de la sección</t>
  </si>
  <si>
    <t xml:space="preserve"> Total</t>
  </si>
  <si>
    <t>Codigo_Programa_AF</t>
  </si>
  <si>
    <t>Total ajuste forales de la sección</t>
  </si>
  <si>
    <t>Gasto real territorializado</t>
  </si>
  <si>
    <t>Gasto total, miles de euros</t>
  </si>
  <si>
    <t>http://www.empleo.gob.es/estadisticas/ANUARIO2013</t>
  </si>
  <si>
    <t>241N: Desarrollo de la economía social y del Fondo Social Europeo</t>
  </si>
  <si>
    <t>433M: Apoyo a la pequeña y mediana empresa +AF21</t>
  </si>
  <si>
    <t>Apoyo a la pequeña y mediana empresa+AF21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</si>
</sst>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\ _€_-;\-* #,##0.00\ _€_-;_-* &quot;-&quot;??\ _€_-;_-@_-"/>
    <numFmt numFmtId="164" formatCode="_(* #,##0.00_);_(* \(#,##0.00\);_(* &quot;-&quot;??_);_(@_)"/>
    <numFmt numFmtId="165" formatCode="0.0%"/>
    <numFmt numFmtId="166" formatCode="#,##0.000"/>
    <numFmt numFmtId="167" formatCode="0.000"/>
    <numFmt numFmtId="168" formatCode="0.0"/>
    <numFmt numFmtId="169" formatCode="#,##0.0"/>
    <numFmt numFmtId="170" formatCode="_(* #,##0.000_);_(* \(#,##0.000\);_(* &quot;-&quot;??_);_(@_)"/>
    <numFmt numFmtId="171" formatCode="_-* #,##0.000\ _€_-;\-* #,##0.000\ _€_-;_-* &quot;-&quot;???\ _€_-;_-@_-"/>
    <numFmt numFmtId="172" formatCode="_(* #,##0_);_(* \(#,##0\);_(* &quot;-&quot;??_);_(@_)"/>
    <numFmt numFmtId="173" formatCode="#,##0.00000"/>
    <numFmt numFmtId="174" formatCode="#,##0.000000"/>
    <numFmt numFmtId="175" formatCode="#,##0.0000"/>
    <numFmt numFmtId="176" formatCode="#,##0\ \ "/>
    <numFmt numFmtId="177" formatCode="0.000%"/>
  </numFmts>
  <fonts count="31">
    <font>
      <sz val="10"/>
      <name val="Verdana"/>
    </font>
    <font>
      <sz val="10"/>
      <name val="Verdana"/>
      <family val="2"/>
    </font>
    <font>
      <sz val="8"/>
      <name val="Verdana"/>
      <family val="2"/>
    </font>
    <font>
      <u/>
      <sz val="12.5"/>
      <color indexed="12"/>
      <name val="Verdana"/>
      <family val="2"/>
    </font>
    <font>
      <sz val="10"/>
      <name val="Palatino"/>
      <family val="1"/>
    </font>
    <font>
      <i/>
      <sz val="10"/>
      <name val="Palatino"/>
      <family val="1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"/>
      <name val="Palatino"/>
      <family val="1"/>
    </font>
    <font>
      <sz val="10"/>
      <color indexed="8"/>
      <name val="Palatino"/>
      <family val="1"/>
    </font>
    <font>
      <b/>
      <sz val="10"/>
      <name val="Palatino"/>
      <family val="1"/>
    </font>
    <font>
      <b/>
      <i/>
      <sz val="10"/>
      <name val="Palatino"/>
      <family val="1"/>
    </font>
    <font>
      <b/>
      <sz val="10"/>
      <color theme="1"/>
      <name val="Palatino"/>
      <family val="1"/>
    </font>
    <font>
      <b/>
      <sz val="10"/>
      <color indexed="10"/>
      <name val="Palatino"/>
      <family val="1"/>
    </font>
    <font>
      <sz val="10"/>
      <color theme="1"/>
      <name val="Palatino"/>
      <family val="1"/>
    </font>
    <font>
      <sz val="10"/>
      <color indexed="10"/>
      <name val="Palatino"/>
      <family val="1"/>
    </font>
    <font>
      <u/>
      <sz val="10"/>
      <color indexed="12"/>
      <name val="Palatino"/>
      <family val="1"/>
    </font>
    <font>
      <sz val="10"/>
      <color rgb="FFFF0000"/>
      <name val="Palatino"/>
      <family val="1"/>
    </font>
    <font>
      <b/>
      <sz val="10"/>
      <name val="Arial Greek"/>
      <family val="2"/>
      <charset val="161"/>
    </font>
    <font>
      <b/>
      <u/>
      <sz val="10"/>
      <name val="Palatino"/>
      <family val="1"/>
    </font>
    <font>
      <b/>
      <i/>
      <sz val="10"/>
      <color theme="1"/>
      <name val="Palatino"/>
      <family val="1"/>
    </font>
    <font>
      <sz val="9"/>
      <name val="Palatino"/>
      <family val="1"/>
    </font>
    <font>
      <b/>
      <sz val="9"/>
      <name val="Palatino"/>
      <family val="1"/>
    </font>
    <font>
      <b/>
      <sz val="8"/>
      <name val="Arial"/>
      <family val="2"/>
    </font>
    <font>
      <b/>
      <sz val="10"/>
      <name val="Verdana"/>
      <family val="2"/>
    </font>
    <font>
      <sz val="9"/>
      <name val="Arial"/>
      <family val="2"/>
    </font>
    <font>
      <b/>
      <sz val="12"/>
      <name val="Palatino"/>
      <family val="1"/>
    </font>
  </fonts>
  <fills count="1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69696"/>
        <bgColor indexed="64"/>
      </patternFill>
    </fill>
  </fills>
  <borders count="10">
    <border>
      <left/>
      <right/>
      <top/>
      <bottom/>
      <diagonal/>
    </border>
    <border>
      <left/>
      <right/>
      <top style="hair">
        <color theme="4" tint="0.59996337778862885"/>
      </top>
      <bottom style="hair">
        <color theme="4" tint="0.5999633777886288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6" fillId="0" borderId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</cellStyleXfs>
  <cellXfs count="342">
    <xf numFmtId="0" fontId="0" fillId="0" borderId="0" xfId="0"/>
    <xf numFmtId="0" fontId="4" fillId="0" borderId="0" xfId="0" applyFont="1"/>
    <xf numFmtId="3" fontId="4" fillId="0" borderId="0" xfId="0" applyNumberFormat="1" applyFont="1"/>
    <xf numFmtId="4" fontId="4" fillId="0" borderId="0" xfId="0" applyNumberFormat="1" applyFont="1"/>
    <xf numFmtId="3" fontId="5" fillId="0" borderId="0" xfId="0" applyNumberFormat="1" applyFont="1"/>
    <xf numFmtId="4" fontId="5" fillId="0" borderId="0" xfId="0" applyNumberFormat="1" applyFont="1"/>
    <xf numFmtId="0" fontId="5" fillId="0" borderId="0" xfId="0" applyFont="1"/>
    <xf numFmtId="0" fontId="12" fillId="0" borderId="0" xfId="0" applyFont="1" applyAlignment="1">
      <alignment vertical="center"/>
    </xf>
    <xf numFmtId="3" fontId="13" fillId="0" borderId="0" xfId="0" applyNumberFormat="1" applyFont="1"/>
    <xf numFmtId="2" fontId="4" fillId="0" borderId="0" xfId="0" applyNumberFormat="1" applyFont="1" applyAlignment="1">
      <alignment wrapText="1"/>
    </xf>
    <xf numFmtId="165" fontId="4" fillId="0" borderId="0" xfId="0" applyNumberFormat="1" applyFont="1"/>
    <xf numFmtId="0" fontId="15" fillId="0" borderId="0" xfId="0" applyFont="1"/>
    <xf numFmtId="1" fontId="4" fillId="0" borderId="0" xfId="0" applyNumberFormat="1" applyFont="1"/>
    <xf numFmtId="3" fontId="4" fillId="0" borderId="0" xfId="0" applyNumberFormat="1" applyFont="1" applyAlignment="1">
      <alignment wrapText="1"/>
    </xf>
    <xf numFmtId="3" fontId="15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3" fontId="4" fillId="0" borderId="0" xfId="0" applyNumberFormat="1" applyFont="1" applyAlignment="1">
      <alignment vertical="center"/>
    </xf>
    <xf numFmtId="0" fontId="1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12" fillId="0" borderId="0" xfId="0" applyFont="1" applyAlignment="1">
      <alignment horizont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Fill="1"/>
    <xf numFmtId="10" fontId="4" fillId="0" borderId="0" xfId="0" applyNumberFormat="1" applyFont="1"/>
    <xf numFmtId="10" fontId="5" fillId="0" borderId="0" xfId="0" applyNumberFormat="1" applyFont="1"/>
    <xf numFmtId="3" fontId="14" fillId="0" borderId="0" xfId="0" applyNumberFormat="1" applyFont="1"/>
    <xf numFmtId="0" fontId="12" fillId="0" borderId="0" xfId="0" applyFont="1"/>
    <xf numFmtId="0" fontId="12" fillId="0" borderId="0" xfId="0" applyFont="1" applyBorder="1"/>
    <xf numFmtId="169" fontId="4" fillId="0" borderId="0" xfId="0" applyNumberFormat="1" applyFont="1" applyBorder="1"/>
    <xf numFmtId="169" fontId="4" fillId="0" borderId="0" xfId="0" applyNumberFormat="1" applyFont="1"/>
    <xf numFmtId="0" fontId="15" fillId="0" borderId="0" xfId="0" applyFont="1" applyAlignment="1">
      <alignment vertical="center" wrapText="1"/>
    </xf>
    <xf numFmtId="169" fontId="14" fillId="0" borderId="0" xfId="0" applyNumberFormat="1" applyFont="1" applyBorder="1"/>
    <xf numFmtId="169" fontId="14" fillId="0" borderId="0" xfId="0" applyNumberFormat="1" applyFont="1"/>
    <xf numFmtId="2" fontId="14" fillId="0" borderId="0" xfId="0" applyNumberFormat="1" applyFont="1" applyAlignment="1">
      <alignment wrapText="1"/>
    </xf>
    <xf numFmtId="169" fontId="4" fillId="0" borderId="0" xfId="0" applyNumberFormat="1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0" fontId="4" fillId="2" borderId="0" xfId="0" applyFont="1" applyFill="1"/>
    <xf numFmtId="3" fontId="4" fillId="0" borderId="0" xfId="0" applyNumberFormat="1" applyFont="1" applyFill="1"/>
    <xf numFmtId="3" fontId="14" fillId="0" borderId="0" xfId="0" applyNumberFormat="1" applyFont="1" applyFill="1"/>
    <xf numFmtId="3" fontId="19" fillId="0" borderId="0" xfId="0" applyNumberFormat="1" applyFont="1" applyFill="1"/>
    <xf numFmtId="0" fontId="4" fillId="0" borderId="0" xfId="0" applyFont="1" applyAlignment="1">
      <alignment wrapText="1" shrinkToFit="1"/>
    </xf>
    <xf numFmtId="0" fontId="4" fillId="0" borderId="0" xfId="0" applyFont="1" applyFill="1" applyAlignment="1">
      <alignment wrapText="1" shrinkToFit="1"/>
    </xf>
    <xf numFmtId="0" fontId="14" fillId="0" borderId="0" xfId="0" applyFont="1" applyAlignment="1">
      <alignment horizontal="center" vertical="center" wrapText="1"/>
    </xf>
    <xf numFmtId="4" fontId="4" fillId="0" borderId="0" xfId="0" applyNumberFormat="1" applyFont="1" applyFill="1"/>
    <xf numFmtId="0" fontId="14" fillId="2" borderId="0" xfId="0" applyFont="1" applyFill="1" applyAlignment="1">
      <alignment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/>
    <xf numFmtId="3" fontId="15" fillId="0" borderId="0" xfId="0" applyNumberFormat="1" applyFont="1" applyFill="1"/>
    <xf numFmtId="0" fontId="12" fillId="0" borderId="0" xfId="0" applyFont="1" applyFill="1"/>
    <xf numFmtId="3" fontId="5" fillId="0" borderId="0" xfId="0" applyNumberFormat="1" applyFont="1" applyFill="1" applyAlignment="1">
      <alignment horizontal="center" wrapText="1"/>
    </xf>
    <xf numFmtId="3" fontId="5" fillId="0" borderId="0" xfId="0" applyNumberFormat="1" applyFont="1" applyFill="1"/>
    <xf numFmtId="0" fontId="14" fillId="0" borderId="0" xfId="0" applyFont="1" applyFill="1"/>
    <xf numFmtId="4" fontId="4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169" fontId="4" fillId="0" borderId="0" xfId="0" applyNumberFormat="1" applyFont="1" applyFill="1"/>
    <xf numFmtId="0" fontId="14" fillId="0" borderId="0" xfId="0" applyFont="1" applyFill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wrapText="1"/>
    </xf>
    <xf numFmtId="3" fontId="4" fillId="0" borderId="0" xfId="0" applyNumberFormat="1" applyFont="1" applyFill="1" applyAlignment="1">
      <alignment wrapText="1"/>
    </xf>
    <xf numFmtId="9" fontId="4" fillId="0" borderId="0" xfId="7" applyFont="1" applyFill="1"/>
    <xf numFmtId="2" fontId="4" fillId="0" borderId="0" xfId="0" applyNumberFormat="1" applyFont="1" applyFill="1"/>
    <xf numFmtId="0" fontId="4" fillId="0" borderId="0" xfId="0" applyFont="1" applyFill="1" applyAlignment="1">
      <alignment horizontal="center" vertical="center" wrapText="1"/>
    </xf>
    <xf numFmtId="165" fontId="4" fillId="0" borderId="0" xfId="0" applyNumberFormat="1" applyFont="1" applyFill="1"/>
    <xf numFmtId="2" fontId="14" fillId="0" borderId="0" xfId="0" applyNumberFormat="1" applyFont="1" applyFill="1" applyBorder="1" applyAlignment="1">
      <alignment wrapText="1"/>
    </xf>
    <xf numFmtId="3" fontId="4" fillId="0" borderId="0" xfId="0" applyNumberFormat="1" applyFont="1" applyFill="1" applyBorder="1"/>
    <xf numFmtId="167" fontId="4" fillId="0" borderId="0" xfId="0" applyNumberFormat="1" applyFont="1" applyFill="1"/>
    <xf numFmtId="166" fontId="4" fillId="0" borderId="0" xfId="0" applyNumberFormat="1" applyFont="1" applyFill="1"/>
    <xf numFmtId="0" fontId="13" fillId="0" borderId="0" xfId="0" applyFont="1" applyBorder="1"/>
    <xf numFmtId="167" fontId="4" fillId="0" borderId="0" xfId="0" applyNumberFormat="1" applyFont="1"/>
    <xf numFmtId="0" fontId="4" fillId="0" borderId="0" xfId="0" applyFont="1" applyAlignment="1">
      <alignment horizontal="left"/>
    </xf>
    <xf numFmtId="2" fontId="4" fillId="0" borderId="0" xfId="0" applyNumberFormat="1" applyFont="1"/>
    <xf numFmtId="3" fontId="4" fillId="2" borderId="0" xfId="0" applyNumberFormat="1" applyFont="1" applyFill="1"/>
    <xf numFmtId="0" fontId="20" fillId="0" borderId="0" xfId="1" applyFont="1" applyAlignment="1" applyProtection="1"/>
    <xf numFmtId="169" fontId="14" fillId="0" borderId="0" xfId="0" applyNumberFormat="1" applyFont="1" applyBorder="1" applyAlignment="1">
      <alignment horizontal="right" vertical="center"/>
    </xf>
    <xf numFmtId="0" fontId="20" fillId="0" borderId="0" xfId="1" applyFont="1" applyFill="1" applyAlignment="1" applyProtection="1"/>
    <xf numFmtId="9" fontId="4" fillId="0" borderId="0" xfId="7" applyFont="1" applyFill="1" applyAlignment="1">
      <alignment horizontal="center" vertical="center" wrapText="1"/>
    </xf>
    <xf numFmtId="0" fontId="14" fillId="0" borderId="0" xfId="4" applyFont="1" applyFill="1"/>
    <xf numFmtId="0" fontId="4" fillId="0" borderId="0" xfId="4" applyFont="1" applyFill="1" applyAlignment="1">
      <alignment horizontal="left" wrapText="1"/>
    </xf>
    <xf numFmtId="0" fontId="4" fillId="0" borderId="0" xfId="4" applyFont="1" applyFill="1"/>
    <xf numFmtId="4" fontId="14" fillId="0" borderId="0" xfId="0" applyNumberFormat="1" applyFont="1" applyFill="1"/>
    <xf numFmtId="3" fontId="15" fillId="0" borderId="0" xfId="0" applyNumberFormat="1" applyFont="1"/>
    <xf numFmtId="0" fontId="4" fillId="5" borderId="0" xfId="0" applyFont="1" applyFill="1"/>
    <xf numFmtId="0" fontId="1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7" fillId="0" borderId="0" xfId="0" applyFont="1" applyAlignment="1">
      <alignment horizontal="left"/>
    </xf>
    <xf numFmtId="3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3" fontId="14" fillId="0" borderId="0" xfId="0" applyNumberFormat="1" applyFont="1" applyAlignment="1">
      <alignment horizontal="right"/>
    </xf>
    <xf numFmtId="0" fontId="4" fillId="6" borderId="0" xfId="0" applyFont="1" applyFill="1"/>
    <xf numFmtId="0" fontId="4" fillId="0" borderId="0" xfId="0" applyFont="1" applyBorder="1"/>
    <xf numFmtId="0" fontId="4" fillId="0" borderId="0" xfId="0" applyFont="1" applyBorder="1" applyAlignment="1">
      <alignment vertical="center"/>
    </xf>
    <xf numFmtId="0" fontId="21" fillId="0" borderId="0" xfId="0" applyFont="1" applyFill="1"/>
    <xf numFmtId="164" fontId="4" fillId="0" borderId="0" xfId="3" applyFont="1"/>
    <xf numFmtId="170" fontId="4" fillId="0" borderId="0" xfId="3" applyNumberFormat="1" applyFont="1"/>
    <xf numFmtId="171" fontId="4" fillId="0" borderId="0" xfId="0" applyNumberFormat="1" applyFont="1"/>
    <xf numFmtId="3" fontId="22" fillId="0" borderId="1" xfId="0" applyNumberFormat="1" applyFont="1" applyBorder="1" applyAlignment="1">
      <alignment horizontal="right"/>
    </xf>
    <xf numFmtId="165" fontId="22" fillId="0" borderId="1" xfId="0" applyNumberFormat="1" applyFont="1" applyBorder="1" applyAlignment="1">
      <alignment horizontal="right"/>
    </xf>
    <xf numFmtId="3" fontId="22" fillId="0" borderId="1" xfId="0" applyNumberFormat="1" applyFont="1" applyFill="1" applyBorder="1" applyAlignment="1">
      <alignment horizontal="right"/>
    </xf>
    <xf numFmtId="165" fontId="22" fillId="0" borderId="1" xfId="0" applyNumberFormat="1" applyFont="1" applyFill="1" applyBorder="1" applyAlignment="1">
      <alignment horizontal="right"/>
    </xf>
    <xf numFmtId="10" fontId="4" fillId="0" borderId="0" xfId="7" applyNumberFormat="1" applyFont="1"/>
    <xf numFmtId="173" fontId="14" fillId="0" borderId="0" xfId="0" applyNumberFormat="1" applyFont="1"/>
    <xf numFmtId="174" fontId="4" fillId="0" borderId="0" xfId="0" applyNumberFormat="1" applyFont="1"/>
    <xf numFmtId="0" fontId="3" fillId="0" borderId="0" xfId="1" applyAlignment="1" applyProtection="1"/>
    <xf numFmtId="175" fontId="14" fillId="0" borderId="0" xfId="0" applyNumberFormat="1" applyFont="1"/>
    <xf numFmtId="165" fontId="14" fillId="0" borderId="0" xfId="7" applyNumberFormat="1" applyFont="1"/>
    <xf numFmtId="3" fontId="4" fillId="7" borderId="0" xfId="0" applyNumberFormat="1" applyFont="1" applyFill="1"/>
    <xf numFmtId="4" fontId="4" fillId="7" borderId="0" xfId="0" applyNumberFormat="1" applyFont="1" applyFill="1"/>
    <xf numFmtId="4" fontId="5" fillId="7" borderId="0" xfId="0" applyNumberFormat="1" applyFont="1" applyFill="1"/>
    <xf numFmtId="0" fontId="23" fillId="0" borderId="0" xfId="0" applyFont="1" applyFill="1"/>
    <xf numFmtId="0" fontId="23" fillId="0" borderId="0" xfId="0" applyFont="1"/>
    <xf numFmtId="0" fontId="4" fillId="8" borderId="2" xfId="0" applyFont="1" applyFill="1" applyBorder="1"/>
    <xf numFmtId="0" fontId="1" fillId="8" borderId="2" xfId="0" applyFont="1" applyFill="1" applyBorder="1"/>
    <xf numFmtId="3" fontId="15" fillId="0" borderId="0" xfId="0" applyNumberFormat="1" applyFont="1" applyFill="1" applyAlignment="1">
      <alignment horizontal="center" wrapText="1"/>
    </xf>
    <xf numFmtId="0" fontId="4" fillId="0" borderId="0" xfId="0" applyFont="1" applyFill="1" applyBorder="1"/>
    <xf numFmtId="0" fontId="2" fillId="0" borderId="0" xfId="0" applyFont="1" applyFill="1" applyBorder="1"/>
    <xf numFmtId="4" fontId="4" fillId="0" borderId="0" xfId="0" applyNumberFormat="1" applyFont="1" applyFill="1" applyBorder="1"/>
    <xf numFmtId="0" fontId="5" fillId="0" borderId="0" xfId="0" applyFont="1" applyFill="1" applyBorder="1"/>
    <xf numFmtId="0" fontId="15" fillId="0" borderId="0" xfId="0" applyFont="1" applyFill="1" applyBorder="1"/>
    <xf numFmtId="4" fontId="15" fillId="0" borderId="0" xfId="0" applyNumberFormat="1" applyFont="1" applyFill="1" applyBorder="1"/>
    <xf numFmtId="2" fontId="15" fillId="0" borderId="0" xfId="0" applyNumberFormat="1" applyFont="1" applyFill="1" applyBorder="1"/>
    <xf numFmtId="1" fontId="4" fillId="0" borderId="0" xfId="0" applyNumberFormat="1" applyFont="1" applyFill="1" applyBorder="1"/>
    <xf numFmtId="10" fontId="14" fillId="0" borderId="0" xfId="0" applyNumberFormat="1" applyFont="1" applyFill="1"/>
    <xf numFmtId="9" fontId="14" fillId="0" borderId="0" xfId="7" applyFont="1"/>
    <xf numFmtId="0" fontId="15" fillId="0" borderId="0" xfId="0" applyFont="1" applyAlignment="1">
      <alignment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/>
    <xf numFmtId="3" fontId="4" fillId="5" borderId="0" xfId="0" applyNumberFormat="1" applyFont="1" applyFill="1"/>
    <xf numFmtId="3" fontId="14" fillId="0" borderId="3" xfId="0" applyNumberFormat="1" applyFont="1" applyBorder="1"/>
    <xf numFmtId="3" fontId="15" fillId="0" borderId="3" xfId="0" applyNumberFormat="1" applyFont="1" applyBorder="1" applyAlignment="1">
      <alignment horizontal="center" wrapText="1"/>
    </xf>
    <xf numFmtId="3" fontId="4" fillId="0" borderId="0" xfId="0" applyNumberFormat="1" applyFont="1" applyBorder="1"/>
    <xf numFmtId="4" fontId="4" fillId="0" borderId="0" xfId="0" applyNumberFormat="1" applyFont="1" applyBorder="1"/>
    <xf numFmtId="0" fontId="4" fillId="0" borderId="3" xfId="0" applyFont="1" applyBorder="1"/>
    <xf numFmtId="3" fontId="4" fillId="0" borderId="3" xfId="0" applyNumberFormat="1" applyFont="1" applyBorder="1"/>
    <xf numFmtId="4" fontId="4" fillId="0" borderId="3" xfId="0" applyNumberFormat="1" applyFont="1" applyBorder="1"/>
    <xf numFmtId="3" fontId="15" fillId="0" borderId="3" xfId="0" applyNumberFormat="1" applyFont="1" applyFill="1" applyBorder="1" applyAlignment="1">
      <alignment horizontal="center" wrapText="1"/>
    </xf>
    <xf numFmtId="0" fontId="5" fillId="0" borderId="3" xfId="0" applyFont="1" applyFill="1" applyBorder="1"/>
    <xf numFmtId="3" fontId="4" fillId="0" borderId="3" xfId="0" applyNumberFormat="1" applyFont="1" applyFill="1" applyBorder="1"/>
    <xf numFmtId="3" fontId="5" fillId="0" borderId="3" xfId="0" applyNumberFormat="1" applyFont="1" applyFill="1" applyBorder="1"/>
    <xf numFmtId="4" fontId="4" fillId="0" borderId="3" xfId="0" applyNumberFormat="1" applyFont="1" applyFill="1" applyBorder="1"/>
    <xf numFmtId="4" fontId="5" fillId="0" borderId="3" xfId="0" applyNumberFormat="1" applyFont="1" applyFill="1" applyBorder="1"/>
    <xf numFmtId="0" fontId="14" fillId="0" borderId="3" xfId="0" applyFont="1" applyFill="1" applyBorder="1" applyAlignment="1">
      <alignment wrapText="1"/>
    </xf>
    <xf numFmtId="9" fontId="4" fillId="0" borderId="0" xfId="7" applyFont="1" applyFill="1" applyBorder="1"/>
    <xf numFmtId="2" fontId="4" fillId="0" borderId="0" xfId="0" applyNumberFormat="1" applyFont="1" applyFill="1" applyBorder="1"/>
    <xf numFmtId="9" fontId="4" fillId="0" borderId="3" xfId="7" applyFont="1" applyFill="1" applyBorder="1"/>
    <xf numFmtId="2" fontId="4" fillId="0" borderId="3" xfId="0" applyNumberFormat="1" applyFont="1" applyFill="1" applyBorder="1"/>
    <xf numFmtId="0" fontId="14" fillId="8" borderId="4" xfId="0" applyFont="1" applyFill="1" applyBorder="1"/>
    <xf numFmtId="3" fontId="14" fillId="0" borderId="0" xfId="0" applyNumberFormat="1" applyFont="1" applyFill="1" applyAlignment="1">
      <alignment wrapText="1"/>
    </xf>
    <xf numFmtId="0" fontId="4" fillId="0" borderId="3" xfId="0" applyFont="1" applyFill="1" applyBorder="1" applyAlignment="1">
      <alignment horizontal="center" wrapText="1"/>
    </xf>
    <xf numFmtId="0" fontId="14" fillId="0" borderId="3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/>
    <xf numFmtId="3" fontId="14" fillId="0" borderId="3" xfId="0" applyNumberFormat="1" applyFont="1" applyFill="1" applyBorder="1"/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/>
    <xf numFmtId="2" fontId="4" fillId="0" borderId="3" xfId="0" applyNumberFormat="1" applyFont="1" applyFill="1" applyBorder="1" applyAlignment="1">
      <alignment wrapText="1"/>
    </xf>
    <xf numFmtId="9" fontId="4" fillId="0" borderId="3" xfId="7" applyFont="1" applyFill="1" applyBorder="1" applyAlignment="1">
      <alignment horizontal="center" vertical="center" wrapText="1"/>
    </xf>
    <xf numFmtId="0" fontId="5" fillId="0" borderId="3" xfId="0" applyFont="1" applyBorder="1"/>
    <xf numFmtId="3" fontId="5" fillId="0" borderId="3" xfId="0" applyNumberFormat="1" applyFont="1" applyBorder="1"/>
    <xf numFmtId="4" fontId="5" fillId="0" borderId="3" xfId="0" applyNumberFormat="1" applyFont="1" applyBorder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14" fillId="2" borderId="3" xfId="0" applyFont="1" applyFill="1" applyBorder="1" applyAlignment="1">
      <alignment wrapText="1"/>
    </xf>
    <xf numFmtId="10" fontId="4" fillId="0" borderId="3" xfId="0" applyNumberFormat="1" applyFont="1" applyBorder="1"/>
    <xf numFmtId="165" fontId="4" fillId="0" borderId="3" xfId="0" applyNumberFormat="1" applyFont="1" applyBorder="1"/>
    <xf numFmtId="172" fontId="14" fillId="0" borderId="0" xfId="3" applyNumberFormat="1" applyFont="1"/>
    <xf numFmtId="3" fontId="15" fillId="0" borderId="5" xfId="0" applyNumberFormat="1" applyFont="1" applyBorder="1" applyAlignment="1">
      <alignment horizontal="center" wrapText="1"/>
    </xf>
    <xf numFmtId="0" fontId="5" fillId="0" borderId="5" xfId="0" applyFont="1" applyBorder="1"/>
    <xf numFmtId="3" fontId="4" fillId="0" borderId="5" xfId="0" applyNumberFormat="1" applyFont="1" applyFill="1" applyBorder="1"/>
    <xf numFmtId="3" fontId="5" fillId="0" borderId="5" xfId="0" applyNumberFormat="1" applyFont="1" applyBorder="1"/>
    <xf numFmtId="4" fontId="4" fillId="0" borderId="5" xfId="0" applyNumberFormat="1" applyFont="1" applyBorder="1"/>
    <xf numFmtId="4" fontId="5" fillId="0" borderId="5" xfId="0" applyNumberFormat="1" applyFont="1" applyBorder="1"/>
    <xf numFmtId="3" fontId="4" fillId="0" borderId="5" xfId="0" applyNumberFormat="1" applyFont="1" applyBorder="1"/>
    <xf numFmtId="3" fontId="4" fillId="0" borderId="5" xfId="0" applyNumberFormat="1" applyFont="1" applyFill="1" applyBorder="1" applyAlignment="1">
      <alignment wrapText="1" shrinkToFit="1"/>
    </xf>
    <xf numFmtId="3" fontId="14" fillId="0" borderId="5" xfId="0" applyNumberFormat="1" applyFont="1" applyFill="1" applyBorder="1" applyAlignment="1">
      <alignment horizontal="center" vertical="center" wrapText="1" shrinkToFit="1"/>
    </xf>
    <xf numFmtId="3" fontId="14" fillId="0" borderId="5" xfId="0" applyNumberFormat="1" applyFont="1" applyFill="1" applyBorder="1" applyAlignment="1">
      <alignment vertical="center" wrapText="1" shrinkToFit="1"/>
    </xf>
    <xf numFmtId="0" fontId="14" fillId="2" borderId="5" xfId="0" applyFont="1" applyFill="1" applyBorder="1" applyAlignment="1">
      <alignment wrapText="1" shrinkToFit="1"/>
    </xf>
    <xf numFmtId="3" fontId="14" fillId="0" borderId="5" xfId="0" applyNumberFormat="1" applyFont="1" applyBorder="1"/>
    <xf numFmtId="0" fontId="4" fillId="0" borderId="5" xfId="0" applyFont="1" applyBorder="1" applyAlignment="1">
      <alignment wrapText="1"/>
    </xf>
    <xf numFmtId="0" fontId="14" fillId="2" borderId="5" xfId="0" applyFont="1" applyFill="1" applyBorder="1" applyAlignment="1">
      <alignment wrapText="1"/>
    </xf>
    <xf numFmtId="165" fontId="4" fillId="0" borderId="5" xfId="0" applyNumberFormat="1" applyFont="1" applyBorder="1"/>
    <xf numFmtId="2" fontId="4" fillId="0" borderId="5" xfId="0" applyNumberFormat="1" applyFont="1" applyBorder="1" applyAlignment="1">
      <alignment wrapText="1"/>
    </xf>
    <xf numFmtId="2" fontId="14" fillId="0" borderId="5" xfId="0" applyNumberFormat="1" applyFont="1" applyBorder="1" applyAlignment="1">
      <alignment wrapText="1"/>
    </xf>
    <xf numFmtId="2" fontId="14" fillId="2" borderId="5" xfId="0" applyNumberFormat="1" applyFont="1" applyFill="1" applyBorder="1" applyAlignment="1">
      <alignment wrapText="1"/>
    </xf>
    <xf numFmtId="0" fontId="4" fillId="0" borderId="5" xfId="0" applyFont="1" applyBorder="1"/>
    <xf numFmtId="2" fontId="14" fillId="4" borderId="5" xfId="0" applyNumberFormat="1" applyFont="1" applyFill="1" applyBorder="1" applyAlignment="1">
      <alignment vertical="center" wrapText="1"/>
    </xf>
    <xf numFmtId="2" fontId="14" fillId="0" borderId="5" xfId="0" applyNumberFormat="1" applyFont="1" applyBorder="1" applyAlignment="1">
      <alignment horizontal="center" vertical="center" wrapText="1"/>
    </xf>
    <xf numFmtId="4" fontId="4" fillId="7" borderId="0" xfId="0" applyNumberFormat="1" applyFont="1" applyFill="1" applyBorder="1"/>
    <xf numFmtId="0" fontId="15" fillId="0" borderId="5" xfId="0" applyFont="1" applyBorder="1"/>
    <xf numFmtId="4" fontId="15" fillId="0" borderId="5" xfId="0" applyNumberFormat="1" applyFont="1" applyBorder="1"/>
    <xf numFmtId="2" fontId="15" fillId="0" borderId="5" xfId="0" applyNumberFormat="1" applyFont="1" applyBorder="1"/>
    <xf numFmtId="0" fontId="14" fillId="0" borderId="5" xfId="0" applyFont="1" applyBorder="1"/>
    <xf numFmtId="3" fontId="16" fillId="4" borderId="5" xfId="0" applyNumberFormat="1" applyFont="1" applyFill="1" applyBorder="1" applyAlignment="1">
      <alignment horizontal="center" wrapText="1"/>
    </xf>
    <xf numFmtId="3" fontId="14" fillId="0" borderId="5" xfId="0" applyNumberFormat="1" applyFont="1" applyBorder="1" applyAlignment="1">
      <alignment horizontal="center" wrapText="1"/>
    </xf>
    <xf numFmtId="3" fontId="14" fillId="4" borderId="5" xfId="0" applyNumberFormat="1" applyFont="1" applyFill="1" applyBorder="1" applyAlignment="1">
      <alignment horizontal="center" wrapText="1"/>
    </xf>
    <xf numFmtId="0" fontId="4" fillId="0" borderId="6" xfId="0" applyFont="1" applyBorder="1"/>
    <xf numFmtId="0" fontId="4" fillId="8" borderId="8" xfId="0" applyFont="1" applyFill="1" applyBorder="1"/>
    <xf numFmtId="0" fontId="4" fillId="0" borderId="7" xfId="0" applyFont="1" applyBorder="1"/>
    <xf numFmtId="3" fontId="16" fillId="0" borderId="3" xfId="0" applyNumberFormat="1" applyFont="1" applyFill="1" applyBorder="1" applyAlignment="1">
      <alignment horizontal="center" wrapText="1"/>
    </xf>
    <xf numFmtId="0" fontId="4" fillId="0" borderId="5" xfId="0" applyFont="1" applyFill="1" applyBorder="1"/>
    <xf numFmtId="2" fontId="4" fillId="0" borderId="5" xfId="0" applyNumberFormat="1" applyFont="1" applyFill="1" applyBorder="1" applyAlignment="1">
      <alignment wrapText="1"/>
    </xf>
    <xf numFmtId="4" fontId="4" fillId="7" borderId="3" xfId="0" applyNumberFormat="1" applyFont="1" applyFill="1" applyBorder="1"/>
    <xf numFmtId="3" fontId="5" fillId="7" borderId="5" xfId="0" applyNumberFormat="1" applyFont="1" applyFill="1" applyBorder="1"/>
    <xf numFmtId="0" fontId="4" fillId="9" borderId="2" xfId="0" applyFont="1" applyFill="1" applyBorder="1"/>
    <xf numFmtId="0" fontId="4" fillId="10" borderId="2" xfId="0" applyFont="1" applyFill="1" applyBorder="1"/>
    <xf numFmtId="3" fontId="4" fillId="0" borderId="0" xfId="4" applyNumberFormat="1" applyFont="1" applyFill="1"/>
    <xf numFmtId="3" fontId="12" fillId="0" borderId="0" xfId="0" applyNumberFormat="1" applyFont="1"/>
    <xf numFmtId="3" fontId="14" fillId="11" borderId="3" xfId="0" applyNumberFormat="1" applyFont="1" applyFill="1" applyBorder="1"/>
    <xf numFmtId="3" fontId="18" fillId="0" borderId="0" xfId="0" applyNumberFormat="1" applyFont="1" applyFill="1"/>
    <xf numFmtId="3" fontId="18" fillId="0" borderId="0" xfId="0" applyNumberFormat="1" applyFont="1"/>
    <xf numFmtId="169" fontId="15" fillId="0" borderId="0" xfId="0" applyNumberFormat="1" applyFont="1" applyFill="1"/>
    <xf numFmtId="0" fontId="15" fillId="0" borderId="0" xfId="0" applyFont="1" applyFill="1"/>
    <xf numFmtId="3" fontId="24" fillId="0" borderId="0" xfId="0" applyNumberFormat="1" applyFont="1" applyFill="1"/>
    <xf numFmtId="3" fontId="24" fillId="0" borderId="0" xfId="0" applyNumberFormat="1" applyFont="1"/>
    <xf numFmtId="0" fontId="16" fillId="0" borderId="3" xfId="0" applyFont="1" applyFill="1" applyBorder="1" applyAlignment="1">
      <alignment horizontal="center" vertical="top" wrapText="1"/>
    </xf>
    <xf numFmtId="3" fontId="16" fillId="0" borderId="3" xfId="0" applyNumberFormat="1" applyFont="1" applyFill="1" applyBorder="1" applyAlignment="1">
      <alignment horizontal="center" vertical="top" wrapText="1"/>
    </xf>
    <xf numFmtId="3" fontId="16" fillId="0" borderId="3" xfId="0" applyNumberFormat="1" applyFont="1" applyBorder="1" applyAlignment="1">
      <alignment horizontal="center" vertical="top" wrapText="1"/>
    </xf>
    <xf numFmtId="0" fontId="14" fillId="0" borderId="3" xfId="0" applyFont="1" applyFill="1" applyBorder="1"/>
    <xf numFmtId="3" fontId="15" fillId="0" borderId="3" xfId="0" applyNumberFormat="1" applyFont="1" applyFill="1" applyBorder="1"/>
    <xf numFmtId="3" fontId="4" fillId="12" borderId="0" xfId="0" applyNumberFormat="1" applyFont="1" applyFill="1"/>
    <xf numFmtId="168" fontId="15" fillId="0" borderId="0" xfId="0" applyNumberFormat="1" applyFont="1" applyFill="1"/>
    <xf numFmtId="3" fontId="4" fillId="12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72" fontId="15" fillId="0" borderId="0" xfId="3" applyNumberFormat="1" applyFont="1" applyFill="1"/>
    <xf numFmtId="169" fontId="14" fillId="12" borderId="0" xfId="0" applyNumberFormat="1" applyFont="1" applyFill="1"/>
    <xf numFmtId="0" fontId="14" fillId="11" borderId="3" xfId="0" applyFont="1" applyFill="1" applyBorder="1" applyAlignment="1">
      <alignment horizontal="center" wrapText="1"/>
    </xf>
    <xf numFmtId="0" fontId="4" fillId="0" borderId="0" xfId="0" applyFont="1" applyFill="1" applyAlignment="1">
      <alignment vertical="center" wrapText="1"/>
    </xf>
    <xf numFmtId="4" fontId="14" fillId="0" borderId="3" xfId="0" applyNumberFormat="1" applyFont="1" applyFill="1" applyBorder="1"/>
    <xf numFmtId="0" fontId="25" fillId="0" borderId="0" xfId="0" applyFont="1" applyFill="1" applyAlignment="1">
      <alignment vertical="center" wrapText="1"/>
    </xf>
    <xf numFmtId="0" fontId="26" fillId="11" borderId="0" xfId="0" applyFont="1" applyFill="1" applyAlignment="1">
      <alignment horizontal="center" vertical="center" wrapText="1"/>
    </xf>
    <xf numFmtId="3" fontId="4" fillId="0" borderId="0" xfId="0" applyNumberFormat="1" applyFont="1" applyFill="1" applyAlignment="1">
      <alignment vertical="center" wrapText="1"/>
    </xf>
    <xf numFmtId="0" fontId="14" fillId="8" borderId="4" xfId="0" applyFont="1" applyFill="1" applyBorder="1" applyAlignment="1"/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/>
    </xf>
    <xf numFmtId="176" fontId="27" fillId="11" borderId="9" xfId="9" quotePrefix="1" applyNumberFormat="1" applyFont="1" applyFill="1" applyBorder="1" applyAlignment="1">
      <alignment horizontal="center" vertical="center" wrapText="1"/>
    </xf>
    <xf numFmtId="3" fontId="14" fillId="11" borderId="3" xfId="0" applyNumberFormat="1" applyFont="1" applyFill="1" applyBorder="1" applyAlignment="1">
      <alignment horizontal="center" vertical="center" wrapText="1"/>
    </xf>
    <xf numFmtId="0" fontId="18" fillId="13" borderId="2" xfId="0" applyFont="1" applyFill="1" applyBorder="1" applyAlignment="1">
      <alignment horizontal="left" wrapText="1"/>
    </xf>
    <xf numFmtId="0" fontId="14" fillId="11" borderId="3" xfId="0" applyFont="1" applyFill="1" applyBorder="1" applyAlignment="1">
      <alignment horizontal="center" vertical="center" wrapText="1"/>
    </xf>
    <xf numFmtId="172" fontId="4" fillId="0" borderId="0" xfId="3" applyNumberFormat="1" applyFont="1" applyFill="1"/>
    <xf numFmtId="0" fontId="14" fillId="14" borderId="4" xfId="0" applyFont="1" applyFill="1" applyBorder="1" applyAlignment="1"/>
    <xf numFmtId="0" fontId="4" fillId="11" borderId="0" xfId="0" applyFont="1" applyFill="1" applyAlignment="1">
      <alignment vertical="center" wrapText="1"/>
    </xf>
    <xf numFmtId="0" fontId="14" fillId="12" borderId="0" xfId="0" applyFont="1" applyFill="1" applyBorder="1" applyAlignment="1">
      <alignment horizontal="center" vertical="center" wrapText="1"/>
    </xf>
    <xf numFmtId="9" fontId="14" fillId="0" borderId="3" xfId="7" applyFont="1" applyFill="1" applyBorder="1"/>
    <xf numFmtId="0" fontId="14" fillId="0" borderId="0" xfId="0" applyFont="1" applyFill="1" applyAlignment="1">
      <alignment horizontal="center" vertical="center" wrapText="1"/>
    </xf>
    <xf numFmtId="164" fontId="4" fillId="0" borderId="0" xfId="3" applyFont="1" applyFill="1"/>
    <xf numFmtId="165" fontId="4" fillId="0" borderId="0" xfId="7" applyNumberFormat="1" applyFont="1" applyFill="1"/>
    <xf numFmtId="10" fontId="4" fillId="0" borderId="0" xfId="7" applyNumberFormat="1" applyFont="1" applyFill="1"/>
    <xf numFmtId="172" fontId="4" fillId="0" borderId="0" xfId="0" applyNumberFormat="1" applyFont="1" applyFill="1"/>
    <xf numFmtId="0" fontId="4" fillId="11" borderId="5" xfId="0" applyFont="1" applyFill="1" applyBorder="1"/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center" wrapText="1"/>
    </xf>
    <xf numFmtId="9" fontId="15" fillId="0" borderId="0" xfId="7" applyFont="1" applyFill="1"/>
    <xf numFmtId="3" fontId="14" fillId="12" borderId="0" xfId="0" applyNumberFormat="1" applyFont="1" applyFill="1" applyAlignment="1">
      <alignment vertical="center"/>
    </xf>
    <xf numFmtId="3" fontId="14" fillId="0" borderId="0" xfId="0" applyNumberFormat="1" applyFont="1" applyFill="1" applyBorder="1"/>
    <xf numFmtId="3" fontId="15" fillId="11" borderId="3" xfId="0" applyNumberFormat="1" applyFont="1" applyFill="1" applyBorder="1" applyAlignment="1">
      <alignment horizontal="center" wrapText="1"/>
    </xf>
    <xf numFmtId="0" fontId="16" fillId="0" borderId="3" xfId="0" applyFont="1" applyBorder="1" applyAlignment="1">
      <alignment horizontal="center" vertical="top" wrapText="1"/>
    </xf>
    <xf numFmtId="3" fontId="15" fillId="0" borderId="3" xfId="0" applyNumberFormat="1" applyFont="1" applyBorder="1"/>
    <xf numFmtId="172" fontId="28" fillId="0" borderId="0" xfId="3" applyNumberFormat="1" applyFont="1"/>
    <xf numFmtId="3" fontId="18" fillId="15" borderId="0" xfId="0" applyNumberFormat="1" applyFont="1" applyFill="1"/>
    <xf numFmtId="169" fontId="16" fillId="0" borderId="3" xfId="3" applyNumberFormat="1" applyFont="1" applyBorder="1" applyAlignment="1">
      <alignment horizontal="center" vertical="top" wrapText="1"/>
    </xf>
    <xf numFmtId="169" fontId="16" fillId="0" borderId="3" xfId="3" applyNumberFormat="1" applyFont="1" applyFill="1" applyBorder="1" applyAlignment="1">
      <alignment horizontal="center" vertical="top" wrapText="1"/>
    </xf>
    <xf numFmtId="169" fontId="16" fillId="2" borderId="3" xfId="3" applyNumberFormat="1" applyFont="1" applyFill="1" applyBorder="1" applyAlignment="1">
      <alignment horizontal="center" vertical="top" wrapText="1"/>
    </xf>
    <xf numFmtId="169" fontId="4" fillId="0" borderId="0" xfId="3" applyNumberFormat="1" applyFont="1" applyAlignment="1">
      <alignment wrapText="1"/>
    </xf>
    <xf numFmtId="169" fontId="4" fillId="0" borderId="0" xfId="3" applyNumberFormat="1" applyFont="1"/>
    <xf numFmtId="169" fontId="18" fillId="0" borderId="0" xfId="3" applyNumberFormat="1" applyFont="1" applyFill="1"/>
    <xf numFmtId="169" fontId="18" fillId="0" borderId="0" xfId="3" applyNumberFormat="1" applyFont="1"/>
    <xf numFmtId="169" fontId="4" fillId="0" borderId="0" xfId="3" applyNumberFormat="1" applyFont="1" applyFill="1"/>
    <xf numFmtId="169" fontId="18" fillId="15" borderId="0" xfId="3" applyNumberFormat="1" applyFont="1" applyFill="1"/>
    <xf numFmtId="169" fontId="15" fillId="0" borderId="0" xfId="3" applyNumberFormat="1" applyFont="1" applyAlignment="1">
      <alignment wrapText="1"/>
    </xf>
    <xf numFmtId="169" fontId="24" fillId="0" borderId="0" xfId="3" applyNumberFormat="1" applyFont="1" applyFill="1"/>
    <xf numFmtId="169" fontId="24" fillId="0" borderId="0" xfId="3" applyNumberFormat="1" applyFont="1"/>
    <xf numFmtId="169" fontId="15" fillId="0" borderId="0" xfId="3" applyNumberFormat="1" applyFont="1" applyFill="1"/>
    <xf numFmtId="169" fontId="14" fillId="0" borderId="0" xfId="3" applyNumberFormat="1" applyFont="1"/>
    <xf numFmtId="169" fontId="15" fillId="0" borderId="0" xfId="3" applyNumberFormat="1" applyFont="1"/>
    <xf numFmtId="169" fontId="15" fillId="0" borderId="3" xfId="3" applyNumberFormat="1" applyFont="1" applyBorder="1"/>
    <xf numFmtId="169" fontId="15" fillId="0" borderId="3" xfId="3" applyNumberFormat="1" applyFont="1" applyFill="1" applyBorder="1"/>
    <xf numFmtId="0" fontId="4" fillId="11" borderId="3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3" fontId="18" fillId="3" borderId="0" xfId="0" applyNumberFormat="1" applyFont="1" applyFill="1"/>
    <xf numFmtId="4" fontId="18" fillId="0" borderId="0" xfId="0" applyNumberFormat="1" applyFont="1"/>
    <xf numFmtId="4" fontId="24" fillId="0" borderId="0" xfId="0" applyNumberFormat="1" applyFont="1"/>
    <xf numFmtId="4" fontId="15" fillId="0" borderId="0" xfId="0" applyNumberFormat="1" applyFont="1"/>
    <xf numFmtId="4" fontId="18" fillId="15" borderId="0" xfId="0" applyNumberFormat="1" applyFont="1" applyFill="1"/>
    <xf numFmtId="165" fontId="4" fillId="0" borderId="0" xfId="7" applyNumberFormat="1" applyFont="1"/>
    <xf numFmtId="177" fontId="4" fillId="0" borderId="0" xfId="7" applyNumberFormat="1" applyFont="1"/>
    <xf numFmtId="0" fontId="4" fillId="11" borderId="0" xfId="0" applyFont="1" applyFill="1" applyBorder="1" applyAlignment="1">
      <alignment horizontal="center" wrapText="1"/>
    </xf>
    <xf numFmtId="3" fontId="15" fillId="0" borderId="0" xfId="0" applyNumberFormat="1" applyFont="1" applyFill="1" applyAlignment="1">
      <alignment vertical="center"/>
    </xf>
    <xf numFmtId="0" fontId="16" fillId="2" borderId="3" xfId="0" applyFont="1" applyFill="1" applyBorder="1" applyAlignment="1">
      <alignment horizontal="center" vertical="top" wrapText="1"/>
    </xf>
    <xf numFmtId="1" fontId="15" fillId="0" borderId="0" xfId="0" applyNumberFormat="1" applyFont="1"/>
    <xf numFmtId="10" fontId="14" fillId="0" borderId="0" xfId="7" applyNumberFormat="1" applyFont="1"/>
    <xf numFmtId="3" fontId="5" fillId="11" borderId="0" xfId="0" applyNumberFormat="1" applyFont="1" applyFill="1" applyAlignment="1">
      <alignment horizontal="center" wrapText="1"/>
    </xf>
    <xf numFmtId="3" fontId="29" fillId="0" borderId="0" xfId="0" applyNumberFormat="1" applyFont="1"/>
    <xf numFmtId="43" fontId="4" fillId="0" borderId="0" xfId="0" applyNumberFormat="1" applyFont="1" applyAlignment="1">
      <alignment vertical="center" wrapText="1"/>
    </xf>
    <xf numFmtId="169" fontId="15" fillId="0" borderId="0" xfId="0" applyNumberFormat="1" applyFont="1"/>
    <xf numFmtId="169" fontId="15" fillId="0" borderId="0" xfId="0" applyNumberFormat="1" applyFont="1" applyBorder="1"/>
    <xf numFmtId="3" fontId="15" fillId="0" borderId="0" xfId="0" applyNumberFormat="1" applyFont="1" applyBorder="1"/>
    <xf numFmtId="0" fontId="15" fillId="0" borderId="0" xfId="0" applyFont="1" applyBorder="1" applyAlignment="1">
      <alignment wrapText="1"/>
    </xf>
    <xf numFmtId="0" fontId="15" fillId="0" borderId="3" xfId="0" applyFont="1" applyBorder="1" applyAlignment="1">
      <alignment wrapText="1"/>
    </xf>
    <xf numFmtId="3" fontId="15" fillId="0" borderId="0" xfId="0" applyNumberFormat="1" applyFont="1" applyFill="1" applyBorder="1"/>
    <xf numFmtId="2" fontId="14" fillId="11" borderId="5" xfId="0" applyNumberFormat="1" applyFont="1" applyFill="1" applyBorder="1" applyAlignment="1">
      <alignment wrapText="1"/>
    </xf>
    <xf numFmtId="172" fontId="14" fillId="0" borderId="5" xfId="3" applyNumberFormat="1" applyFont="1" applyBorder="1"/>
    <xf numFmtId="172" fontId="0" fillId="0" borderId="0" xfId="3" applyNumberFormat="1" applyFont="1"/>
    <xf numFmtId="172" fontId="4" fillId="0" borderId="0" xfId="0" applyNumberFormat="1" applyFont="1"/>
    <xf numFmtId="4" fontId="4" fillId="0" borderId="0" xfId="4" applyNumberFormat="1" applyFont="1" applyFill="1"/>
    <xf numFmtId="0" fontId="14" fillId="11" borderId="5" xfId="0" applyFont="1" applyFill="1" applyBorder="1"/>
    <xf numFmtId="3" fontId="15" fillId="11" borderId="5" xfId="0" applyNumberFormat="1" applyFont="1" applyFill="1" applyBorder="1" applyAlignment="1">
      <alignment horizontal="center" wrapText="1"/>
    </xf>
    <xf numFmtId="3" fontId="15" fillId="11" borderId="3" xfId="0" applyNumberFormat="1" applyFont="1" applyFill="1" applyBorder="1" applyAlignment="1">
      <alignment horizontal="center" vertical="center" wrapText="1"/>
    </xf>
    <xf numFmtId="0" fontId="18" fillId="11" borderId="2" xfId="0" applyFont="1" applyFill="1" applyBorder="1" applyAlignment="1">
      <alignment wrapText="1"/>
    </xf>
    <xf numFmtId="9" fontId="14" fillId="0" borderId="5" xfId="7" applyFont="1" applyBorder="1"/>
    <xf numFmtId="1" fontId="4" fillId="0" borderId="3" xfId="0" applyNumberFormat="1" applyFont="1" applyFill="1" applyBorder="1"/>
    <xf numFmtId="0" fontId="16" fillId="0" borderId="5" xfId="0" applyFont="1" applyBorder="1" applyAlignment="1">
      <alignment horizontal="center" vertical="top" wrapText="1"/>
    </xf>
    <xf numFmtId="3" fontId="24" fillId="0" borderId="5" xfId="0" applyNumberFormat="1" applyFont="1" applyBorder="1" applyAlignment="1">
      <alignment horizontal="center" vertical="top" wrapText="1"/>
    </xf>
    <xf numFmtId="0" fontId="14" fillId="0" borderId="0" xfId="0" applyFont="1" applyAlignment="1"/>
    <xf numFmtId="43" fontId="14" fillId="0" borderId="0" xfId="0" applyNumberFormat="1" applyFont="1" applyAlignment="1">
      <alignment horizontal="center" vertical="center"/>
    </xf>
    <xf numFmtId="43" fontId="4" fillId="0" borderId="0" xfId="0" applyNumberFormat="1" applyFont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14" fillId="0" borderId="0" xfId="0" applyFont="1" applyFill="1" applyAlignment="1">
      <alignment horizontal="left" vertical="center"/>
    </xf>
    <xf numFmtId="0" fontId="30" fillId="0" borderId="0" xfId="0" applyFont="1" applyAlignment="1">
      <alignment horizontal="left" wrapText="1"/>
    </xf>
    <xf numFmtId="3" fontId="18" fillId="0" borderId="0" xfId="0" applyNumberFormat="1" applyFont="1" applyAlignment="1"/>
    <xf numFmtId="3" fontId="16" fillId="0" borderId="0" xfId="0" applyNumberFormat="1" applyFont="1" applyAlignment="1">
      <alignment horizontal="center" vertical="top" wrapText="1"/>
    </xf>
    <xf numFmtId="0" fontId="28" fillId="0" borderId="0" xfId="0" applyFont="1" applyAlignment="1">
      <alignment horizontal="center" vertical="top" wrapText="1"/>
    </xf>
    <xf numFmtId="3" fontId="4" fillId="0" borderId="0" xfId="7" applyNumberFormat="1" applyFont="1"/>
    <xf numFmtId="0" fontId="24" fillId="0" borderId="3" xfId="0" applyFont="1" applyBorder="1" applyAlignment="1">
      <alignment horizontal="center" vertical="top" wrapText="1"/>
    </xf>
    <xf numFmtId="3" fontId="24" fillId="0" borderId="3" xfId="0" applyNumberFormat="1" applyFont="1" applyFill="1" applyBorder="1" applyAlignment="1">
      <alignment horizontal="center" vertical="top" wrapText="1"/>
    </xf>
    <xf numFmtId="3" fontId="24" fillId="0" borderId="3" xfId="0" applyNumberFormat="1" applyFont="1" applyBorder="1" applyAlignment="1">
      <alignment horizontal="center" vertical="top" wrapText="1"/>
    </xf>
    <xf numFmtId="4" fontId="24" fillId="0" borderId="3" xfId="0" applyNumberFormat="1" applyFont="1" applyBorder="1" applyAlignment="1">
      <alignment horizontal="center" vertical="top" wrapText="1"/>
    </xf>
    <xf numFmtId="2" fontId="4" fillId="0" borderId="3" xfId="0" applyNumberFormat="1" applyFont="1" applyBorder="1"/>
    <xf numFmtId="3" fontId="4" fillId="9" borderId="2" xfId="0" applyNumberFormat="1" applyFont="1" applyFill="1" applyBorder="1"/>
    <xf numFmtId="3" fontId="16" fillId="0" borderId="0" xfId="0" applyNumberFormat="1" applyFont="1" applyAlignment="1">
      <alignment horizontal="center" vertical="top"/>
    </xf>
    <xf numFmtId="3" fontId="18" fillId="0" borderId="0" xfId="0" applyNumberFormat="1" applyFont="1" applyAlignment="1">
      <alignment horizontal="left"/>
    </xf>
    <xf numFmtId="0" fontId="3" fillId="0" borderId="0" xfId="1" applyFill="1" applyAlignment="1" applyProtection="1"/>
    <xf numFmtId="9" fontId="14" fillId="0" borderId="0" xfId="7" applyNumberFormat="1" applyFont="1"/>
    <xf numFmtId="1" fontId="4" fillId="0" borderId="3" xfId="0" applyNumberFormat="1" applyFont="1" applyBorder="1"/>
    <xf numFmtId="0" fontId="4" fillId="0" borderId="0" xfId="0" applyFont="1" applyFill="1" applyAlignment="1">
      <alignment horizontal="left" vertical="center" wrapText="1"/>
    </xf>
    <xf numFmtId="2" fontId="14" fillId="0" borderId="0" xfId="0" applyNumberFormat="1" applyFont="1" applyFill="1" applyBorder="1" applyAlignment="1">
      <alignment horizontal="center" vertical="center" wrapText="1"/>
    </xf>
    <xf numFmtId="2" fontId="14" fillId="0" borderId="3" xfId="0" applyNumberFormat="1" applyFont="1" applyFill="1" applyBorder="1" applyAlignment="1">
      <alignment horizontal="center" vertical="center" wrapText="1"/>
    </xf>
    <xf numFmtId="2" fontId="14" fillId="3" borderId="0" xfId="0" applyNumberFormat="1" applyFont="1" applyFill="1" applyBorder="1" applyAlignment="1">
      <alignment horizontal="center" vertical="center" wrapText="1"/>
    </xf>
    <xf numFmtId="2" fontId="14" fillId="3" borderId="3" xfId="0" applyNumberFormat="1" applyFont="1" applyFill="1" applyBorder="1" applyAlignment="1">
      <alignment horizontal="center" vertical="center" wrapText="1"/>
    </xf>
  </cellXfs>
  <cellStyles count="10">
    <cellStyle name="Hipervínculo" xfId="1" builtinId="8"/>
    <cellStyle name="Hipervínculo 2" xfId="2"/>
    <cellStyle name="Millares" xfId="3" builtinId="3"/>
    <cellStyle name="Normal" xfId="0" builtinId="0"/>
    <cellStyle name="Normal 2" xfId="4"/>
    <cellStyle name="Normal 2 2" xfId="8"/>
    <cellStyle name="Normal 3" xfId="5"/>
    <cellStyle name="Normal 4" xfId="6"/>
    <cellStyle name="Normal_Cap4-OO.AA" xfId="9"/>
    <cellStyle name="Porcentaje" xfId="7" builtinId="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www.fundaciontripartita.org/Observatorio/Pages/Boletinesterritoriales.aspx" TargetMode="External"/><Relationship Id="rId1" Type="http://schemas.openxmlformats.org/officeDocument/2006/relationships/hyperlink" Target="http://www.empleo.gob.es/estadisticas/ANUARIO2013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ine.es/daco/daco42/cre00/b2010/dacocre_base2010.ht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empleo.gob.es/estadisticas/ecl/Ecl42012/EFE/index.htm" TargetMode="External"/><Relationship Id="rId1" Type="http://schemas.openxmlformats.org/officeDocument/2006/relationships/hyperlink" Target="http://www.empleo.gob.es/estadisticas/ecl/Ecl42012/EFE/index.ht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ine.es/daco/daco42/cre00/b2008/dacocre_base2008.htm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http://www.ine.es/daco/daco42/cre00/b2008/dacocre_base2008.htm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A1:I18"/>
  <sheetViews>
    <sheetView zoomScaleNormal="100" workbookViewId="0">
      <selection activeCell="E3" sqref="E3"/>
    </sheetView>
  </sheetViews>
  <sheetFormatPr baseColWidth="10" defaultRowHeight="12.75"/>
  <cols>
    <col min="1" max="1" width="16" style="1" customWidth="1"/>
    <col min="2" max="2" width="58.75" style="1" customWidth="1"/>
    <col min="3" max="3" width="12.875" style="1" customWidth="1"/>
    <col min="4" max="5" width="11" style="1"/>
    <col min="6" max="6" width="35.875" style="1" customWidth="1"/>
    <col min="7" max="16384" width="11" style="1"/>
  </cols>
  <sheetData>
    <row r="1" spans="1:9" ht="47.25" customHeight="1">
      <c r="A1" s="20" t="s">
        <v>273</v>
      </c>
      <c r="B1" s="20" t="s">
        <v>126</v>
      </c>
      <c r="C1" s="15" t="s">
        <v>271</v>
      </c>
      <c r="D1" s="15" t="s">
        <v>44</v>
      </c>
      <c r="E1" s="15" t="s">
        <v>272</v>
      </c>
      <c r="F1" s="15" t="s">
        <v>17</v>
      </c>
      <c r="G1" s="15" t="s">
        <v>18</v>
      </c>
    </row>
    <row r="2" spans="1:9" ht="12.75" customHeight="1">
      <c r="A2" s="320" t="s">
        <v>123</v>
      </c>
      <c r="B2" s="86" t="s">
        <v>210</v>
      </c>
      <c r="C2" s="90">
        <f>'241A'!B6</f>
        <v>4340500.1875100005</v>
      </c>
      <c r="D2" s="90">
        <f>'241A'!E41</f>
        <v>89643.190192274269</v>
      </c>
      <c r="E2" s="90">
        <f>+D2+C2</f>
        <v>4430143.3777022744</v>
      </c>
      <c r="F2" s="87" t="s">
        <v>124</v>
      </c>
      <c r="G2" s="72"/>
      <c r="H2" s="72"/>
      <c r="I2" s="72"/>
    </row>
    <row r="3" spans="1:9" ht="12.75" customHeight="1">
      <c r="A3" s="320" t="s">
        <v>125</v>
      </c>
      <c r="B3" s="86" t="s">
        <v>387</v>
      </c>
      <c r="C3" s="90">
        <f>'241N'!B6</f>
        <v>5590.5361000000003</v>
      </c>
      <c r="D3" s="90"/>
      <c r="E3" s="90">
        <f>+D3+C3</f>
        <v>5590.5361000000003</v>
      </c>
      <c r="F3" s="72" t="s">
        <v>147</v>
      </c>
      <c r="G3" s="72"/>
      <c r="H3" s="72"/>
      <c r="I3" s="72"/>
    </row>
    <row r="4" spans="1:9" ht="12.75" customHeight="1">
      <c r="A4" s="320" t="s">
        <v>148</v>
      </c>
      <c r="B4" s="86" t="s">
        <v>211</v>
      </c>
      <c r="C4" s="319">
        <f>'421N'!B6</f>
        <v>39654.605680000001</v>
      </c>
      <c r="D4" s="91"/>
      <c r="E4" s="90">
        <f t="shared" ref="E4:E10" si="0">+D4+C4</f>
        <v>39654.605680000001</v>
      </c>
      <c r="F4" s="87" t="s">
        <v>75</v>
      </c>
      <c r="G4" s="72"/>
      <c r="H4" s="72"/>
      <c r="I4" s="72"/>
    </row>
    <row r="5" spans="1:9" ht="12.75" customHeight="1">
      <c r="A5" s="320" t="s">
        <v>76</v>
      </c>
      <c r="B5" s="86" t="s">
        <v>411</v>
      </c>
      <c r="C5" s="90">
        <f>'433M'!B6</f>
        <v>46657.624219999998</v>
      </c>
      <c r="D5" s="90">
        <f>+'433M'!E41</f>
        <v>0</v>
      </c>
      <c r="E5" s="90">
        <f t="shared" si="0"/>
        <v>46657.624219999998</v>
      </c>
      <c r="F5" s="72" t="s">
        <v>147</v>
      </c>
      <c r="G5" s="88"/>
      <c r="H5" s="72"/>
      <c r="I5" s="88"/>
    </row>
    <row r="6" spans="1:9" ht="12.75" customHeight="1">
      <c r="A6" s="320" t="s">
        <v>23</v>
      </c>
      <c r="B6" s="86" t="s">
        <v>140</v>
      </c>
      <c r="C6" s="90">
        <f>'494M'!B6</f>
        <v>37394.778870000002</v>
      </c>
      <c r="D6" s="91"/>
      <c r="E6" s="90">
        <f t="shared" si="0"/>
        <v>37394.778870000002</v>
      </c>
      <c r="F6" s="72" t="s">
        <v>65</v>
      </c>
      <c r="G6" s="72"/>
      <c r="H6" s="72"/>
      <c r="I6" s="72"/>
    </row>
    <row r="7" spans="1:9" ht="12.75" customHeight="1">
      <c r="A7" s="320" t="s">
        <v>227</v>
      </c>
      <c r="B7" s="85" t="s">
        <v>64</v>
      </c>
      <c r="C7" s="90">
        <f>'931M_2'!B6</f>
        <v>30926</v>
      </c>
      <c r="D7" s="91"/>
      <c r="E7" s="90">
        <f t="shared" si="0"/>
        <v>30926</v>
      </c>
      <c r="F7" s="72"/>
      <c r="G7" s="72"/>
      <c r="H7" s="72"/>
      <c r="I7" s="89"/>
    </row>
    <row r="8" spans="1:9" ht="12.75" customHeight="1">
      <c r="A8" s="320" t="s">
        <v>382</v>
      </c>
      <c r="B8" s="85" t="s">
        <v>212</v>
      </c>
      <c r="C8" s="90">
        <f>SS34_3!B6</f>
        <v>11518.540599999998</v>
      </c>
      <c r="D8" s="91"/>
      <c r="E8" s="90">
        <f t="shared" si="0"/>
        <v>11518.540599999998</v>
      </c>
      <c r="F8" s="72"/>
      <c r="G8" s="72"/>
      <c r="H8" s="72"/>
      <c r="I8" s="89"/>
    </row>
    <row r="9" spans="1:9" ht="12.75" customHeight="1">
      <c r="A9" s="320" t="s">
        <v>234</v>
      </c>
      <c r="B9" s="86" t="s">
        <v>232</v>
      </c>
      <c r="C9" s="90">
        <f>'CS14_1 + CS09_2'!B6</f>
        <v>35336.503391133723</v>
      </c>
      <c r="D9" s="90">
        <f>'CS14_1 + CS09_2'!E41</f>
        <v>2569.8326878751673</v>
      </c>
      <c r="E9" s="90">
        <f t="shared" si="0"/>
        <v>37906.336079008892</v>
      </c>
      <c r="F9" s="72"/>
      <c r="G9" s="72"/>
      <c r="H9" s="72"/>
      <c r="I9" s="89"/>
    </row>
    <row r="10" spans="1:9" ht="12.75" customHeight="1">
      <c r="A10" s="320" t="s">
        <v>27</v>
      </c>
      <c r="B10" s="1" t="s">
        <v>236</v>
      </c>
      <c r="C10" s="90">
        <f>'CS15'!B6</f>
        <v>11878.981800104621</v>
      </c>
      <c r="D10" s="90">
        <f>'CS15'!E41</f>
        <v>884.14045438799735</v>
      </c>
      <c r="E10" s="90">
        <f t="shared" si="0"/>
        <v>12763.122254492619</v>
      </c>
      <c r="F10" s="72"/>
      <c r="G10" s="72"/>
      <c r="H10" s="72"/>
      <c r="I10" s="72"/>
    </row>
    <row r="11" spans="1:9" ht="12.75" customHeight="1">
      <c r="A11" s="320" t="s">
        <v>395</v>
      </c>
      <c r="B11" s="1" t="s">
        <v>397</v>
      </c>
      <c r="C11" s="90"/>
      <c r="D11" s="90"/>
      <c r="E11" s="90"/>
      <c r="F11" s="72"/>
      <c r="G11" s="72"/>
      <c r="H11" s="72"/>
      <c r="I11" s="72"/>
    </row>
    <row r="12" spans="1:9" ht="25.5">
      <c r="A12" s="320" t="s">
        <v>396</v>
      </c>
      <c r="B12" s="19" t="s">
        <v>398</v>
      </c>
      <c r="C12" s="92"/>
      <c r="D12" s="92"/>
      <c r="E12" s="92"/>
      <c r="F12" s="72"/>
      <c r="G12" s="72"/>
      <c r="H12" s="72"/>
      <c r="I12" s="72"/>
    </row>
    <row r="13" spans="1:9" ht="15.75">
      <c r="A13" s="72"/>
      <c r="B13" s="321" t="s">
        <v>138</v>
      </c>
      <c r="C13" s="92">
        <f>+SUM(C2:C10)</f>
        <v>4559457.758171238</v>
      </c>
      <c r="D13" s="92">
        <f>+SUM(D2:D10)</f>
        <v>93097.163334537428</v>
      </c>
      <c r="E13" s="92">
        <f>+D13+C13</f>
        <v>4652554.9215057753</v>
      </c>
      <c r="F13" s="72"/>
      <c r="G13" s="72"/>
      <c r="H13" s="72"/>
      <c r="I13" s="72"/>
    </row>
    <row r="14" spans="1:9">
      <c r="C14" s="97"/>
      <c r="D14" s="97"/>
      <c r="E14" s="97"/>
    </row>
    <row r="15" spans="1:9">
      <c r="B15" s="17"/>
    </row>
    <row r="16" spans="1:9">
      <c r="B16" s="19"/>
      <c r="C16" s="2"/>
    </row>
    <row r="17" spans="2:3">
      <c r="B17" s="19"/>
      <c r="C17" s="2"/>
    </row>
    <row r="18" spans="2:3">
      <c r="B18" s="19"/>
      <c r="C18" s="2"/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92D050"/>
  </sheetPr>
  <dimension ref="B6:I41"/>
  <sheetViews>
    <sheetView tabSelected="1" topLeftCell="B16" zoomScaleNormal="100" workbookViewId="0">
      <selection activeCell="L36" sqref="L36"/>
    </sheetView>
  </sheetViews>
  <sheetFormatPr baseColWidth="10" defaultRowHeight="12.75"/>
  <cols>
    <col min="1" max="1" width="5.375" style="1" customWidth="1"/>
    <col min="2" max="2" width="15.875" style="1" customWidth="1"/>
    <col min="3" max="3" width="11" style="1"/>
    <col min="4" max="4" width="13.25" style="1" customWidth="1"/>
    <col min="5" max="8" width="11" style="1"/>
    <col min="9" max="9" width="12" style="1" bestFit="1" customWidth="1"/>
    <col min="10" max="16384" width="11" style="1"/>
  </cols>
  <sheetData>
    <row r="6" spans="3:9">
      <c r="C6" s="207"/>
    </row>
    <row r="7" spans="3:9" ht="18" customHeight="1">
      <c r="C7" s="14"/>
      <c r="D7" s="14"/>
      <c r="E7" s="14"/>
      <c r="F7" s="14"/>
      <c r="G7" s="14"/>
      <c r="H7" s="14"/>
      <c r="I7" s="14"/>
    </row>
    <row r="8" spans="3:9">
      <c r="C8" s="37"/>
      <c r="D8" s="2"/>
      <c r="E8" s="2"/>
      <c r="F8" s="2"/>
      <c r="G8" s="3"/>
      <c r="H8" s="3"/>
      <c r="I8" s="2"/>
    </row>
    <row r="9" spans="3:9">
      <c r="C9" s="37"/>
      <c r="D9" s="2"/>
      <c r="E9" s="2"/>
      <c r="F9" s="2"/>
      <c r="G9" s="3"/>
      <c r="H9" s="3"/>
      <c r="I9" s="2"/>
    </row>
    <row r="10" spans="3:9">
      <c r="C10" s="37"/>
      <c r="D10" s="2"/>
      <c r="E10" s="2"/>
      <c r="F10" s="2"/>
      <c r="G10" s="3"/>
      <c r="H10" s="3"/>
      <c r="I10" s="2"/>
    </row>
    <row r="11" spans="3:9">
      <c r="C11" s="37"/>
      <c r="D11" s="2"/>
      <c r="E11" s="2"/>
      <c r="F11" s="2"/>
      <c r="G11" s="3"/>
      <c r="H11" s="3"/>
      <c r="I11" s="2"/>
    </row>
    <row r="12" spans="3:9">
      <c r="C12" s="37"/>
      <c r="D12" s="2"/>
      <c r="E12" s="2"/>
      <c r="F12" s="2"/>
      <c r="G12" s="3"/>
      <c r="H12" s="3"/>
      <c r="I12" s="2"/>
    </row>
    <row r="13" spans="3:9">
      <c r="C13" s="37"/>
      <c r="D13" s="2"/>
      <c r="E13" s="2"/>
      <c r="F13" s="2"/>
      <c r="G13" s="3"/>
      <c r="H13" s="3"/>
      <c r="I13" s="2"/>
    </row>
    <row r="14" spans="3:9">
      <c r="C14" s="37"/>
      <c r="D14" s="2"/>
      <c r="E14" s="2"/>
      <c r="F14" s="2"/>
      <c r="G14" s="3"/>
      <c r="H14" s="3"/>
      <c r="I14" s="2"/>
    </row>
    <row r="15" spans="3:9">
      <c r="C15" s="37"/>
      <c r="D15" s="2"/>
      <c r="E15" s="2"/>
      <c r="F15" s="2"/>
      <c r="G15" s="3"/>
      <c r="H15" s="3"/>
      <c r="I15" s="2"/>
    </row>
    <row r="16" spans="3:9">
      <c r="C16" s="37"/>
      <c r="D16" s="2"/>
      <c r="E16" s="2"/>
      <c r="F16" s="2"/>
      <c r="G16" s="3"/>
      <c r="H16" s="3"/>
      <c r="I16" s="2"/>
    </row>
    <row r="17" spans="2:9">
      <c r="C17" s="37"/>
      <c r="D17" s="2"/>
      <c r="E17" s="2"/>
      <c r="F17" s="2"/>
      <c r="G17" s="3"/>
      <c r="H17" s="3"/>
      <c r="I17" s="2"/>
    </row>
    <row r="18" spans="2:9">
      <c r="C18" s="37"/>
      <c r="D18" s="2"/>
      <c r="E18" s="2"/>
      <c r="F18" s="2"/>
      <c r="G18" s="3"/>
      <c r="H18" s="3"/>
      <c r="I18" s="2"/>
    </row>
    <row r="19" spans="2:9">
      <c r="C19" s="37"/>
      <c r="D19" s="2"/>
      <c r="E19" s="2"/>
      <c r="F19" s="2"/>
      <c r="G19" s="3"/>
      <c r="H19" s="3"/>
      <c r="I19" s="2"/>
    </row>
    <row r="20" spans="2:9">
      <c r="C20" s="37"/>
      <c r="D20" s="2"/>
      <c r="E20" s="2"/>
      <c r="F20" s="2"/>
      <c r="G20" s="3"/>
      <c r="H20" s="3"/>
      <c r="I20" s="2"/>
    </row>
    <row r="21" spans="2:9" ht="18" customHeight="1">
      <c r="C21" s="331" t="s">
        <v>150</v>
      </c>
      <c r="D21" s="2"/>
      <c r="E21" s="2"/>
      <c r="F21" s="2"/>
      <c r="G21" s="3"/>
      <c r="H21" s="3"/>
      <c r="I21" s="2"/>
    </row>
    <row r="22" spans="2:9" ht="41.25" thickBot="1">
      <c r="B22" s="326" t="s">
        <v>237</v>
      </c>
      <c r="C22" s="327" t="s">
        <v>258</v>
      </c>
      <c r="D22" s="328" t="s">
        <v>406</v>
      </c>
      <c r="E22" s="328" t="s">
        <v>249</v>
      </c>
      <c r="F22" s="328" t="s">
        <v>407</v>
      </c>
      <c r="G22" s="329" t="s">
        <v>392</v>
      </c>
      <c r="H22" s="329" t="s">
        <v>393</v>
      </c>
      <c r="I22" s="328" t="s">
        <v>394</v>
      </c>
    </row>
    <row r="23" spans="2:9">
      <c r="B23" s="1" t="s">
        <v>100</v>
      </c>
      <c r="C23" s="37">
        <v>8421302.5</v>
      </c>
      <c r="D23" s="2">
        <f>F23-E23</f>
        <v>948303.39367654687</v>
      </c>
      <c r="E23" s="2"/>
      <c r="F23" s="2">
        <v>948303.39367654687</v>
      </c>
      <c r="G23" s="3">
        <f>F23*1000/C23</f>
        <v>112.6076867178856</v>
      </c>
      <c r="H23" s="73">
        <f>G23-G$41</f>
        <v>13.512921430394954</v>
      </c>
      <c r="I23" s="325">
        <f t="shared" ref="I23:I41" si="0">H23*C23/1000</f>
        <v>113796.39902408861</v>
      </c>
    </row>
    <row r="24" spans="2:9">
      <c r="B24" s="1" t="s">
        <v>101</v>
      </c>
      <c r="C24" s="37">
        <v>1336267.5</v>
      </c>
      <c r="D24" s="2">
        <f t="shared" ref="D24:D40" si="1">F24-E24</f>
        <v>117388.3098014693</v>
      </c>
      <c r="E24" s="2"/>
      <c r="F24" s="2">
        <v>117388.3098014693</v>
      </c>
      <c r="G24" s="3">
        <f t="shared" ref="G24:G41" si="2">F24*1000/C24</f>
        <v>87.84791203966968</v>
      </c>
      <c r="H24" s="73">
        <f t="shared" ref="H24:H41" si="3">G24-G$41</f>
        <v>-11.246853247820965</v>
      </c>
      <c r="I24" s="325">
        <f t="shared" si="0"/>
        <v>-15028.804472332602</v>
      </c>
    </row>
    <row r="25" spans="2:9">
      <c r="B25" s="1" t="s">
        <v>102</v>
      </c>
      <c r="C25" s="37">
        <v>1064960.5</v>
      </c>
      <c r="D25" s="2">
        <f t="shared" si="1"/>
        <v>113146.34466930963</v>
      </c>
      <c r="E25" s="2"/>
      <c r="F25" s="2">
        <v>113146.34466930963</v>
      </c>
      <c r="G25" s="3">
        <f t="shared" si="2"/>
        <v>106.24463974890114</v>
      </c>
      <c r="H25" s="73">
        <f t="shared" si="3"/>
        <v>7.1498744614104908</v>
      </c>
      <c r="I25" s="325">
        <f t="shared" si="0"/>
        <v>7614.3338813609471</v>
      </c>
    </row>
    <row r="26" spans="2:9">
      <c r="B26" s="6" t="s">
        <v>103</v>
      </c>
      <c r="C26" s="37">
        <v>1107558</v>
      </c>
      <c r="D26" s="2">
        <f t="shared" si="1"/>
        <v>85858.711656076717</v>
      </c>
      <c r="E26" s="2"/>
      <c r="F26" s="2">
        <v>85858.711656076717</v>
      </c>
      <c r="G26" s="3">
        <f t="shared" si="2"/>
        <v>77.52073630101242</v>
      </c>
      <c r="H26" s="73">
        <f t="shared" si="3"/>
        <v>-21.574028986478226</v>
      </c>
      <c r="I26" s="325">
        <f t="shared" si="0"/>
        <v>-23894.488396205848</v>
      </c>
    </row>
    <row r="27" spans="2:9">
      <c r="B27" s="1" t="s">
        <v>104</v>
      </c>
      <c r="C27" s="2">
        <v>2111747</v>
      </c>
      <c r="D27" s="2">
        <f t="shared" si="1"/>
        <v>232646.61015269058</v>
      </c>
      <c r="E27" s="2"/>
      <c r="F27" s="2">
        <v>232646.61015269058</v>
      </c>
      <c r="G27" s="3">
        <f t="shared" si="2"/>
        <v>110.1678421480843</v>
      </c>
      <c r="H27" s="73">
        <f t="shared" si="3"/>
        <v>11.073076860593659</v>
      </c>
      <c r="I27" s="325">
        <f t="shared" si="0"/>
        <v>23383.536841128076</v>
      </c>
    </row>
    <row r="28" spans="2:9">
      <c r="B28" s="1" t="s">
        <v>105</v>
      </c>
      <c r="C28" s="2">
        <v>590272</v>
      </c>
      <c r="D28" s="2">
        <f t="shared" si="1"/>
        <v>55269.886038831581</v>
      </c>
      <c r="E28" s="2"/>
      <c r="F28" s="2">
        <v>55269.886038831581</v>
      </c>
      <c r="G28" s="3">
        <f t="shared" si="2"/>
        <v>93.634605806867995</v>
      </c>
      <c r="H28" s="73">
        <f t="shared" si="3"/>
        <v>-5.4601594806226501</v>
      </c>
      <c r="I28" s="325">
        <f t="shared" si="0"/>
        <v>-3222.9792569460928</v>
      </c>
    </row>
    <row r="29" spans="2:9">
      <c r="B29" s="1" t="s">
        <v>68</v>
      </c>
      <c r="C29" s="37">
        <v>2507332.5</v>
      </c>
      <c r="D29" s="37">
        <f t="shared" si="1"/>
        <v>221987.37198143415</v>
      </c>
      <c r="E29" s="2"/>
      <c r="F29" s="2">
        <v>221987.37198143415</v>
      </c>
      <c r="G29" s="3">
        <f t="shared" si="2"/>
        <v>88.535274831492885</v>
      </c>
      <c r="H29" s="73">
        <f t="shared" si="3"/>
        <v>-10.559490455997761</v>
      </c>
      <c r="I29" s="325">
        <f t="shared" si="0"/>
        <v>-26476.153603763007</v>
      </c>
    </row>
    <row r="30" spans="2:9">
      <c r="B30" s="1" t="s">
        <v>69</v>
      </c>
      <c r="C30" s="37">
        <v>2089804.5</v>
      </c>
      <c r="D30" s="37">
        <f t="shared" si="1"/>
        <v>180307.38316556325</v>
      </c>
      <c r="E30" s="2"/>
      <c r="F30" s="2">
        <v>180307.38316556325</v>
      </c>
      <c r="G30" s="3">
        <f t="shared" si="2"/>
        <v>86.279545845347371</v>
      </c>
      <c r="H30" s="73">
        <f t="shared" si="3"/>
        <v>-12.815219442143274</v>
      </c>
      <c r="I30" s="325">
        <f t="shared" si="0"/>
        <v>-26781.303258678505</v>
      </c>
    </row>
    <row r="31" spans="2:9">
      <c r="B31" s="1" t="s">
        <v>70</v>
      </c>
      <c r="C31" s="37">
        <v>7536276.5</v>
      </c>
      <c r="D31" s="37">
        <f t="shared" si="1"/>
        <v>644233.49916748703</v>
      </c>
      <c r="E31" s="2"/>
      <c r="F31" s="2">
        <v>644233.49916748703</v>
      </c>
      <c r="G31" s="3">
        <f t="shared" si="2"/>
        <v>85.484323613589154</v>
      </c>
      <c r="H31" s="73">
        <f t="shared" si="3"/>
        <v>-13.610441673901491</v>
      </c>
      <c r="I31" s="325">
        <f t="shared" si="0"/>
        <v>-102572.05174164448</v>
      </c>
    </row>
    <row r="32" spans="2:9">
      <c r="B32" s="1" t="s">
        <v>71</v>
      </c>
      <c r="C32" s="37">
        <v>5059329.5</v>
      </c>
      <c r="D32" s="37">
        <f t="shared" si="1"/>
        <v>423723.89580435993</v>
      </c>
      <c r="E32" s="2"/>
      <c r="F32" s="2">
        <v>423723.89580435993</v>
      </c>
      <c r="G32" s="3">
        <f t="shared" si="2"/>
        <v>83.750998191432259</v>
      </c>
      <c r="H32" s="73">
        <f t="shared" si="3"/>
        <v>-15.343767096058386</v>
      </c>
      <c r="I32" s="325">
        <f t="shared" si="0"/>
        <v>-77629.17351021753</v>
      </c>
    </row>
    <row r="33" spans="2:9">
      <c r="B33" s="1" t="s">
        <v>72</v>
      </c>
      <c r="C33" s="2">
        <v>1101818</v>
      </c>
      <c r="D33" s="2">
        <f t="shared" si="1"/>
        <v>153428.222187223</v>
      </c>
      <c r="E33" s="2"/>
      <c r="F33" s="2">
        <v>153428.222187223</v>
      </c>
      <c r="G33" s="3">
        <f t="shared" si="2"/>
        <v>139.2500596171264</v>
      </c>
      <c r="H33" s="73">
        <f t="shared" si="3"/>
        <v>40.155294329635751</v>
      </c>
      <c r="I33" s="325">
        <f t="shared" si="0"/>
        <v>44243.826087690606</v>
      </c>
    </row>
    <row r="34" spans="2:9">
      <c r="B34" s="1" t="s">
        <v>73</v>
      </c>
      <c r="C34" s="2">
        <v>2757317.5</v>
      </c>
      <c r="D34" s="2">
        <f t="shared" si="1"/>
        <v>278610.19182969339</v>
      </c>
      <c r="E34" s="2"/>
      <c r="F34" s="2">
        <v>278610.19182969339</v>
      </c>
      <c r="G34" s="3">
        <f t="shared" si="2"/>
        <v>101.04392832152749</v>
      </c>
      <c r="H34" s="73">
        <f t="shared" si="3"/>
        <v>1.9491630340368431</v>
      </c>
      <c r="I34" s="325">
        <f t="shared" si="0"/>
        <v>5374.4613441028832</v>
      </c>
    </row>
    <row r="35" spans="2:9">
      <c r="B35" s="1" t="s">
        <v>10</v>
      </c>
      <c r="C35" s="2">
        <v>6474995.5</v>
      </c>
      <c r="D35" s="2">
        <f t="shared" si="1"/>
        <v>634674.94999660004</v>
      </c>
      <c r="E35" s="2"/>
      <c r="F35" s="2">
        <v>634674.94999660004</v>
      </c>
      <c r="G35" s="3">
        <f t="shared" si="2"/>
        <v>98.019365418338907</v>
      </c>
      <c r="H35" s="73">
        <f t="shared" si="3"/>
        <v>-1.0753998691517381</v>
      </c>
      <c r="I35" s="325">
        <f t="shared" si="0"/>
        <v>-6963.2093134580937</v>
      </c>
    </row>
    <row r="36" spans="2:9">
      <c r="B36" s="1" t="s">
        <v>11</v>
      </c>
      <c r="C36" s="2">
        <v>1469433.5</v>
      </c>
      <c r="D36" s="2">
        <f t="shared" si="1"/>
        <v>132627.60826598023</v>
      </c>
      <c r="E36" s="2"/>
      <c r="F36" s="2">
        <v>132627.60826598023</v>
      </c>
      <c r="G36" s="3">
        <f t="shared" si="2"/>
        <v>90.257645729446224</v>
      </c>
      <c r="H36" s="73">
        <f t="shared" si="3"/>
        <v>-8.8371195580444208</v>
      </c>
      <c r="I36" s="325">
        <f t="shared" si="0"/>
        <v>-12985.559522095667</v>
      </c>
    </row>
    <row r="37" spans="2:9">
      <c r="B37" s="1" t="s">
        <v>12</v>
      </c>
      <c r="C37" s="2">
        <v>642633.5</v>
      </c>
      <c r="D37" s="2">
        <f t="shared" si="1"/>
        <v>56675.310672764601</v>
      </c>
      <c r="E37" s="2">
        <v>0</v>
      </c>
      <c r="F37" s="2">
        <v>56675.310672764601</v>
      </c>
      <c r="G37" s="3">
        <f t="shared" si="2"/>
        <v>88.192275492585736</v>
      </c>
      <c r="H37" s="73">
        <f t="shared" si="3"/>
        <v>-10.902489794904909</v>
      </c>
      <c r="I37" s="325">
        <f t="shared" si="0"/>
        <v>-7006.3051756140239</v>
      </c>
    </row>
    <row r="38" spans="2:9">
      <c r="B38" s="1" t="s">
        <v>13</v>
      </c>
      <c r="C38" s="2">
        <v>2190333.5</v>
      </c>
      <c r="D38" s="2">
        <f t="shared" si="1"/>
        <v>169270.16305155325</v>
      </c>
      <c r="E38" s="2">
        <v>93097.163334537428</v>
      </c>
      <c r="F38" s="2">
        <v>262367.32638609066</v>
      </c>
      <c r="G38" s="3">
        <f t="shared" si="2"/>
        <v>119.78419103122455</v>
      </c>
      <c r="H38" s="73">
        <f t="shared" si="3"/>
        <v>20.689425743733906</v>
      </c>
      <c r="I38" s="325">
        <f t="shared" si="0"/>
        <v>45316.742302262792</v>
      </c>
    </row>
    <row r="39" spans="2:9">
      <c r="B39" s="1" t="s">
        <v>14</v>
      </c>
      <c r="C39" s="2">
        <v>320514.5</v>
      </c>
      <c r="D39" s="2">
        <f t="shared" si="1"/>
        <v>26053.000497531775</v>
      </c>
      <c r="E39" s="2"/>
      <c r="F39" s="2">
        <v>26053.000497531775</v>
      </c>
      <c r="G39" s="3">
        <f t="shared" si="2"/>
        <v>81.284935619236492</v>
      </c>
      <c r="H39" s="73">
        <f t="shared" si="3"/>
        <v>-17.809829668254153</v>
      </c>
      <c r="I39" s="325">
        <f t="shared" si="0"/>
        <v>-5708.3086512056461</v>
      </c>
    </row>
    <row r="40" spans="2:9">
      <c r="B40" s="1" t="s">
        <v>15</v>
      </c>
      <c r="C40" s="2">
        <v>168665.5</v>
      </c>
      <c r="D40" s="2">
        <f t="shared" si="1"/>
        <v>85252.905556123471</v>
      </c>
      <c r="E40" s="2"/>
      <c r="F40" s="2">
        <v>85252.905556123471</v>
      </c>
      <c r="G40" s="3">
        <f t="shared" si="2"/>
        <v>505.45550545976187</v>
      </c>
      <c r="H40" s="73">
        <f t="shared" si="3"/>
        <v>406.36074017227122</v>
      </c>
      <c r="I40" s="325">
        <f t="shared" si="0"/>
        <v>68539.037421526213</v>
      </c>
    </row>
    <row r="41" spans="2:9" ht="13.5" thickBot="1">
      <c r="B41" s="136" t="s">
        <v>403</v>
      </c>
      <c r="C41" s="137">
        <f>SUM(C23:C40)</f>
        <v>46950562</v>
      </c>
      <c r="D41" s="137">
        <f>SUM(D23:D40)</f>
        <v>4559457.7581712399</v>
      </c>
      <c r="E41" s="137">
        <f>SUM(E23:E40)</f>
        <v>93097.163334537428</v>
      </c>
      <c r="F41" s="137">
        <f>SUM(F3:F40)</f>
        <v>4652554.9215057772</v>
      </c>
      <c r="G41" s="138">
        <f t="shared" si="2"/>
        <v>99.094765287490645</v>
      </c>
      <c r="H41" s="330">
        <f t="shared" si="3"/>
        <v>0</v>
      </c>
      <c r="I41" s="336">
        <f t="shared" si="0"/>
        <v>0</v>
      </c>
    </row>
  </sheetData>
  <phoneticPr fontId="2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92D050"/>
  </sheetPr>
  <dimension ref="A2:BB290"/>
  <sheetViews>
    <sheetView topLeftCell="A109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2" width="17.75" style="22" customWidth="1"/>
    <col min="3" max="3" width="21.25" style="22" customWidth="1"/>
    <col min="4" max="4" width="19.5" style="22" customWidth="1"/>
    <col min="5" max="5" width="17.5" style="22" customWidth="1"/>
    <col min="6" max="6" width="14.375" style="22" customWidth="1"/>
    <col min="7" max="7" width="14.125" style="22" customWidth="1"/>
    <col min="8" max="9" width="18.375" style="22" customWidth="1"/>
    <col min="10" max="10" width="16.125" style="22" customWidth="1"/>
    <col min="11" max="39" width="11" style="22"/>
    <col min="40" max="40" width="11.375" style="22" bestFit="1" customWidth="1"/>
    <col min="41" max="16384" width="11" style="22"/>
  </cols>
  <sheetData>
    <row r="2" spans="2:3">
      <c r="B2" s="46" t="s">
        <v>62</v>
      </c>
    </row>
    <row r="3" spans="2:3">
      <c r="B3" s="48" t="s">
        <v>230</v>
      </c>
      <c r="C3" s="37"/>
    </row>
    <row r="5" spans="2:3">
      <c r="B5" s="46" t="s">
        <v>63</v>
      </c>
    </row>
    <row r="6" spans="2:3">
      <c r="B6" s="38">
        <f>AV73</f>
        <v>4340500.1875100005</v>
      </c>
    </row>
    <row r="8" spans="2:3">
      <c r="B8" s="46" t="s">
        <v>127</v>
      </c>
    </row>
    <row r="9" spans="2:3">
      <c r="B9" s="22" t="s">
        <v>106</v>
      </c>
    </row>
    <row r="11" spans="2:3">
      <c r="B11" s="46" t="s">
        <v>128</v>
      </c>
    </row>
    <row r="12" spans="2:3">
      <c r="B12" s="22" t="s">
        <v>220</v>
      </c>
    </row>
    <row r="13" spans="2:3">
      <c r="B13" s="22" t="s">
        <v>219</v>
      </c>
    </row>
    <row r="14" spans="2:3">
      <c r="B14" s="22" t="s">
        <v>40</v>
      </c>
    </row>
    <row r="19" spans="1:9">
      <c r="B19" s="22" t="s">
        <v>95</v>
      </c>
    </row>
    <row r="20" spans="1:9">
      <c r="E20" s="208" t="s">
        <v>267</v>
      </c>
      <c r="F20" s="208" t="s">
        <v>262</v>
      </c>
    </row>
    <row r="21" spans="1:9">
      <c r="C21" s="207" t="s">
        <v>150</v>
      </c>
      <c r="D21" s="22" t="s">
        <v>176</v>
      </c>
    </row>
    <row r="22" spans="1:9" s="51" customFormat="1" ht="41.25" thickBot="1">
      <c r="A22" s="117"/>
      <c r="B22" s="139"/>
      <c r="C22" s="139" t="s">
        <v>258</v>
      </c>
      <c r="D22" s="139" t="s">
        <v>45</v>
      </c>
      <c r="E22" s="139" t="s">
        <v>44</v>
      </c>
      <c r="F22" s="139" t="s">
        <v>96</v>
      </c>
      <c r="G22" s="139" t="s">
        <v>97</v>
      </c>
      <c r="H22" s="139" t="s">
        <v>98</v>
      </c>
      <c r="I22" s="139" t="s">
        <v>99</v>
      </c>
    </row>
    <row r="23" spans="1:9">
      <c r="B23" s="22" t="s">
        <v>100</v>
      </c>
      <c r="C23" s="37">
        <v>8421302.5</v>
      </c>
      <c r="D23" s="37">
        <f t="shared" ref="D23:D40" si="0">F227</f>
        <v>908958.35176597175</v>
      </c>
      <c r="E23" s="37"/>
      <c r="F23" s="37">
        <f>D23+E23</f>
        <v>908958.35176597175</v>
      </c>
      <c r="G23" s="43">
        <f>F23*1000/C23</f>
        <v>107.93560162052981</v>
      </c>
      <c r="H23" s="43">
        <f>G23-G$41</f>
        <v>13.577979709587112</v>
      </c>
      <c r="I23" s="37">
        <f>H23*C23/1000</f>
        <v>114344.27447329521</v>
      </c>
    </row>
    <row r="24" spans="1:9">
      <c r="B24" s="22" t="s">
        <v>101</v>
      </c>
      <c r="C24" s="37">
        <v>1336267.5</v>
      </c>
      <c r="D24" s="37">
        <f t="shared" si="0"/>
        <v>111965.80191662149</v>
      </c>
      <c r="E24" s="37"/>
      <c r="F24" s="37">
        <f t="shared" ref="F24:F39" si="1">D24+E24</f>
        <v>111965.80191662149</v>
      </c>
      <c r="G24" s="43">
        <f t="shared" ref="G24:G41" si="2">F24*1000/C24</f>
        <v>83.789961154201151</v>
      </c>
      <c r="H24" s="43">
        <f t="shared" ref="H24:H41" si="3">G24-G$41</f>
        <v>-10.567660756741546</v>
      </c>
      <c r="I24" s="37">
        <f t="shared" ref="I24:I41" si="4">H24*C24/1000</f>
        <v>-14121.221620259133</v>
      </c>
    </row>
    <row r="25" spans="1:9">
      <c r="B25" s="22" t="s">
        <v>102</v>
      </c>
      <c r="C25" s="37">
        <v>1064960.5</v>
      </c>
      <c r="D25" s="37">
        <f t="shared" si="0"/>
        <v>105933.24595604096</v>
      </c>
      <c r="E25" s="37"/>
      <c r="F25" s="37">
        <f t="shared" si="1"/>
        <v>105933.24595604096</v>
      </c>
      <c r="G25" s="43">
        <f t="shared" si="2"/>
        <v>99.471525897947359</v>
      </c>
      <c r="H25" s="43">
        <f t="shared" si="3"/>
        <v>5.1139039870046616</v>
      </c>
      <c r="I25" s="37">
        <f t="shared" si="4"/>
        <v>5446.1057469524776</v>
      </c>
    </row>
    <row r="26" spans="1:9">
      <c r="B26" s="22" t="s">
        <v>103</v>
      </c>
      <c r="C26" s="37">
        <v>1107558</v>
      </c>
      <c r="D26" s="37">
        <f t="shared" si="0"/>
        <v>79547.476310398721</v>
      </c>
      <c r="E26" s="37"/>
      <c r="F26" s="37">
        <f t="shared" si="1"/>
        <v>79547.476310398721</v>
      </c>
      <c r="G26" s="43">
        <f t="shared" si="2"/>
        <v>71.822402357618046</v>
      </c>
      <c r="H26" s="43">
        <f t="shared" si="3"/>
        <v>-22.535219553324652</v>
      </c>
      <c r="I26" s="37">
        <f t="shared" si="4"/>
        <v>-24959.062698041143</v>
      </c>
    </row>
    <row r="27" spans="1:9">
      <c r="B27" s="22" t="s">
        <v>104</v>
      </c>
      <c r="C27" s="37">
        <v>2111747</v>
      </c>
      <c r="D27" s="37">
        <f t="shared" si="0"/>
        <v>222015.87279637565</v>
      </c>
      <c r="E27" s="37"/>
      <c r="F27" s="37">
        <f t="shared" si="1"/>
        <v>222015.87279637565</v>
      </c>
      <c r="G27" s="43">
        <f t="shared" si="2"/>
        <v>105.13374603888423</v>
      </c>
      <c r="H27" s="43">
        <f t="shared" si="3"/>
        <v>10.776124127941529</v>
      </c>
      <c r="I27" s="37">
        <f t="shared" si="4"/>
        <v>22756.447798808138</v>
      </c>
    </row>
    <row r="28" spans="1:9">
      <c r="B28" s="22" t="s">
        <v>105</v>
      </c>
      <c r="C28" s="37">
        <v>590272</v>
      </c>
      <c r="D28" s="37">
        <f t="shared" si="0"/>
        <v>52869.922198614739</v>
      </c>
      <c r="E28" s="37"/>
      <c r="F28" s="37">
        <f t="shared" si="1"/>
        <v>52869.922198614739</v>
      </c>
      <c r="G28" s="43">
        <f t="shared" si="2"/>
        <v>89.568744915250491</v>
      </c>
      <c r="H28" s="43">
        <f t="shared" si="3"/>
        <v>-4.7888769956922062</v>
      </c>
      <c r="I28" s="37">
        <f t="shared" si="4"/>
        <v>-2826.7400020012301</v>
      </c>
    </row>
    <row r="29" spans="1:9">
      <c r="B29" s="22" t="s">
        <v>68</v>
      </c>
      <c r="C29" s="37">
        <v>2507332.5</v>
      </c>
      <c r="D29" s="37">
        <f t="shared" si="0"/>
        <v>213523.62186598376</v>
      </c>
      <c r="E29" s="37"/>
      <c r="F29" s="37">
        <f t="shared" si="1"/>
        <v>213523.62186598376</v>
      </c>
      <c r="G29" s="43">
        <f t="shared" si="2"/>
        <v>85.159675418391359</v>
      </c>
      <c r="H29" s="43">
        <f t="shared" si="3"/>
        <v>-9.1979464925513383</v>
      </c>
      <c r="I29" s="37">
        <f t="shared" si="4"/>
        <v>-23062.310174034978</v>
      </c>
    </row>
    <row r="30" spans="1:9">
      <c r="B30" s="22" t="s">
        <v>69</v>
      </c>
      <c r="C30" s="37">
        <v>2089804.5</v>
      </c>
      <c r="D30" s="37">
        <f t="shared" si="0"/>
        <v>174822.58847722632</v>
      </c>
      <c r="E30" s="37"/>
      <c r="F30" s="37">
        <f t="shared" si="1"/>
        <v>174822.58847722632</v>
      </c>
      <c r="G30" s="43">
        <f t="shared" si="2"/>
        <v>83.654996664628825</v>
      </c>
      <c r="H30" s="43">
        <f t="shared" si="3"/>
        <v>-10.702625246313872</v>
      </c>
      <c r="I30" s="37">
        <f t="shared" si="4"/>
        <v>-22366.394401560337</v>
      </c>
    </row>
    <row r="31" spans="1:9">
      <c r="B31" s="22" t="s">
        <v>70</v>
      </c>
      <c r="C31" s="37">
        <v>7536276.5</v>
      </c>
      <c r="D31" s="37">
        <f t="shared" si="0"/>
        <v>610539.49382925942</v>
      </c>
      <c r="E31" s="37"/>
      <c r="F31" s="37">
        <f t="shared" si="1"/>
        <v>610539.49382925942</v>
      </c>
      <c r="G31" s="43">
        <f t="shared" si="2"/>
        <v>81.013414758503004</v>
      </c>
      <c r="H31" s="43">
        <f t="shared" si="3"/>
        <v>-13.344207152439694</v>
      </c>
      <c r="I31" s="37">
        <f t="shared" si="4"/>
        <v>-100565.63477406319</v>
      </c>
    </row>
    <row r="32" spans="1:9">
      <c r="B32" s="22" t="s">
        <v>71</v>
      </c>
      <c r="C32" s="37">
        <v>5059329.5</v>
      </c>
      <c r="D32" s="37">
        <f t="shared" si="0"/>
        <v>405075.49569061707</v>
      </c>
      <c r="E32" s="37"/>
      <c r="F32" s="37">
        <f t="shared" si="1"/>
        <v>405075.49569061707</v>
      </c>
      <c r="G32" s="43">
        <f t="shared" si="2"/>
        <v>80.065055199630123</v>
      </c>
      <c r="H32" s="43">
        <f t="shared" si="3"/>
        <v>-14.292566711312574</v>
      </c>
      <c r="I32" s="37">
        <f t="shared" si="4"/>
        <v>-72310.804393261686</v>
      </c>
    </row>
    <row r="33" spans="1:53">
      <c r="B33" s="22" t="s">
        <v>72</v>
      </c>
      <c r="C33" s="37">
        <v>1101818</v>
      </c>
      <c r="D33" s="37">
        <f t="shared" si="0"/>
        <v>150155.01583186261</v>
      </c>
      <c r="E33" s="37"/>
      <c r="F33" s="37">
        <f t="shared" si="1"/>
        <v>150155.01583186261</v>
      </c>
      <c r="G33" s="43">
        <f t="shared" si="2"/>
        <v>136.27932728623293</v>
      </c>
      <c r="H33" s="43">
        <f t="shared" si="3"/>
        <v>41.92170537529023</v>
      </c>
      <c r="I33" s="37">
        <f t="shared" si="4"/>
        <v>46190.08957319153</v>
      </c>
    </row>
    <row r="34" spans="1:53">
      <c r="B34" s="22" t="s">
        <v>73</v>
      </c>
      <c r="C34" s="37">
        <v>2757317.5</v>
      </c>
      <c r="D34" s="37">
        <f t="shared" si="0"/>
        <v>250136.10215266136</v>
      </c>
      <c r="E34" s="37"/>
      <c r="F34" s="37">
        <f t="shared" si="1"/>
        <v>250136.10215266136</v>
      </c>
      <c r="G34" s="43">
        <f t="shared" si="2"/>
        <v>90.717192399011481</v>
      </c>
      <c r="H34" s="43">
        <f t="shared" si="3"/>
        <v>-3.6404295119312167</v>
      </c>
      <c r="I34" s="37">
        <f t="shared" si="4"/>
        <v>-10037.820000764401</v>
      </c>
    </row>
    <row r="35" spans="1:53">
      <c r="B35" s="22" t="s">
        <v>10</v>
      </c>
      <c r="C35" s="37">
        <v>6474995.5</v>
      </c>
      <c r="D35" s="37">
        <f t="shared" si="0"/>
        <v>604245.54884358135</v>
      </c>
      <c r="E35" s="37"/>
      <c r="F35" s="37">
        <f t="shared" si="1"/>
        <v>604245.54884358135</v>
      </c>
      <c r="G35" s="43">
        <f t="shared" si="2"/>
        <v>93.319840738666358</v>
      </c>
      <c r="H35" s="43">
        <f t="shared" si="3"/>
        <v>-1.0377811722763397</v>
      </c>
      <c r="I35" s="37">
        <f t="shared" si="4"/>
        <v>-6719.6284204740241</v>
      </c>
    </row>
    <row r="36" spans="1:53">
      <c r="B36" s="22" t="s">
        <v>11</v>
      </c>
      <c r="C36" s="37">
        <v>1469433.5</v>
      </c>
      <c r="D36" s="37">
        <f t="shared" si="0"/>
        <v>127175.20045046891</v>
      </c>
      <c r="E36" s="37"/>
      <c r="F36" s="37">
        <f t="shared" si="1"/>
        <v>127175.20045046891</v>
      </c>
      <c r="G36" s="43">
        <f t="shared" si="2"/>
        <v>86.547094816110373</v>
      </c>
      <c r="H36" s="43">
        <f t="shared" si="3"/>
        <v>-7.8105270948323238</v>
      </c>
      <c r="I36" s="37">
        <f t="shared" si="4"/>
        <v>-11477.050165804292</v>
      </c>
    </row>
    <row r="37" spans="1:53">
      <c r="B37" s="22" t="s">
        <v>12</v>
      </c>
      <c r="C37" s="37">
        <v>642633.5</v>
      </c>
      <c r="D37" s="37">
        <f t="shared" si="0"/>
        <v>54171.315455828211</v>
      </c>
      <c r="E37" s="37"/>
      <c r="F37" s="37">
        <f t="shared" si="1"/>
        <v>54171.315455828211</v>
      </c>
      <c r="G37" s="43">
        <f t="shared" si="2"/>
        <v>84.295816286932151</v>
      </c>
      <c r="H37" s="43">
        <f t="shared" si="3"/>
        <v>-10.061805624010546</v>
      </c>
      <c r="I37" s="37">
        <f t="shared" si="4"/>
        <v>-6466.0533644775815</v>
      </c>
    </row>
    <row r="38" spans="1:53">
      <c r="B38" s="22" t="s">
        <v>13</v>
      </c>
      <c r="C38" s="37">
        <v>2190333.5</v>
      </c>
      <c r="D38" s="37">
        <f t="shared" si="0"/>
        <v>159960.16791820183</v>
      </c>
      <c r="E38" s="37">
        <f>G279</f>
        <v>89643.190192274269</v>
      </c>
      <c r="F38" s="37">
        <f t="shared" si="1"/>
        <v>249603.35811047611</v>
      </c>
      <c r="G38" s="43">
        <f t="shared" si="2"/>
        <v>113.95678243083809</v>
      </c>
      <c r="H38" s="43">
        <f t="shared" si="3"/>
        <v>19.599160519895392</v>
      </c>
      <c r="I38" s="37">
        <f t="shared" si="4"/>
        <v>42928.697858604297</v>
      </c>
    </row>
    <row r="39" spans="1:53">
      <c r="B39" s="22" t="s">
        <v>14</v>
      </c>
      <c r="C39" s="37">
        <v>320514.5</v>
      </c>
      <c r="D39" s="37">
        <f t="shared" si="0"/>
        <v>24708.963423410281</v>
      </c>
      <c r="E39" s="37"/>
      <c r="F39" s="37">
        <f t="shared" si="1"/>
        <v>24708.963423410281</v>
      </c>
      <c r="G39" s="43">
        <f t="shared" si="2"/>
        <v>77.091561921255618</v>
      </c>
      <c r="H39" s="43">
        <f t="shared" si="3"/>
        <v>-17.266059989687079</v>
      </c>
      <c r="I39" s="37">
        <f t="shared" si="4"/>
        <v>-5534.0225845645591</v>
      </c>
    </row>
    <row r="40" spans="1:53">
      <c r="B40" s="118" t="s">
        <v>15</v>
      </c>
      <c r="C40" s="67">
        <v>168665.5</v>
      </c>
      <c r="D40" s="67">
        <f t="shared" si="0"/>
        <v>84696.00262687575</v>
      </c>
      <c r="E40" s="67"/>
      <c r="F40" s="67">
        <f>D40+E40</f>
        <v>84696.00262687575</v>
      </c>
      <c r="G40" s="120">
        <f t="shared" si="2"/>
        <v>502.15368659788601</v>
      </c>
      <c r="H40" s="120">
        <f t="shared" si="3"/>
        <v>407.79606468694328</v>
      </c>
      <c r="I40" s="67">
        <f t="shared" si="4"/>
        <v>68781.127148455635</v>
      </c>
    </row>
    <row r="41" spans="1:53" ht="13.5" thickBot="1">
      <c r="A41" s="46"/>
      <c r="B41" s="140" t="s">
        <v>16</v>
      </c>
      <c r="C41" s="141">
        <v>46950562</v>
      </c>
      <c r="D41" s="142">
        <f>SUM(D23:D40)</f>
        <v>4340500.1875099996</v>
      </c>
      <c r="E41" s="142">
        <f>SUM(E23:E40)</f>
        <v>89643.190192274269</v>
      </c>
      <c r="F41" s="141">
        <f>D41+E41</f>
        <v>4430143.3777022734</v>
      </c>
      <c r="G41" s="143">
        <f t="shared" si="2"/>
        <v>94.357621910942697</v>
      </c>
      <c r="H41" s="144">
        <f t="shared" si="3"/>
        <v>0</v>
      </c>
      <c r="I41" s="141">
        <f t="shared" si="4"/>
        <v>0</v>
      </c>
    </row>
    <row r="42" spans="1:53">
      <c r="E42" s="37"/>
    </row>
    <row r="45" spans="1:53">
      <c r="B45" s="113" t="s">
        <v>325</v>
      </c>
    </row>
    <row r="47" spans="1:53">
      <c r="C47" s="37"/>
      <c r="D47" s="37"/>
      <c r="E47" s="37"/>
      <c r="F47" s="37"/>
      <c r="G47" s="37"/>
      <c r="H47" s="37"/>
      <c r="I47" s="37"/>
    </row>
    <row r="48" spans="1:53" s="52" customFormat="1" ht="115.5" thickBot="1">
      <c r="B48" s="218" t="s">
        <v>266</v>
      </c>
      <c r="C48" s="219" t="s">
        <v>159</v>
      </c>
      <c r="D48" s="219" t="s">
        <v>160</v>
      </c>
      <c r="E48" s="219" t="s">
        <v>161</v>
      </c>
      <c r="F48" s="220" t="s">
        <v>283</v>
      </c>
      <c r="G48" s="220" t="s">
        <v>284</v>
      </c>
      <c r="H48" s="220" t="s">
        <v>285</v>
      </c>
      <c r="I48" s="220" t="s">
        <v>286</v>
      </c>
      <c r="J48" s="220" t="s">
        <v>287</v>
      </c>
      <c r="K48" s="220" t="s">
        <v>288</v>
      </c>
      <c r="L48" s="220" t="s">
        <v>289</v>
      </c>
      <c r="M48" s="220" t="s">
        <v>290</v>
      </c>
      <c r="N48" s="220" t="s">
        <v>291</v>
      </c>
      <c r="O48" s="220" t="s">
        <v>292</v>
      </c>
      <c r="P48" s="220" t="s">
        <v>293</v>
      </c>
      <c r="Q48" s="220" t="s">
        <v>294</v>
      </c>
      <c r="R48" s="220" t="s">
        <v>295</v>
      </c>
      <c r="S48" s="220" t="s">
        <v>296</v>
      </c>
      <c r="T48" s="220" t="s">
        <v>297</v>
      </c>
      <c r="U48" s="220" t="s">
        <v>298</v>
      </c>
      <c r="V48" s="220" t="s">
        <v>299</v>
      </c>
      <c r="W48" s="220" t="s">
        <v>300</v>
      </c>
      <c r="X48" s="220" t="s">
        <v>301</v>
      </c>
      <c r="Y48" s="220" t="s">
        <v>302</v>
      </c>
      <c r="Z48" s="220" t="s">
        <v>303</v>
      </c>
      <c r="AA48" s="220" t="s">
        <v>304</v>
      </c>
      <c r="AB48" s="220" t="s">
        <v>305</v>
      </c>
      <c r="AC48" s="220" t="s">
        <v>306</v>
      </c>
      <c r="AD48" s="220" t="s">
        <v>307</v>
      </c>
      <c r="AE48" s="220" t="s">
        <v>308</v>
      </c>
      <c r="AF48" s="220" t="s">
        <v>309</v>
      </c>
      <c r="AG48" s="220" t="s">
        <v>310</v>
      </c>
      <c r="AH48" s="220" t="s">
        <v>311</v>
      </c>
      <c r="AI48" s="220" t="s">
        <v>312</v>
      </c>
      <c r="AJ48" s="220" t="s">
        <v>313</v>
      </c>
      <c r="AK48" s="220" t="s">
        <v>314</v>
      </c>
      <c r="AL48" s="220" t="s">
        <v>315</v>
      </c>
      <c r="AM48" s="220" t="s">
        <v>316</v>
      </c>
      <c r="AN48" s="220" t="s">
        <v>317</v>
      </c>
      <c r="AO48" s="220" t="s">
        <v>318</v>
      </c>
      <c r="AP48" s="220" t="s">
        <v>319</v>
      </c>
      <c r="AQ48" s="220" t="s">
        <v>320</v>
      </c>
      <c r="AR48" s="220" t="s">
        <v>321</v>
      </c>
      <c r="AS48" s="220" t="s">
        <v>322</v>
      </c>
      <c r="AT48" s="220" t="s">
        <v>323</v>
      </c>
      <c r="AU48" s="220" t="s">
        <v>324</v>
      </c>
      <c r="AV48" s="219" t="s">
        <v>129</v>
      </c>
      <c r="AW48" s="218" t="s">
        <v>282</v>
      </c>
      <c r="AZ48" s="49"/>
      <c r="BA48" s="53"/>
    </row>
    <row r="49" spans="2:53">
      <c r="B49" s="22" t="s">
        <v>100</v>
      </c>
      <c r="C49" s="212">
        <v>90.070090000000008</v>
      </c>
      <c r="D49" s="212">
        <v>1389.3707199999999</v>
      </c>
      <c r="E49" s="212">
        <v>0</v>
      </c>
      <c r="F49" s="213">
        <v>0</v>
      </c>
      <c r="G49" s="213">
        <v>0</v>
      </c>
      <c r="H49" s="213">
        <v>140491.14000000001</v>
      </c>
      <c r="I49" s="213">
        <v>17748.559000000001</v>
      </c>
      <c r="J49" s="213">
        <v>66520.168000000005</v>
      </c>
      <c r="K49" s="213">
        <v>11248.183999999999</v>
      </c>
      <c r="L49" s="213">
        <v>47.595999999999997</v>
      </c>
      <c r="M49" s="213">
        <v>30.317</v>
      </c>
      <c r="N49" s="213">
        <v>283.21600000000001</v>
      </c>
      <c r="O49" s="213">
        <v>40359.980000000003</v>
      </c>
      <c r="P49" s="213">
        <v>10740.603999999999</v>
      </c>
      <c r="Q49" s="213">
        <v>1089.394</v>
      </c>
      <c r="R49" s="213">
        <v>30.084</v>
      </c>
      <c r="S49" s="213">
        <v>2771.9789999999998</v>
      </c>
      <c r="T49" s="213">
        <v>0</v>
      </c>
      <c r="U49" s="213">
        <v>5355.7207500000004</v>
      </c>
      <c r="V49" s="213">
        <v>0</v>
      </c>
      <c r="W49" s="213">
        <v>0</v>
      </c>
      <c r="X49" s="213">
        <v>147373.65230000002</v>
      </c>
      <c r="Y49" s="213">
        <v>0</v>
      </c>
      <c r="Z49" s="213">
        <v>0</v>
      </c>
      <c r="AA49" s="213">
        <v>0</v>
      </c>
      <c r="AB49" s="213">
        <v>0</v>
      </c>
      <c r="AC49" s="213">
        <v>0</v>
      </c>
      <c r="AD49" s="213">
        <v>8.3246599999999997</v>
      </c>
      <c r="AE49" s="213">
        <v>68491.414409999998</v>
      </c>
      <c r="AF49" s="213">
        <v>0</v>
      </c>
      <c r="AG49" s="213">
        <v>0</v>
      </c>
      <c r="AH49" s="213">
        <v>0</v>
      </c>
      <c r="AI49" s="213">
        <v>20.110499999999998</v>
      </c>
      <c r="AJ49" s="213">
        <v>0</v>
      </c>
      <c r="AK49" s="213">
        <v>0</v>
      </c>
      <c r="AL49" s="213">
        <v>0</v>
      </c>
      <c r="AM49" s="213">
        <v>0</v>
      </c>
      <c r="AN49" s="213">
        <v>0</v>
      </c>
      <c r="AO49" s="213">
        <v>0</v>
      </c>
      <c r="AP49" s="213">
        <v>0</v>
      </c>
      <c r="AQ49" s="213">
        <v>0</v>
      </c>
      <c r="AR49" s="213">
        <v>0</v>
      </c>
      <c r="AS49" s="213">
        <v>0</v>
      </c>
      <c r="AT49" s="213">
        <v>0</v>
      </c>
      <c r="AU49" s="213">
        <v>0</v>
      </c>
      <c r="AV49" s="212">
        <f>SUM(C49:AU49)</f>
        <v>514089.88442999992</v>
      </c>
      <c r="AW49" s="37"/>
      <c r="AZ49" s="37"/>
      <c r="BA49" s="54"/>
    </row>
    <row r="50" spans="2:53">
      <c r="B50" s="22" t="s">
        <v>101</v>
      </c>
      <c r="C50" s="212">
        <v>1.49875</v>
      </c>
      <c r="D50" s="212">
        <v>255.24364</v>
      </c>
      <c r="E50" s="212">
        <v>0</v>
      </c>
      <c r="F50" s="213">
        <v>0</v>
      </c>
      <c r="G50" s="213">
        <v>0</v>
      </c>
      <c r="H50" s="213">
        <v>13834.528</v>
      </c>
      <c r="I50" s="213">
        <v>3245.2629999999999</v>
      </c>
      <c r="J50" s="213">
        <v>4721.1760000000004</v>
      </c>
      <c r="K50" s="213">
        <v>1213.046</v>
      </c>
      <c r="L50" s="213">
        <v>32.343000000000004</v>
      </c>
      <c r="M50" s="213">
        <v>29.713000000000001</v>
      </c>
      <c r="N50" s="213">
        <v>20.437999999999999</v>
      </c>
      <c r="O50" s="213">
        <v>8443.01</v>
      </c>
      <c r="P50" s="213">
        <v>1277.297</v>
      </c>
      <c r="Q50" s="213">
        <v>125.099</v>
      </c>
      <c r="R50" s="213">
        <v>29.728999999999999</v>
      </c>
      <c r="S50" s="213">
        <v>912.45</v>
      </c>
      <c r="T50" s="213">
        <v>0</v>
      </c>
      <c r="U50" s="213">
        <v>677.72299999999996</v>
      </c>
      <c r="V50" s="213">
        <v>0</v>
      </c>
      <c r="W50" s="213">
        <v>0</v>
      </c>
      <c r="X50" s="213">
        <v>0</v>
      </c>
      <c r="Y50" s="213">
        <v>821.34858000000008</v>
      </c>
      <c r="Z50" s="213">
        <v>0</v>
      </c>
      <c r="AA50" s="213">
        <v>0</v>
      </c>
      <c r="AB50" s="213">
        <v>0</v>
      </c>
      <c r="AC50" s="213">
        <v>0</v>
      </c>
      <c r="AD50" s="213">
        <v>11.340680000000001</v>
      </c>
      <c r="AE50" s="213">
        <v>6530.0051300000005</v>
      </c>
      <c r="AF50" s="213">
        <v>0</v>
      </c>
      <c r="AG50" s="213">
        <v>0</v>
      </c>
      <c r="AH50" s="213">
        <v>0</v>
      </c>
      <c r="AI50" s="213">
        <v>0</v>
      </c>
      <c r="AJ50" s="213">
        <v>0</v>
      </c>
      <c r="AK50" s="213">
        <v>0</v>
      </c>
      <c r="AL50" s="213">
        <v>0</v>
      </c>
      <c r="AM50" s="213">
        <v>0</v>
      </c>
      <c r="AN50" s="213">
        <v>0</v>
      </c>
      <c r="AO50" s="213">
        <v>0</v>
      </c>
      <c r="AP50" s="213">
        <v>0</v>
      </c>
      <c r="AQ50" s="213">
        <v>0</v>
      </c>
      <c r="AR50" s="213">
        <v>0</v>
      </c>
      <c r="AS50" s="213">
        <v>0</v>
      </c>
      <c r="AT50" s="213">
        <v>0</v>
      </c>
      <c r="AU50" s="213">
        <v>0</v>
      </c>
      <c r="AV50" s="212">
        <f t="shared" ref="AV50:AV74" si="5">SUM(C50:AU50)</f>
        <v>42181.251779999991</v>
      </c>
      <c r="AW50" s="37"/>
      <c r="AZ50" s="37"/>
      <c r="BA50" s="54"/>
    </row>
    <row r="51" spans="2:53">
      <c r="B51" s="22" t="s">
        <v>102</v>
      </c>
      <c r="C51" s="212">
        <v>0</v>
      </c>
      <c r="D51" s="212">
        <v>16.2</v>
      </c>
      <c r="E51" s="212">
        <v>0</v>
      </c>
      <c r="F51" s="213">
        <v>0</v>
      </c>
      <c r="G51" s="213">
        <v>0</v>
      </c>
      <c r="H51" s="213">
        <v>17822.617999999999</v>
      </c>
      <c r="I51" s="213">
        <v>2495.3029999999999</v>
      </c>
      <c r="J51" s="213">
        <v>5980.7060000000001</v>
      </c>
      <c r="K51" s="213">
        <v>1383.08</v>
      </c>
      <c r="L51" s="213">
        <v>33.930999999999997</v>
      </c>
      <c r="M51" s="213">
        <v>29.478999999999999</v>
      </c>
      <c r="N51" s="213">
        <v>25.585000000000001</v>
      </c>
      <c r="O51" s="213">
        <v>9873.1010000000006</v>
      </c>
      <c r="P51" s="213">
        <v>1279.9739999999999</v>
      </c>
      <c r="Q51" s="213">
        <v>143.93700000000001</v>
      </c>
      <c r="R51" s="213">
        <v>28.032</v>
      </c>
      <c r="S51" s="213">
        <v>408.02</v>
      </c>
      <c r="T51" s="213">
        <v>0</v>
      </c>
      <c r="U51" s="213">
        <v>852.83699999999999</v>
      </c>
      <c r="V51" s="213">
        <v>0</v>
      </c>
      <c r="W51" s="213">
        <v>0</v>
      </c>
      <c r="X51" s="213">
        <v>0</v>
      </c>
      <c r="Y51" s="213">
        <v>0</v>
      </c>
      <c r="Z51" s="213">
        <v>0</v>
      </c>
      <c r="AA51" s="213">
        <v>0</v>
      </c>
      <c r="AB51" s="213">
        <v>0</v>
      </c>
      <c r="AC51" s="213">
        <v>0</v>
      </c>
      <c r="AD51" s="213">
        <v>31.63673</v>
      </c>
      <c r="AE51" s="213">
        <v>5729.6197699999993</v>
      </c>
      <c r="AF51" s="213">
        <v>0</v>
      </c>
      <c r="AG51" s="213">
        <v>0</v>
      </c>
      <c r="AH51" s="213">
        <v>0</v>
      </c>
      <c r="AI51" s="213">
        <v>0</v>
      </c>
      <c r="AJ51" s="213">
        <v>0</v>
      </c>
      <c r="AK51" s="213">
        <v>0</v>
      </c>
      <c r="AL51" s="213">
        <v>0</v>
      </c>
      <c r="AM51" s="213">
        <v>0</v>
      </c>
      <c r="AN51" s="213">
        <v>0</v>
      </c>
      <c r="AO51" s="213">
        <v>0</v>
      </c>
      <c r="AP51" s="213">
        <v>0</v>
      </c>
      <c r="AQ51" s="213">
        <v>0</v>
      </c>
      <c r="AR51" s="213">
        <v>0</v>
      </c>
      <c r="AS51" s="213">
        <v>0</v>
      </c>
      <c r="AT51" s="213">
        <v>0</v>
      </c>
      <c r="AU51" s="213">
        <v>0</v>
      </c>
      <c r="AV51" s="212">
        <f t="shared" si="5"/>
        <v>46134.059499999988</v>
      </c>
      <c r="AW51" s="37"/>
      <c r="AZ51" s="37"/>
      <c r="BA51" s="54"/>
    </row>
    <row r="52" spans="2:53">
      <c r="B52" s="22" t="s">
        <v>103</v>
      </c>
      <c r="C52" s="212">
        <v>0</v>
      </c>
      <c r="D52" s="212">
        <v>34.200000000000003</v>
      </c>
      <c r="E52" s="212">
        <v>0</v>
      </c>
      <c r="F52" s="213">
        <v>0</v>
      </c>
      <c r="G52" s="213">
        <v>0</v>
      </c>
      <c r="H52" s="213">
        <v>10965.005999999999</v>
      </c>
      <c r="I52" s="213">
        <v>3001.7629999999999</v>
      </c>
      <c r="J52" s="213">
        <v>3665.1529999999998</v>
      </c>
      <c r="K52" s="213">
        <v>950.10599999999999</v>
      </c>
      <c r="L52" s="213">
        <v>22.625</v>
      </c>
      <c r="M52" s="213">
        <v>28.326000000000001</v>
      </c>
      <c r="N52" s="213">
        <v>15.775</v>
      </c>
      <c r="O52" s="213">
        <v>4023.422</v>
      </c>
      <c r="P52" s="213">
        <v>968.82500000000005</v>
      </c>
      <c r="Q52" s="213">
        <v>95.421999999999997</v>
      </c>
      <c r="R52" s="213">
        <v>28.635999999999999</v>
      </c>
      <c r="S52" s="213">
        <v>461.536</v>
      </c>
      <c r="T52" s="213">
        <v>0</v>
      </c>
      <c r="U52" s="213">
        <v>492.94799999999998</v>
      </c>
      <c r="V52" s="213">
        <v>0</v>
      </c>
      <c r="W52" s="213">
        <v>0</v>
      </c>
      <c r="X52" s="213">
        <v>0</v>
      </c>
      <c r="Y52" s="213">
        <v>0</v>
      </c>
      <c r="Z52" s="213">
        <v>0</v>
      </c>
      <c r="AA52" s="213">
        <v>0</v>
      </c>
      <c r="AB52" s="213">
        <v>0</v>
      </c>
      <c r="AC52" s="213">
        <v>0</v>
      </c>
      <c r="AD52" s="213">
        <v>0</v>
      </c>
      <c r="AE52" s="213">
        <v>3606.7152900000001</v>
      </c>
      <c r="AF52" s="213">
        <v>0</v>
      </c>
      <c r="AG52" s="213">
        <v>0</v>
      </c>
      <c r="AH52" s="213">
        <v>0</v>
      </c>
      <c r="AI52" s="213">
        <v>0</v>
      </c>
      <c r="AJ52" s="213">
        <v>0</v>
      </c>
      <c r="AK52" s="213">
        <v>0</v>
      </c>
      <c r="AL52" s="213">
        <v>0</v>
      </c>
      <c r="AM52" s="213">
        <v>0</v>
      </c>
      <c r="AN52" s="213">
        <v>0</v>
      </c>
      <c r="AO52" s="213">
        <v>0</v>
      </c>
      <c r="AP52" s="213">
        <v>0</v>
      </c>
      <c r="AQ52" s="213">
        <v>0</v>
      </c>
      <c r="AR52" s="213">
        <v>0</v>
      </c>
      <c r="AS52" s="213">
        <v>0</v>
      </c>
      <c r="AT52" s="213">
        <v>0</v>
      </c>
      <c r="AU52" s="213">
        <v>0</v>
      </c>
      <c r="AV52" s="212">
        <f t="shared" si="5"/>
        <v>28360.458289999999</v>
      </c>
      <c r="AW52" s="37"/>
      <c r="AZ52" s="37"/>
      <c r="BA52" s="54"/>
    </row>
    <row r="53" spans="2:53">
      <c r="B53" s="22" t="s">
        <v>104</v>
      </c>
      <c r="C53" s="212">
        <v>2.6520000000000001</v>
      </c>
      <c r="D53" s="212">
        <v>18.354419999999998</v>
      </c>
      <c r="E53" s="212">
        <v>0</v>
      </c>
      <c r="F53" s="213">
        <v>0</v>
      </c>
      <c r="G53" s="213">
        <v>0</v>
      </c>
      <c r="H53" s="213">
        <v>39153.605000000003</v>
      </c>
      <c r="I53" s="213">
        <v>5516.6660000000002</v>
      </c>
      <c r="J53" s="213">
        <v>13664.418</v>
      </c>
      <c r="K53" s="213">
        <v>3110.3589999999999</v>
      </c>
      <c r="L53" s="213">
        <v>79.942999999999998</v>
      </c>
      <c r="M53" s="213">
        <v>31.492000000000001</v>
      </c>
      <c r="N53" s="213">
        <v>58.378</v>
      </c>
      <c r="O53" s="213">
        <v>8008.2849999999999</v>
      </c>
      <c r="P53" s="213">
        <v>3096.9789999999998</v>
      </c>
      <c r="Q53" s="213">
        <v>310.983</v>
      </c>
      <c r="R53" s="213">
        <v>31.923999999999999</v>
      </c>
      <c r="S53" s="213">
        <v>1032.2270000000001</v>
      </c>
      <c r="T53" s="213">
        <v>42000</v>
      </c>
      <c r="U53" s="213">
        <v>3761.45525</v>
      </c>
      <c r="V53" s="213">
        <v>0</v>
      </c>
      <c r="W53" s="213">
        <v>0</v>
      </c>
      <c r="X53" s="213">
        <v>0</v>
      </c>
      <c r="Y53" s="213">
        <v>1253.4676399999998</v>
      </c>
      <c r="Z53" s="213">
        <v>0</v>
      </c>
      <c r="AA53" s="213">
        <v>0</v>
      </c>
      <c r="AB53" s="213">
        <v>0</v>
      </c>
      <c r="AC53" s="213">
        <v>0</v>
      </c>
      <c r="AD53" s="213">
        <v>0</v>
      </c>
      <c r="AE53" s="213">
        <v>24521.845579999997</v>
      </c>
      <c r="AF53" s="213">
        <v>0</v>
      </c>
      <c r="AG53" s="213">
        <v>0</v>
      </c>
      <c r="AH53" s="213">
        <v>0</v>
      </c>
      <c r="AI53" s="213">
        <v>0</v>
      </c>
      <c r="AJ53" s="213">
        <v>0</v>
      </c>
      <c r="AK53" s="213">
        <v>0</v>
      </c>
      <c r="AL53" s="213">
        <v>0</v>
      </c>
      <c r="AM53" s="213">
        <v>0</v>
      </c>
      <c r="AN53" s="213">
        <v>0</v>
      </c>
      <c r="AO53" s="213">
        <v>0</v>
      </c>
      <c r="AP53" s="213">
        <v>0</v>
      </c>
      <c r="AQ53" s="213">
        <v>0</v>
      </c>
      <c r="AR53" s="213">
        <v>0</v>
      </c>
      <c r="AS53" s="213">
        <v>0</v>
      </c>
      <c r="AT53" s="213">
        <v>0</v>
      </c>
      <c r="AU53" s="213">
        <v>0</v>
      </c>
      <c r="AV53" s="212">
        <f t="shared" si="5"/>
        <v>145653.03388999999</v>
      </c>
      <c r="AW53" s="37"/>
      <c r="AZ53" s="37"/>
      <c r="BA53" s="54"/>
    </row>
    <row r="54" spans="2:53">
      <c r="B54" s="22" t="s">
        <v>105</v>
      </c>
      <c r="C54" s="212">
        <v>0</v>
      </c>
      <c r="D54" s="212">
        <v>39.795850000000009</v>
      </c>
      <c r="E54" s="212">
        <v>0</v>
      </c>
      <c r="F54" s="213">
        <v>0</v>
      </c>
      <c r="G54" s="213">
        <v>0</v>
      </c>
      <c r="H54" s="213">
        <v>7896.857</v>
      </c>
      <c r="I54" s="213">
        <v>1470.5920000000001</v>
      </c>
      <c r="J54" s="213">
        <v>2660.4560000000001</v>
      </c>
      <c r="K54" s="213">
        <v>650.07000000000005</v>
      </c>
      <c r="L54" s="213">
        <v>17.02</v>
      </c>
      <c r="M54" s="213">
        <v>29.602</v>
      </c>
      <c r="N54" s="213">
        <v>11.554</v>
      </c>
      <c r="O54" s="213">
        <v>4924.357</v>
      </c>
      <c r="P54" s="213">
        <v>574.39700000000005</v>
      </c>
      <c r="Q54" s="213">
        <v>66.441999999999993</v>
      </c>
      <c r="R54" s="213">
        <v>27.937000000000001</v>
      </c>
      <c r="S54" s="213">
        <v>472.95400000000001</v>
      </c>
      <c r="T54" s="213">
        <v>0</v>
      </c>
      <c r="U54" s="213">
        <v>350.99799999999999</v>
      </c>
      <c r="V54" s="213">
        <v>0</v>
      </c>
      <c r="W54" s="213">
        <v>0</v>
      </c>
      <c r="X54" s="213">
        <v>0</v>
      </c>
      <c r="Y54" s="213">
        <v>0</v>
      </c>
      <c r="Z54" s="213">
        <v>0</v>
      </c>
      <c r="AA54" s="213">
        <v>0</v>
      </c>
      <c r="AB54" s="213">
        <v>0</v>
      </c>
      <c r="AC54" s="213">
        <v>0</v>
      </c>
      <c r="AD54" s="213">
        <v>7.63361</v>
      </c>
      <c r="AE54" s="213">
        <v>3152.09042</v>
      </c>
      <c r="AF54" s="213">
        <v>0</v>
      </c>
      <c r="AG54" s="213">
        <v>0</v>
      </c>
      <c r="AH54" s="213">
        <v>0</v>
      </c>
      <c r="AI54" s="213">
        <v>0</v>
      </c>
      <c r="AJ54" s="213">
        <v>0</v>
      </c>
      <c r="AK54" s="213">
        <v>0</v>
      </c>
      <c r="AL54" s="213">
        <v>0</v>
      </c>
      <c r="AM54" s="213">
        <v>0</v>
      </c>
      <c r="AN54" s="213">
        <v>0</v>
      </c>
      <c r="AO54" s="213">
        <v>0</v>
      </c>
      <c r="AP54" s="213">
        <v>0</v>
      </c>
      <c r="AQ54" s="213">
        <v>0</v>
      </c>
      <c r="AR54" s="213">
        <v>0</v>
      </c>
      <c r="AS54" s="213">
        <v>0</v>
      </c>
      <c r="AT54" s="213">
        <v>0</v>
      </c>
      <c r="AU54" s="213">
        <v>0</v>
      </c>
      <c r="AV54" s="212">
        <f t="shared" si="5"/>
        <v>22352.755880000008</v>
      </c>
      <c r="AW54" s="37"/>
      <c r="AZ54" s="37"/>
      <c r="BA54" s="54"/>
    </row>
    <row r="55" spans="2:53">
      <c r="B55" s="22" t="s">
        <v>68</v>
      </c>
      <c r="C55" s="212">
        <v>4.093</v>
      </c>
      <c r="D55" s="212">
        <v>200.58987000000002</v>
      </c>
      <c r="E55" s="212">
        <v>0</v>
      </c>
      <c r="F55" s="213">
        <v>0</v>
      </c>
      <c r="G55" s="213">
        <v>0</v>
      </c>
      <c r="H55" s="213">
        <v>34656.94</v>
      </c>
      <c r="I55" s="213">
        <v>5925.6549999999997</v>
      </c>
      <c r="J55" s="213">
        <v>11508.257</v>
      </c>
      <c r="K55" s="213">
        <v>2795.5050000000001</v>
      </c>
      <c r="L55" s="213">
        <v>70.792000000000002</v>
      </c>
      <c r="M55" s="213">
        <v>33.274999999999999</v>
      </c>
      <c r="N55" s="213">
        <v>49.252000000000002</v>
      </c>
      <c r="O55" s="213">
        <v>16288.614</v>
      </c>
      <c r="P55" s="213">
        <v>2727.377</v>
      </c>
      <c r="Q55" s="213">
        <v>284.56099999999998</v>
      </c>
      <c r="R55" s="213">
        <v>30.786999999999999</v>
      </c>
      <c r="S55" s="213">
        <v>1021.148</v>
      </c>
      <c r="T55" s="213">
        <v>0</v>
      </c>
      <c r="U55" s="213">
        <v>1587.1990000000001</v>
      </c>
      <c r="V55" s="213">
        <v>0</v>
      </c>
      <c r="W55" s="213">
        <v>0</v>
      </c>
      <c r="X55" s="213">
        <v>0</v>
      </c>
      <c r="Y55" s="213">
        <v>3901.11067</v>
      </c>
      <c r="Z55" s="213">
        <v>0</v>
      </c>
      <c r="AA55" s="213">
        <v>0</v>
      </c>
      <c r="AB55" s="213">
        <v>0</v>
      </c>
      <c r="AC55" s="213">
        <v>0</v>
      </c>
      <c r="AD55" s="213">
        <v>48.290059999999997</v>
      </c>
      <c r="AE55" s="213">
        <v>12963.187549999999</v>
      </c>
      <c r="AF55" s="213">
        <v>0</v>
      </c>
      <c r="AG55" s="213">
        <v>0</v>
      </c>
      <c r="AH55" s="213">
        <v>0</v>
      </c>
      <c r="AI55" s="213">
        <v>0</v>
      </c>
      <c r="AJ55" s="213">
        <v>0</v>
      </c>
      <c r="AK55" s="213">
        <v>0</v>
      </c>
      <c r="AL55" s="213">
        <v>0</v>
      </c>
      <c r="AM55" s="213">
        <v>0</v>
      </c>
      <c r="AN55" s="213">
        <v>0</v>
      </c>
      <c r="AO55" s="213">
        <v>0</v>
      </c>
      <c r="AP55" s="213">
        <v>0</v>
      </c>
      <c r="AQ55" s="213">
        <v>0</v>
      </c>
      <c r="AR55" s="213">
        <v>0</v>
      </c>
      <c r="AS55" s="213">
        <v>0</v>
      </c>
      <c r="AT55" s="213">
        <v>0</v>
      </c>
      <c r="AU55" s="213">
        <v>0</v>
      </c>
      <c r="AV55" s="212">
        <f t="shared" si="5"/>
        <v>94096.63314999998</v>
      </c>
      <c r="AW55" s="37"/>
      <c r="AZ55" s="37"/>
      <c r="BA55" s="54"/>
    </row>
    <row r="56" spans="2:53">
      <c r="B56" s="22" t="s">
        <v>69</v>
      </c>
      <c r="C56" s="212">
        <v>3.9390000000000001</v>
      </c>
      <c r="D56" s="212">
        <v>114.40855999999999</v>
      </c>
      <c r="E56" s="212">
        <v>0</v>
      </c>
      <c r="F56" s="213">
        <v>0</v>
      </c>
      <c r="G56" s="213">
        <v>0</v>
      </c>
      <c r="H56" s="213">
        <v>29889.792000000001</v>
      </c>
      <c r="I56" s="213">
        <v>5343.0020000000004</v>
      </c>
      <c r="J56" s="213">
        <v>10440.859</v>
      </c>
      <c r="K56" s="213">
        <v>2412.5970000000002</v>
      </c>
      <c r="L56" s="213">
        <v>71.656000000000006</v>
      </c>
      <c r="M56" s="213">
        <v>34.112000000000002</v>
      </c>
      <c r="N56" s="213">
        <v>44.771000000000001</v>
      </c>
      <c r="O56" s="213">
        <v>10572.436</v>
      </c>
      <c r="P56" s="213">
        <v>2646.94</v>
      </c>
      <c r="Q56" s="213">
        <v>234.982</v>
      </c>
      <c r="R56" s="213">
        <v>31.206</v>
      </c>
      <c r="S56" s="213">
        <v>744.97500000000002</v>
      </c>
      <c r="T56" s="213">
        <v>0</v>
      </c>
      <c r="U56" s="213">
        <v>1310.076</v>
      </c>
      <c r="V56" s="213">
        <v>0</v>
      </c>
      <c r="W56" s="213">
        <v>0</v>
      </c>
      <c r="X56" s="213">
        <v>43.119</v>
      </c>
      <c r="Y56" s="213">
        <v>10832.122859999999</v>
      </c>
      <c r="Z56" s="213">
        <v>0</v>
      </c>
      <c r="AA56" s="213">
        <v>0</v>
      </c>
      <c r="AB56" s="213">
        <v>0</v>
      </c>
      <c r="AC56" s="213">
        <v>0</v>
      </c>
      <c r="AD56" s="213">
        <v>11.180020000000001</v>
      </c>
      <c r="AE56" s="213">
        <v>22797.620909999998</v>
      </c>
      <c r="AF56" s="213">
        <v>0</v>
      </c>
      <c r="AG56" s="213">
        <v>21.92</v>
      </c>
      <c r="AH56" s="213">
        <v>0</v>
      </c>
      <c r="AI56" s="213">
        <v>0</v>
      </c>
      <c r="AJ56" s="213">
        <v>0</v>
      </c>
      <c r="AK56" s="213">
        <v>0</v>
      </c>
      <c r="AL56" s="213">
        <v>0</v>
      </c>
      <c r="AM56" s="213">
        <v>0</v>
      </c>
      <c r="AN56" s="213">
        <v>0</v>
      </c>
      <c r="AO56" s="213">
        <v>0</v>
      </c>
      <c r="AP56" s="213">
        <v>0</v>
      </c>
      <c r="AQ56" s="213">
        <v>0</v>
      </c>
      <c r="AR56" s="213">
        <v>0</v>
      </c>
      <c r="AS56" s="213">
        <v>0</v>
      </c>
      <c r="AT56" s="213">
        <v>0</v>
      </c>
      <c r="AU56" s="213">
        <v>0</v>
      </c>
      <c r="AV56" s="212">
        <f t="shared" si="5"/>
        <v>97601.714350000009</v>
      </c>
      <c r="AW56" s="37"/>
      <c r="AZ56" s="37"/>
      <c r="BA56" s="54"/>
    </row>
    <row r="57" spans="2:53">
      <c r="B57" s="22" t="s">
        <v>70</v>
      </c>
      <c r="C57" s="212">
        <v>2.262</v>
      </c>
      <c r="D57" s="212">
        <v>628.52384000000006</v>
      </c>
      <c r="E57" s="212">
        <v>0</v>
      </c>
      <c r="F57" s="213">
        <v>0</v>
      </c>
      <c r="G57" s="213">
        <v>0</v>
      </c>
      <c r="H57" s="213">
        <v>77662.926999999996</v>
      </c>
      <c r="I57" s="213">
        <v>19709.018</v>
      </c>
      <c r="J57" s="213">
        <v>30496.337</v>
      </c>
      <c r="K57" s="213">
        <v>6799.2820000000002</v>
      </c>
      <c r="L57" s="213">
        <v>166.40199999999999</v>
      </c>
      <c r="M57" s="213">
        <v>33.902000000000001</v>
      </c>
      <c r="N57" s="213">
        <v>130.17599999999999</v>
      </c>
      <c r="O57" s="213">
        <v>44285.482000000004</v>
      </c>
      <c r="P57" s="213">
        <v>7389.0330000000004</v>
      </c>
      <c r="Q57" s="213">
        <v>693.37</v>
      </c>
      <c r="R57" s="213">
        <v>38.654000000000003</v>
      </c>
      <c r="S57" s="213">
        <v>2721.009</v>
      </c>
      <c r="T57" s="213">
        <v>0</v>
      </c>
      <c r="U57" s="213">
        <v>3552.8139999999999</v>
      </c>
      <c r="V57" s="213">
        <v>0</v>
      </c>
      <c r="W57" s="213">
        <v>0</v>
      </c>
      <c r="X57" s="213">
        <v>0</v>
      </c>
      <c r="Y57" s="213">
        <v>0</v>
      </c>
      <c r="Z57" s="213">
        <v>0</v>
      </c>
      <c r="AA57" s="213">
        <v>0</v>
      </c>
      <c r="AB57" s="213">
        <v>0</v>
      </c>
      <c r="AC57" s="213">
        <v>0</v>
      </c>
      <c r="AD57" s="213">
        <v>12.527419999999999</v>
      </c>
      <c r="AE57" s="213">
        <v>38087.036650000002</v>
      </c>
      <c r="AF57" s="213">
        <v>0</v>
      </c>
      <c r="AG57" s="213">
        <v>0</v>
      </c>
      <c r="AH57" s="213">
        <v>0</v>
      </c>
      <c r="AI57" s="213">
        <v>0</v>
      </c>
      <c r="AJ57" s="213">
        <v>0</v>
      </c>
      <c r="AK57" s="213">
        <v>0</v>
      </c>
      <c r="AL57" s="213">
        <v>0</v>
      </c>
      <c r="AM57" s="213">
        <v>0</v>
      </c>
      <c r="AN57" s="213">
        <v>0</v>
      </c>
      <c r="AO57" s="213">
        <v>0</v>
      </c>
      <c r="AP57" s="213">
        <v>0</v>
      </c>
      <c r="AQ57" s="213">
        <v>0</v>
      </c>
      <c r="AR57" s="213">
        <v>0</v>
      </c>
      <c r="AS57" s="213">
        <v>0</v>
      </c>
      <c r="AT57" s="213">
        <v>0</v>
      </c>
      <c r="AU57" s="213">
        <v>0</v>
      </c>
      <c r="AV57" s="212">
        <f t="shared" si="5"/>
        <v>232408.75590999998</v>
      </c>
      <c r="AW57" s="37"/>
      <c r="AZ57" s="37"/>
      <c r="BA57" s="54"/>
    </row>
    <row r="58" spans="2:53">
      <c r="B58" s="22" t="s">
        <v>71</v>
      </c>
      <c r="C58" s="212">
        <v>4.056</v>
      </c>
      <c r="D58" s="212">
        <v>67.903199999999998</v>
      </c>
      <c r="E58" s="212">
        <v>0</v>
      </c>
      <c r="F58" s="213">
        <v>0</v>
      </c>
      <c r="G58" s="213">
        <v>245</v>
      </c>
      <c r="H58" s="213">
        <v>59978.332000000002</v>
      </c>
      <c r="I58" s="213">
        <v>13009.712</v>
      </c>
      <c r="J58" s="213">
        <v>21442.587</v>
      </c>
      <c r="K58" s="213">
        <v>4917.4660000000003</v>
      </c>
      <c r="L58" s="213">
        <v>124.047</v>
      </c>
      <c r="M58" s="213">
        <v>36.311999999999998</v>
      </c>
      <c r="N58" s="213">
        <v>91.793000000000006</v>
      </c>
      <c r="O58" s="213">
        <v>22337.221000000001</v>
      </c>
      <c r="P58" s="213">
        <v>5229.3739999999998</v>
      </c>
      <c r="Q58" s="213">
        <v>492.00799999999998</v>
      </c>
      <c r="R58" s="213">
        <v>36.368000000000002</v>
      </c>
      <c r="S58" s="213">
        <v>1771.9849999999999</v>
      </c>
      <c r="T58" s="213">
        <v>0</v>
      </c>
      <c r="U58" s="213">
        <v>2842.7179999999998</v>
      </c>
      <c r="V58" s="213">
        <v>0</v>
      </c>
      <c r="W58" s="213">
        <v>0</v>
      </c>
      <c r="X58" s="213">
        <v>353.3</v>
      </c>
      <c r="Y58" s="213">
        <v>7676.1108700000004</v>
      </c>
      <c r="Z58" s="213">
        <v>0</v>
      </c>
      <c r="AA58" s="213">
        <v>0</v>
      </c>
      <c r="AB58" s="213">
        <v>0</v>
      </c>
      <c r="AC58" s="213">
        <v>0</v>
      </c>
      <c r="AD58" s="213">
        <v>0.58094000000000001</v>
      </c>
      <c r="AE58" s="213">
        <v>40392.213020000003</v>
      </c>
      <c r="AF58" s="213">
        <v>0</v>
      </c>
      <c r="AG58" s="213">
        <v>0</v>
      </c>
      <c r="AH58" s="213">
        <v>0</v>
      </c>
      <c r="AI58" s="213">
        <v>0</v>
      </c>
      <c r="AJ58" s="213">
        <v>0</v>
      </c>
      <c r="AK58" s="213">
        <v>0</v>
      </c>
      <c r="AL58" s="213">
        <v>0</v>
      </c>
      <c r="AM58" s="213">
        <v>0</v>
      </c>
      <c r="AN58" s="213">
        <v>0</v>
      </c>
      <c r="AO58" s="213">
        <v>0</v>
      </c>
      <c r="AP58" s="213">
        <v>0</v>
      </c>
      <c r="AQ58" s="213">
        <v>0</v>
      </c>
      <c r="AR58" s="213">
        <v>0</v>
      </c>
      <c r="AS58" s="213">
        <v>0</v>
      </c>
      <c r="AT58" s="213">
        <v>0</v>
      </c>
      <c r="AU58" s="213">
        <v>0</v>
      </c>
      <c r="AV58" s="212">
        <f t="shared" si="5"/>
        <v>181049.08703000002</v>
      </c>
      <c r="AW58" s="37"/>
      <c r="AZ58" s="37"/>
      <c r="BA58" s="54"/>
    </row>
    <row r="59" spans="2:53">
      <c r="B59" s="22" t="s">
        <v>72</v>
      </c>
      <c r="C59" s="212">
        <v>0</v>
      </c>
      <c r="D59" s="212">
        <v>58.043520000000001</v>
      </c>
      <c r="E59" s="212">
        <v>0</v>
      </c>
      <c r="F59" s="213">
        <v>0</v>
      </c>
      <c r="G59" s="213">
        <v>0</v>
      </c>
      <c r="H59" s="213">
        <v>23242.06</v>
      </c>
      <c r="I59" s="213">
        <v>2285.5250000000001</v>
      </c>
      <c r="J59" s="213">
        <v>10719.652</v>
      </c>
      <c r="K59" s="213">
        <v>1853.0070000000001</v>
      </c>
      <c r="L59" s="213">
        <v>8.1140000000000008</v>
      </c>
      <c r="M59" s="213">
        <v>28.577000000000002</v>
      </c>
      <c r="N59" s="213">
        <v>46.08</v>
      </c>
      <c r="O59" s="213">
        <v>7068.9350000000004</v>
      </c>
      <c r="P59" s="213">
        <v>1650.1289999999999</v>
      </c>
      <c r="Q59" s="213">
        <v>180.72</v>
      </c>
      <c r="R59" s="213">
        <v>28.478999999999999</v>
      </c>
      <c r="S59" s="213">
        <v>1172.7149999999999</v>
      </c>
      <c r="T59" s="213">
        <v>0</v>
      </c>
      <c r="U59" s="213">
        <v>1510.8969999999999</v>
      </c>
      <c r="V59" s="213">
        <v>0</v>
      </c>
      <c r="W59" s="213">
        <v>0</v>
      </c>
      <c r="X59" s="213">
        <v>38896.494319999998</v>
      </c>
      <c r="Y59" s="213">
        <v>0</v>
      </c>
      <c r="Z59" s="213">
        <v>0</v>
      </c>
      <c r="AA59" s="213">
        <v>0</v>
      </c>
      <c r="AB59" s="213">
        <v>0</v>
      </c>
      <c r="AC59" s="213">
        <v>0</v>
      </c>
      <c r="AD59" s="213">
        <v>9.4689200000000007</v>
      </c>
      <c r="AE59" s="213">
        <v>11497.269420000001</v>
      </c>
      <c r="AF59" s="213">
        <v>0</v>
      </c>
      <c r="AG59" s="213">
        <v>0</v>
      </c>
      <c r="AH59" s="213">
        <v>0</v>
      </c>
      <c r="AI59" s="213">
        <v>0</v>
      </c>
      <c r="AJ59" s="213">
        <v>0</v>
      </c>
      <c r="AK59" s="213">
        <v>0</v>
      </c>
      <c r="AL59" s="213">
        <v>0</v>
      </c>
      <c r="AM59" s="213">
        <v>0</v>
      </c>
      <c r="AN59" s="213">
        <v>0</v>
      </c>
      <c r="AO59" s="213">
        <v>0</v>
      </c>
      <c r="AP59" s="213">
        <v>0</v>
      </c>
      <c r="AQ59" s="213">
        <v>0</v>
      </c>
      <c r="AR59" s="213">
        <v>0</v>
      </c>
      <c r="AS59" s="213">
        <v>0</v>
      </c>
      <c r="AT59" s="213">
        <v>0</v>
      </c>
      <c r="AU59" s="213">
        <v>0</v>
      </c>
      <c r="AV59" s="212">
        <f t="shared" si="5"/>
        <v>100256.16617999999</v>
      </c>
      <c r="AW59" s="37"/>
      <c r="AZ59" s="37"/>
      <c r="BA59" s="54"/>
    </row>
    <row r="60" spans="2:53">
      <c r="B60" s="22" t="s">
        <v>73</v>
      </c>
      <c r="C60" s="212">
        <v>4.29</v>
      </c>
      <c r="D60" s="212">
        <v>82.170269999999988</v>
      </c>
      <c r="E60" s="212">
        <v>0</v>
      </c>
      <c r="F60" s="213">
        <v>0</v>
      </c>
      <c r="G60" s="213">
        <v>0</v>
      </c>
      <c r="H60" s="213">
        <v>53976.798999999999</v>
      </c>
      <c r="I60" s="213">
        <v>7993.8710000000001</v>
      </c>
      <c r="J60" s="213">
        <v>18398.198</v>
      </c>
      <c r="K60" s="213">
        <v>4289.0010000000002</v>
      </c>
      <c r="L60" s="213">
        <v>113.236</v>
      </c>
      <c r="M60" s="213">
        <v>34.383000000000003</v>
      </c>
      <c r="N60" s="213">
        <v>78.834999999999994</v>
      </c>
      <c r="O60" s="213">
        <v>13255.148999999999</v>
      </c>
      <c r="P60" s="213">
        <v>3937.8739999999998</v>
      </c>
      <c r="Q60" s="213">
        <v>424.85300000000001</v>
      </c>
      <c r="R60" s="213">
        <v>34.36</v>
      </c>
      <c r="S60" s="213">
        <v>1723.123</v>
      </c>
      <c r="T60" s="213">
        <v>0</v>
      </c>
      <c r="U60" s="213">
        <v>2574.5059999999999</v>
      </c>
      <c r="V60" s="213">
        <v>0</v>
      </c>
      <c r="W60" s="213">
        <v>0</v>
      </c>
      <c r="X60" s="213">
        <v>0</v>
      </c>
      <c r="Y60" s="213">
        <v>0</v>
      </c>
      <c r="Z60" s="213">
        <v>0</v>
      </c>
      <c r="AA60" s="213">
        <v>0</v>
      </c>
      <c r="AB60" s="213">
        <v>0</v>
      </c>
      <c r="AC60" s="213">
        <v>0</v>
      </c>
      <c r="AD60" s="213">
        <v>12.939020000000001</v>
      </c>
      <c r="AE60" s="213">
        <v>15676.789530000002</v>
      </c>
      <c r="AF60" s="213">
        <v>0</v>
      </c>
      <c r="AG60" s="213">
        <v>0</v>
      </c>
      <c r="AH60" s="213">
        <v>0</v>
      </c>
      <c r="AI60" s="213">
        <v>0</v>
      </c>
      <c r="AJ60" s="213">
        <v>0</v>
      </c>
      <c r="AK60" s="213">
        <v>0</v>
      </c>
      <c r="AL60" s="213">
        <v>0</v>
      </c>
      <c r="AM60" s="213">
        <v>0</v>
      </c>
      <c r="AN60" s="213">
        <v>0</v>
      </c>
      <c r="AO60" s="213">
        <v>0</v>
      </c>
      <c r="AP60" s="213">
        <v>0</v>
      </c>
      <c r="AQ60" s="213">
        <v>0</v>
      </c>
      <c r="AR60" s="213">
        <v>0</v>
      </c>
      <c r="AS60" s="213">
        <v>0</v>
      </c>
      <c r="AT60" s="213">
        <v>0</v>
      </c>
      <c r="AU60" s="213">
        <v>0</v>
      </c>
      <c r="AV60" s="212">
        <f t="shared" si="5"/>
        <v>122610.37682000003</v>
      </c>
      <c r="AW60" s="37"/>
      <c r="AZ60" s="37"/>
      <c r="BA60" s="54"/>
    </row>
    <row r="61" spans="2:53">
      <c r="B61" s="22" t="s">
        <v>10</v>
      </c>
      <c r="C61" s="212">
        <v>7.9560000000000004</v>
      </c>
      <c r="D61" s="212">
        <v>61.2</v>
      </c>
      <c r="E61" s="212">
        <v>0</v>
      </c>
      <c r="F61" s="213">
        <v>0</v>
      </c>
      <c r="G61" s="213">
        <v>0</v>
      </c>
      <c r="H61" s="213">
        <v>71776.88</v>
      </c>
      <c r="I61" s="213">
        <v>17289.304</v>
      </c>
      <c r="J61" s="213">
        <v>24589.663</v>
      </c>
      <c r="K61" s="213">
        <v>6292.8249999999998</v>
      </c>
      <c r="L61" s="213">
        <v>158.107</v>
      </c>
      <c r="M61" s="213">
        <v>36.093000000000004</v>
      </c>
      <c r="N61" s="213">
        <v>105.458</v>
      </c>
      <c r="O61" s="213">
        <v>34001.980000000003</v>
      </c>
      <c r="P61" s="213">
        <v>6515.0169999999998</v>
      </c>
      <c r="Q61" s="213">
        <v>644.62599999999998</v>
      </c>
      <c r="R61" s="213">
        <v>39.758000000000003</v>
      </c>
      <c r="S61" s="213">
        <v>3356.326</v>
      </c>
      <c r="T61" s="213">
        <v>0</v>
      </c>
      <c r="U61" s="213">
        <v>3937.7289999999998</v>
      </c>
      <c r="V61" s="213">
        <v>0</v>
      </c>
      <c r="W61" s="213">
        <v>0</v>
      </c>
      <c r="X61" s="213">
        <v>0</v>
      </c>
      <c r="Y61" s="213">
        <v>0</v>
      </c>
      <c r="Z61" s="213">
        <v>0</v>
      </c>
      <c r="AA61" s="213">
        <v>0</v>
      </c>
      <c r="AB61" s="213">
        <v>0</v>
      </c>
      <c r="AC61" s="213">
        <v>0</v>
      </c>
      <c r="AD61" s="213">
        <v>132.19648000000001</v>
      </c>
      <c r="AE61" s="213">
        <v>24299.056920000003</v>
      </c>
      <c r="AF61" s="213">
        <v>0</v>
      </c>
      <c r="AG61" s="213">
        <v>0</v>
      </c>
      <c r="AH61" s="213">
        <v>0</v>
      </c>
      <c r="AI61" s="213">
        <v>0</v>
      </c>
      <c r="AJ61" s="213">
        <v>0</v>
      </c>
      <c r="AK61" s="213">
        <v>0</v>
      </c>
      <c r="AL61" s="213">
        <v>0</v>
      </c>
      <c r="AM61" s="213">
        <v>0</v>
      </c>
      <c r="AN61" s="213">
        <v>0</v>
      </c>
      <c r="AO61" s="213">
        <v>0</v>
      </c>
      <c r="AP61" s="213">
        <v>0</v>
      </c>
      <c r="AQ61" s="213">
        <v>0</v>
      </c>
      <c r="AR61" s="213">
        <v>0</v>
      </c>
      <c r="AS61" s="213">
        <v>0</v>
      </c>
      <c r="AT61" s="213">
        <v>6.3978799999999998</v>
      </c>
      <c r="AU61" s="213">
        <v>0</v>
      </c>
      <c r="AV61" s="212">
        <f t="shared" si="5"/>
        <v>193250.57328000001</v>
      </c>
      <c r="AW61" s="37"/>
      <c r="AZ61" s="37"/>
      <c r="BA61" s="54"/>
    </row>
    <row r="62" spans="2:53">
      <c r="B62" s="22" t="s">
        <v>11</v>
      </c>
      <c r="C62" s="212">
        <v>3.12</v>
      </c>
      <c r="D62" s="212">
        <v>21.6</v>
      </c>
      <c r="E62" s="212">
        <v>0</v>
      </c>
      <c r="F62" s="213">
        <v>0</v>
      </c>
      <c r="G62" s="213">
        <v>0</v>
      </c>
      <c r="H62" s="213">
        <v>14947.968000000001</v>
      </c>
      <c r="I62" s="213">
        <v>3618.277</v>
      </c>
      <c r="J62" s="213">
        <v>5660.2219999999998</v>
      </c>
      <c r="K62" s="213">
        <v>1261.3</v>
      </c>
      <c r="L62" s="213">
        <v>33.631999999999998</v>
      </c>
      <c r="M62" s="213">
        <v>28.196000000000002</v>
      </c>
      <c r="N62" s="213">
        <v>24.268999999999998</v>
      </c>
      <c r="O62" s="213">
        <v>7098.8620000000001</v>
      </c>
      <c r="P62" s="213">
        <v>1626.6569999999999</v>
      </c>
      <c r="Q62" s="213">
        <v>127.167</v>
      </c>
      <c r="R62" s="213">
        <v>29.202999999999999</v>
      </c>
      <c r="S62" s="213">
        <v>455.62400000000002</v>
      </c>
      <c r="T62" s="213">
        <v>0</v>
      </c>
      <c r="U62" s="213">
        <v>685.61900000000003</v>
      </c>
      <c r="V62" s="213">
        <v>0</v>
      </c>
      <c r="W62" s="213">
        <v>0</v>
      </c>
      <c r="X62" s="213">
        <v>0</v>
      </c>
      <c r="Y62" s="213">
        <v>4590.9879199999996</v>
      </c>
      <c r="Z62" s="213">
        <v>0</v>
      </c>
      <c r="AA62" s="213">
        <v>0</v>
      </c>
      <c r="AB62" s="213">
        <v>0</v>
      </c>
      <c r="AC62" s="213">
        <v>0</v>
      </c>
      <c r="AD62" s="213">
        <v>3.2747700000000002</v>
      </c>
      <c r="AE62" s="213">
        <v>13164.69009</v>
      </c>
      <c r="AF62" s="213">
        <v>0</v>
      </c>
      <c r="AG62" s="213">
        <v>0</v>
      </c>
      <c r="AH62" s="213">
        <v>0</v>
      </c>
      <c r="AI62" s="213">
        <v>0</v>
      </c>
      <c r="AJ62" s="213">
        <v>0</v>
      </c>
      <c r="AK62" s="213">
        <v>0</v>
      </c>
      <c r="AL62" s="213">
        <v>0</v>
      </c>
      <c r="AM62" s="213">
        <v>0</v>
      </c>
      <c r="AN62" s="213">
        <v>0</v>
      </c>
      <c r="AO62" s="213">
        <v>0</v>
      </c>
      <c r="AP62" s="213">
        <v>0</v>
      </c>
      <c r="AQ62" s="213">
        <v>0</v>
      </c>
      <c r="AR62" s="213">
        <v>0</v>
      </c>
      <c r="AS62" s="213">
        <v>0</v>
      </c>
      <c r="AT62" s="213">
        <v>0</v>
      </c>
      <c r="AU62" s="213">
        <v>0</v>
      </c>
      <c r="AV62" s="212">
        <f t="shared" si="5"/>
        <v>53380.668780000007</v>
      </c>
      <c r="AW62" s="37"/>
      <c r="AZ62" s="37"/>
      <c r="BA62" s="54"/>
    </row>
    <row r="63" spans="2:53">
      <c r="B63" s="22" t="s">
        <v>12</v>
      </c>
      <c r="C63" s="212">
        <v>1.365</v>
      </c>
      <c r="D63" s="212">
        <v>16.50902</v>
      </c>
      <c r="E63" s="212">
        <v>0</v>
      </c>
      <c r="F63" s="213">
        <v>0</v>
      </c>
      <c r="G63" s="213">
        <v>0</v>
      </c>
      <c r="H63" s="213">
        <v>6913.3310000000001</v>
      </c>
      <c r="I63" s="213">
        <v>1724.7909999999999</v>
      </c>
      <c r="J63" s="213">
        <v>2388.5079999999998</v>
      </c>
      <c r="K63" s="213">
        <v>584.625</v>
      </c>
      <c r="L63" s="213">
        <v>14.627000000000001</v>
      </c>
      <c r="M63" s="213">
        <v>28.3</v>
      </c>
      <c r="N63" s="213">
        <v>10.255000000000001</v>
      </c>
      <c r="O63" s="213">
        <v>952.65899999999999</v>
      </c>
      <c r="P63" s="213">
        <v>244.559</v>
      </c>
      <c r="Q63" s="213">
        <v>62.436</v>
      </c>
      <c r="R63" s="213">
        <v>27.907</v>
      </c>
      <c r="S63" s="213">
        <v>248.72399999999999</v>
      </c>
      <c r="T63" s="213">
        <v>0</v>
      </c>
      <c r="U63" s="213">
        <v>325.62799999999999</v>
      </c>
      <c r="V63" s="213">
        <v>0</v>
      </c>
      <c r="W63" s="213">
        <v>0</v>
      </c>
      <c r="X63" s="213">
        <v>0</v>
      </c>
      <c r="Y63" s="213">
        <v>0</v>
      </c>
      <c r="Z63" s="213">
        <v>0</v>
      </c>
      <c r="AA63" s="213">
        <v>0</v>
      </c>
      <c r="AB63" s="213">
        <v>0</v>
      </c>
      <c r="AC63" s="213">
        <v>0</v>
      </c>
      <c r="AD63" s="213">
        <v>11.197319999999999</v>
      </c>
      <c r="AE63" s="213">
        <v>2922.5740000000001</v>
      </c>
      <c r="AF63" s="213">
        <v>0</v>
      </c>
      <c r="AG63" s="213">
        <v>0</v>
      </c>
      <c r="AH63" s="213">
        <v>0</v>
      </c>
      <c r="AI63" s="213">
        <v>0</v>
      </c>
      <c r="AJ63" s="213">
        <v>0</v>
      </c>
      <c r="AK63" s="213">
        <v>0</v>
      </c>
      <c r="AL63" s="213">
        <v>0</v>
      </c>
      <c r="AM63" s="213">
        <v>0</v>
      </c>
      <c r="AN63" s="213">
        <v>0</v>
      </c>
      <c r="AO63" s="213">
        <v>0</v>
      </c>
      <c r="AP63" s="213">
        <v>0</v>
      </c>
      <c r="AQ63" s="213">
        <v>0</v>
      </c>
      <c r="AR63" s="213">
        <v>0</v>
      </c>
      <c r="AS63" s="213">
        <v>0</v>
      </c>
      <c r="AT63" s="213">
        <v>0</v>
      </c>
      <c r="AU63" s="213">
        <v>0</v>
      </c>
      <c r="AV63" s="212">
        <f t="shared" si="5"/>
        <v>16477.995339999998</v>
      </c>
      <c r="AW63" s="37"/>
      <c r="AZ63" s="37"/>
      <c r="BA63" s="54"/>
    </row>
    <row r="64" spans="2:53">
      <c r="B64" s="22" t="s">
        <v>13</v>
      </c>
      <c r="C64" s="212">
        <v>2.7690000000000001</v>
      </c>
      <c r="D64" s="212">
        <v>76.706960000000009</v>
      </c>
      <c r="E64" s="212">
        <v>0</v>
      </c>
      <c r="F64" s="213">
        <v>0</v>
      </c>
      <c r="G64" s="213">
        <v>0</v>
      </c>
      <c r="H64" s="213">
        <v>0</v>
      </c>
      <c r="I64" s="213">
        <v>0</v>
      </c>
      <c r="J64" s="213">
        <v>0</v>
      </c>
      <c r="K64" s="213">
        <v>0</v>
      </c>
      <c r="L64" s="213">
        <v>0</v>
      </c>
      <c r="M64" s="213">
        <v>0</v>
      </c>
      <c r="N64" s="213">
        <v>0</v>
      </c>
      <c r="O64" s="213">
        <v>0</v>
      </c>
      <c r="P64" s="213">
        <v>0</v>
      </c>
      <c r="Q64" s="213">
        <v>0</v>
      </c>
      <c r="R64" s="213">
        <v>0</v>
      </c>
      <c r="S64" s="213">
        <v>0</v>
      </c>
      <c r="T64" s="213">
        <v>0</v>
      </c>
      <c r="U64" s="213">
        <v>0</v>
      </c>
      <c r="V64" s="213">
        <v>0</v>
      </c>
      <c r="W64" s="213">
        <v>0</v>
      </c>
      <c r="X64" s="213">
        <v>0</v>
      </c>
      <c r="Y64" s="213">
        <v>0</v>
      </c>
      <c r="Z64" s="213">
        <v>0</v>
      </c>
      <c r="AA64" s="213">
        <v>0</v>
      </c>
      <c r="AB64" s="213">
        <v>0</v>
      </c>
      <c r="AC64" s="213">
        <v>0</v>
      </c>
      <c r="AD64" s="213">
        <v>15.372720000000001</v>
      </c>
      <c r="AE64" s="213">
        <v>5613.9210800000001</v>
      </c>
      <c r="AF64" s="213">
        <v>0</v>
      </c>
      <c r="AG64" s="213">
        <v>0</v>
      </c>
      <c r="AH64" s="213">
        <v>0</v>
      </c>
      <c r="AI64" s="213">
        <v>0</v>
      </c>
      <c r="AJ64" s="213">
        <v>0</v>
      </c>
      <c r="AK64" s="213">
        <v>0</v>
      </c>
      <c r="AL64" s="213">
        <v>0</v>
      </c>
      <c r="AM64" s="213">
        <v>0</v>
      </c>
      <c r="AN64" s="213">
        <v>0</v>
      </c>
      <c r="AO64" s="213">
        <v>0</v>
      </c>
      <c r="AP64" s="213">
        <v>0</v>
      </c>
      <c r="AQ64" s="213">
        <v>0</v>
      </c>
      <c r="AR64" s="213">
        <v>0</v>
      </c>
      <c r="AS64" s="213">
        <v>1096.6771699999999</v>
      </c>
      <c r="AT64" s="213">
        <v>0</v>
      </c>
      <c r="AU64" s="213">
        <v>0</v>
      </c>
      <c r="AV64" s="212">
        <f t="shared" si="5"/>
        <v>6805.4469300000001</v>
      </c>
      <c r="AW64" s="37"/>
      <c r="AZ64" s="37"/>
      <c r="BA64" s="54"/>
    </row>
    <row r="65" spans="2:54">
      <c r="B65" s="22" t="s">
        <v>14</v>
      </c>
      <c r="C65" s="212">
        <v>0.27300000000000002</v>
      </c>
      <c r="D65" s="212">
        <v>24.884390000000003</v>
      </c>
      <c r="E65" s="212">
        <v>0</v>
      </c>
      <c r="F65" s="213">
        <v>0</v>
      </c>
      <c r="G65" s="213">
        <v>0</v>
      </c>
      <c r="H65" s="213">
        <v>2898.4070000000002</v>
      </c>
      <c r="I65" s="213">
        <v>822.69899999999996</v>
      </c>
      <c r="J65" s="213">
        <v>966.96</v>
      </c>
      <c r="K65" s="213">
        <v>239.547</v>
      </c>
      <c r="L65" s="213">
        <v>5.9290000000000003</v>
      </c>
      <c r="M65" s="213">
        <v>27.920999999999999</v>
      </c>
      <c r="N65" s="213">
        <v>4.165</v>
      </c>
      <c r="O65" s="213">
        <v>2313.5070000000001</v>
      </c>
      <c r="P65" s="213">
        <v>368.04399999999998</v>
      </c>
      <c r="Q65" s="213">
        <v>24</v>
      </c>
      <c r="R65" s="213">
        <v>26.936</v>
      </c>
      <c r="S65" s="213">
        <v>95.875</v>
      </c>
      <c r="T65" s="213">
        <v>0</v>
      </c>
      <c r="U65" s="213">
        <v>181.13200000000001</v>
      </c>
      <c r="V65" s="213">
        <v>0</v>
      </c>
      <c r="W65" s="213">
        <v>0</v>
      </c>
      <c r="X65" s="213">
        <v>0</v>
      </c>
      <c r="Y65" s="213">
        <v>0</v>
      </c>
      <c r="Z65" s="213">
        <v>0</v>
      </c>
      <c r="AA65" s="213">
        <v>0</v>
      </c>
      <c r="AB65" s="213">
        <v>0</v>
      </c>
      <c r="AC65" s="213">
        <v>0</v>
      </c>
      <c r="AD65" s="213">
        <v>1.9653</v>
      </c>
      <c r="AE65" s="213">
        <v>1570.46913</v>
      </c>
      <c r="AF65" s="213">
        <v>0</v>
      </c>
      <c r="AG65" s="213">
        <v>0</v>
      </c>
      <c r="AH65" s="213">
        <v>0</v>
      </c>
      <c r="AI65" s="213">
        <v>0</v>
      </c>
      <c r="AJ65" s="213">
        <v>0</v>
      </c>
      <c r="AK65" s="213">
        <v>0</v>
      </c>
      <c r="AL65" s="213">
        <v>0</v>
      </c>
      <c r="AM65" s="213">
        <v>0</v>
      </c>
      <c r="AN65" s="213">
        <v>0</v>
      </c>
      <c r="AO65" s="213">
        <v>0</v>
      </c>
      <c r="AP65" s="213">
        <v>0</v>
      </c>
      <c r="AQ65" s="213">
        <v>0</v>
      </c>
      <c r="AR65" s="213">
        <v>0</v>
      </c>
      <c r="AS65" s="213">
        <v>0</v>
      </c>
      <c r="AT65" s="213">
        <v>0</v>
      </c>
      <c r="AU65" s="213">
        <v>0</v>
      </c>
      <c r="AV65" s="212">
        <f t="shared" si="5"/>
        <v>9572.713819999999</v>
      </c>
      <c r="AW65" s="37"/>
      <c r="AZ65" s="37"/>
      <c r="BA65" s="54"/>
    </row>
    <row r="66" spans="2:54">
      <c r="B66" s="22" t="s">
        <v>15</v>
      </c>
      <c r="C66" s="212">
        <v>0.46800000000000003</v>
      </c>
      <c r="D66" s="212">
        <v>219.79482999999999</v>
      </c>
      <c r="E66" s="212">
        <v>0</v>
      </c>
      <c r="F66" s="213">
        <v>0</v>
      </c>
      <c r="G66" s="213">
        <v>0</v>
      </c>
      <c r="H66" s="213">
        <v>0</v>
      </c>
      <c r="I66" s="213">
        <v>0</v>
      </c>
      <c r="J66" s="213">
        <v>0</v>
      </c>
      <c r="K66" s="213">
        <v>0</v>
      </c>
      <c r="L66" s="213">
        <v>0</v>
      </c>
      <c r="M66" s="213">
        <v>0</v>
      </c>
      <c r="N66" s="213">
        <v>0</v>
      </c>
      <c r="O66" s="213">
        <v>0</v>
      </c>
      <c r="P66" s="213">
        <v>0</v>
      </c>
      <c r="Q66" s="213">
        <v>0</v>
      </c>
      <c r="R66" s="213">
        <v>0</v>
      </c>
      <c r="S66" s="213">
        <v>0</v>
      </c>
      <c r="T66" s="213">
        <v>0</v>
      </c>
      <c r="U66" s="213">
        <v>0</v>
      </c>
      <c r="V66" s="213">
        <v>5273.3222499999993</v>
      </c>
      <c r="W66" s="213">
        <v>81.136619999999994</v>
      </c>
      <c r="X66" s="213">
        <v>0</v>
      </c>
      <c r="Y66" s="213">
        <v>0</v>
      </c>
      <c r="Z66" s="213">
        <v>356.16591</v>
      </c>
      <c r="AA66" s="213">
        <v>1322.2591200000002</v>
      </c>
      <c r="AB66" s="213">
        <v>0</v>
      </c>
      <c r="AC66" s="213">
        <v>0</v>
      </c>
      <c r="AD66" s="213">
        <v>0</v>
      </c>
      <c r="AE66" s="213">
        <v>2023.3974600000001</v>
      </c>
      <c r="AF66" s="213">
        <v>0</v>
      </c>
      <c r="AG66" s="213">
        <v>0</v>
      </c>
      <c r="AH66" s="213">
        <v>3590.97111</v>
      </c>
      <c r="AI66" s="213">
        <v>0</v>
      </c>
      <c r="AJ66" s="213">
        <v>0</v>
      </c>
      <c r="AK66" s="213">
        <v>465.17220999999995</v>
      </c>
      <c r="AL66" s="213">
        <v>330.36518000000001</v>
      </c>
      <c r="AM66" s="213">
        <v>2371.4064899999998</v>
      </c>
      <c r="AN66" s="213">
        <v>0</v>
      </c>
      <c r="AO66" s="213">
        <v>0</v>
      </c>
      <c r="AP66" s="213">
        <v>0</v>
      </c>
      <c r="AQ66" s="213">
        <v>0</v>
      </c>
      <c r="AR66" s="213">
        <v>0</v>
      </c>
      <c r="AS66" s="213">
        <v>0.43084</v>
      </c>
      <c r="AT66" s="213">
        <v>0</v>
      </c>
      <c r="AU66" s="213">
        <v>0</v>
      </c>
      <c r="AV66" s="212">
        <f t="shared" si="5"/>
        <v>16034.890020000001</v>
      </c>
      <c r="AW66" s="37"/>
      <c r="AZ66" s="37"/>
      <c r="BA66" s="54"/>
    </row>
    <row r="67" spans="2:54" s="51" customFormat="1" ht="13.5">
      <c r="B67" s="55" t="s">
        <v>151</v>
      </c>
      <c r="C67" s="216">
        <f>SUM(C49:C66)</f>
        <v>128.81184000000002</v>
      </c>
      <c r="D67" s="216">
        <f t="shared" ref="D67:AU67" si="6">SUM(D49:D66)</f>
        <v>3325.4990899999998</v>
      </c>
      <c r="E67" s="216">
        <f t="shared" si="6"/>
        <v>0</v>
      </c>
      <c r="F67" s="217">
        <f t="shared" si="6"/>
        <v>0</v>
      </c>
      <c r="G67" s="217">
        <f t="shared" si="6"/>
        <v>245</v>
      </c>
      <c r="H67" s="217">
        <f t="shared" si="6"/>
        <v>606107.19000000006</v>
      </c>
      <c r="I67" s="217">
        <f t="shared" si="6"/>
        <v>111199.99999999999</v>
      </c>
      <c r="J67" s="217">
        <f t="shared" si="6"/>
        <v>233823.32000000004</v>
      </c>
      <c r="K67" s="217">
        <f t="shared" si="6"/>
        <v>49999.999999999993</v>
      </c>
      <c r="L67" s="217">
        <f t="shared" si="6"/>
        <v>999.99999999999989</v>
      </c>
      <c r="M67" s="217">
        <f t="shared" si="6"/>
        <v>500.00000000000006</v>
      </c>
      <c r="N67" s="217">
        <f t="shared" si="6"/>
        <v>1000</v>
      </c>
      <c r="O67" s="217">
        <f t="shared" si="6"/>
        <v>233807.00000000006</v>
      </c>
      <c r="P67" s="217">
        <f t="shared" si="6"/>
        <v>50273.08</v>
      </c>
      <c r="Q67" s="217">
        <f t="shared" si="6"/>
        <v>4999.9999999999991</v>
      </c>
      <c r="R67" s="217">
        <f t="shared" si="6"/>
        <v>499.99999999999994</v>
      </c>
      <c r="S67" s="217">
        <f t="shared" si="6"/>
        <v>19370.669999999998</v>
      </c>
      <c r="T67" s="217">
        <f t="shared" si="6"/>
        <v>42000</v>
      </c>
      <c r="U67" s="217">
        <f t="shared" si="6"/>
        <v>30000.000000000004</v>
      </c>
      <c r="V67" s="217">
        <f t="shared" si="6"/>
        <v>5273.3222499999993</v>
      </c>
      <c r="W67" s="217">
        <f t="shared" si="6"/>
        <v>81.136619999999994</v>
      </c>
      <c r="X67" s="217">
        <f t="shared" si="6"/>
        <v>186666.56562000001</v>
      </c>
      <c r="Y67" s="217">
        <f t="shared" si="6"/>
        <v>29075.148539999998</v>
      </c>
      <c r="Z67" s="217">
        <f t="shared" si="6"/>
        <v>356.16591</v>
      </c>
      <c r="AA67" s="217">
        <f t="shared" si="6"/>
        <v>1322.2591200000002</v>
      </c>
      <c r="AB67" s="217">
        <f t="shared" si="6"/>
        <v>0</v>
      </c>
      <c r="AC67" s="217">
        <f t="shared" si="6"/>
        <v>0</v>
      </c>
      <c r="AD67" s="217">
        <f t="shared" si="6"/>
        <v>317.92865</v>
      </c>
      <c r="AE67" s="217">
        <f t="shared" si="6"/>
        <v>303039.91635999997</v>
      </c>
      <c r="AF67" s="217">
        <f t="shared" si="6"/>
        <v>0</v>
      </c>
      <c r="AG67" s="217">
        <f t="shared" si="6"/>
        <v>21.92</v>
      </c>
      <c r="AH67" s="217">
        <f t="shared" si="6"/>
        <v>3590.97111</v>
      </c>
      <c r="AI67" s="217">
        <f t="shared" si="6"/>
        <v>20.110499999999998</v>
      </c>
      <c r="AJ67" s="217">
        <f t="shared" si="6"/>
        <v>0</v>
      </c>
      <c r="AK67" s="217">
        <f t="shared" si="6"/>
        <v>465.17220999999995</v>
      </c>
      <c r="AL67" s="217">
        <f t="shared" si="6"/>
        <v>330.36518000000001</v>
      </c>
      <c r="AM67" s="217">
        <f t="shared" si="6"/>
        <v>2371.4064899999998</v>
      </c>
      <c r="AN67" s="217">
        <f t="shared" si="6"/>
        <v>0</v>
      </c>
      <c r="AO67" s="217">
        <f t="shared" si="6"/>
        <v>0</v>
      </c>
      <c r="AP67" s="217">
        <f t="shared" si="6"/>
        <v>0</v>
      </c>
      <c r="AQ67" s="217">
        <f t="shared" si="6"/>
        <v>0</v>
      </c>
      <c r="AR67" s="217">
        <f t="shared" si="6"/>
        <v>0</v>
      </c>
      <c r="AS67" s="217">
        <f t="shared" si="6"/>
        <v>1097.1080099999999</v>
      </c>
      <c r="AT67" s="217">
        <f t="shared" si="6"/>
        <v>6.3978799999999998</v>
      </c>
      <c r="AU67" s="217">
        <f t="shared" si="6"/>
        <v>0</v>
      </c>
      <c r="AV67" s="216">
        <f>SUM(AV49:AV66)</f>
        <v>1922316.46538</v>
      </c>
      <c r="AW67" s="47"/>
      <c r="AX67" s="255">
        <f>AV67/AV73</f>
        <v>0.44287901908438082</v>
      </c>
      <c r="AY67" s="215"/>
      <c r="AZ67" s="47"/>
      <c r="BA67" s="214"/>
      <c r="BB67" s="126"/>
    </row>
    <row r="68" spans="2:54">
      <c r="B68" s="22" t="s">
        <v>82</v>
      </c>
      <c r="C68" s="212">
        <v>0</v>
      </c>
      <c r="D68" s="212">
        <v>0</v>
      </c>
      <c r="E68" s="212">
        <v>0</v>
      </c>
      <c r="F68" s="213">
        <v>0</v>
      </c>
      <c r="G68" s="213">
        <v>0</v>
      </c>
      <c r="H68" s="213">
        <v>0</v>
      </c>
      <c r="I68" s="213">
        <v>0</v>
      </c>
      <c r="J68" s="213">
        <v>0</v>
      </c>
      <c r="K68" s="213">
        <v>0</v>
      </c>
      <c r="L68" s="213">
        <v>0</v>
      </c>
      <c r="M68" s="213">
        <v>0</v>
      </c>
      <c r="N68" s="213">
        <v>0</v>
      </c>
      <c r="O68" s="213">
        <v>0</v>
      </c>
      <c r="P68" s="213">
        <v>0</v>
      </c>
      <c r="Q68" s="213">
        <v>0</v>
      </c>
      <c r="R68" s="213">
        <v>0</v>
      </c>
      <c r="S68" s="213">
        <v>0</v>
      </c>
      <c r="T68" s="213">
        <v>0</v>
      </c>
      <c r="U68" s="213">
        <v>0</v>
      </c>
      <c r="V68" s="213">
        <v>0</v>
      </c>
      <c r="W68" s="213">
        <v>0</v>
      </c>
      <c r="X68" s="213">
        <v>0</v>
      </c>
      <c r="Y68" s="213">
        <v>0</v>
      </c>
      <c r="Z68" s="213">
        <v>0</v>
      </c>
      <c r="AA68" s="213">
        <v>0</v>
      </c>
      <c r="AB68" s="213">
        <v>0</v>
      </c>
      <c r="AC68" s="213">
        <v>0</v>
      </c>
      <c r="AD68" s="213">
        <v>0</v>
      </c>
      <c r="AE68" s="213">
        <v>0</v>
      </c>
      <c r="AF68" s="213">
        <v>0</v>
      </c>
      <c r="AG68" s="213">
        <v>0</v>
      </c>
      <c r="AH68" s="213">
        <v>0</v>
      </c>
      <c r="AI68" s="213">
        <v>0</v>
      </c>
      <c r="AJ68" s="213">
        <v>0</v>
      </c>
      <c r="AK68" s="213">
        <v>0</v>
      </c>
      <c r="AL68" s="213">
        <v>0</v>
      </c>
      <c r="AM68" s="213">
        <v>0</v>
      </c>
      <c r="AN68" s="213">
        <v>0</v>
      </c>
      <c r="AO68" s="213">
        <v>0</v>
      </c>
      <c r="AP68" s="213">
        <v>0</v>
      </c>
      <c r="AQ68" s="213">
        <v>0</v>
      </c>
      <c r="AR68" s="213">
        <v>0</v>
      </c>
      <c r="AS68" s="213">
        <v>0</v>
      </c>
      <c r="AT68" s="213">
        <v>0</v>
      </c>
      <c r="AU68" s="213">
        <v>0</v>
      </c>
      <c r="AV68" s="212">
        <f t="shared" si="5"/>
        <v>0</v>
      </c>
      <c r="AW68" s="37"/>
    </row>
    <row r="69" spans="2:54">
      <c r="B69" s="22" t="s">
        <v>152</v>
      </c>
      <c r="C69" s="212">
        <v>0</v>
      </c>
      <c r="D69" s="212">
        <v>0</v>
      </c>
      <c r="E69" s="212">
        <v>0</v>
      </c>
      <c r="F69" s="213">
        <v>0</v>
      </c>
      <c r="G69" s="213">
        <v>0</v>
      </c>
      <c r="H69" s="213">
        <v>0</v>
      </c>
      <c r="I69" s="213">
        <v>0</v>
      </c>
      <c r="J69" s="213">
        <v>0</v>
      </c>
      <c r="K69" s="213">
        <v>0</v>
      </c>
      <c r="L69" s="213">
        <v>0</v>
      </c>
      <c r="M69" s="213">
        <v>0</v>
      </c>
      <c r="N69" s="213">
        <v>0</v>
      </c>
      <c r="O69" s="213">
        <v>0</v>
      </c>
      <c r="P69" s="213">
        <v>0</v>
      </c>
      <c r="Q69" s="213">
        <v>0</v>
      </c>
      <c r="R69" s="213">
        <v>0</v>
      </c>
      <c r="S69" s="213">
        <v>0</v>
      </c>
      <c r="T69" s="213">
        <v>0</v>
      </c>
      <c r="U69" s="213">
        <v>0</v>
      </c>
      <c r="V69" s="213">
        <v>0</v>
      </c>
      <c r="W69" s="213">
        <v>0</v>
      </c>
      <c r="X69" s="213">
        <v>0</v>
      </c>
      <c r="Y69" s="213">
        <v>0</v>
      </c>
      <c r="Z69" s="213">
        <v>0</v>
      </c>
      <c r="AA69" s="213">
        <v>0</v>
      </c>
      <c r="AB69" s="213">
        <v>0</v>
      </c>
      <c r="AC69" s="213">
        <v>0</v>
      </c>
      <c r="AD69" s="213">
        <v>0</v>
      </c>
      <c r="AE69" s="213">
        <v>0</v>
      </c>
      <c r="AF69" s="213">
        <v>0</v>
      </c>
      <c r="AG69" s="213">
        <v>0</v>
      </c>
      <c r="AH69" s="213">
        <v>0</v>
      </c>
      <c r="AI69" s="213">
        <v>0</v>
      </c>
      <c r="AJ69" s="213">
        <v>0</v>
      </c>
      <c r="AK69" s="213">
        <v>0</v>
      </c>
      <c r="AL69" s="213">
        <v>0</v>
      </c>
      <c r="AM69" s="213">
        <v>0</v>
      </c>
      <c r="AN69" s="213">
        <v>0</v>
      </c>
      <c r="AO69" s="213">
        <v>0</v>
      </c>
      <c r="AP69" s="213">
        <v>0</v>
      </c>
      <c r="AQ69" s="213">
        <v>0</v>
      </c>
      <c r="AR69" s="213">
        <v>0</v>
      </c>
      <c r="AS69" s="213">
        <v>0</v>
      </c>
      <c r="AT69" s="213">
        <v>0</v>
      </c>
      <c r="AU69" s="213">
        <v>0</v>
      </c>
      <c r="AV69" s="212">
        <f t="shared" si="5"/>
        <v>0</v>
      </c>
      <c r="AW69" s="37"/>
    </row>
    <row r="70" spans="2:54">
      <c r="B70" s="22" t="s">
        <v>83</v>
      </c>
      <c r="C70" s="212">
        <v>0</v>
      </c>
      <c r="D70" s="212">
        <v>0</v>
      </c>
      <c r="E70" s="212">
        <v>0</v>
      </c>
      <c r="F70" s="213">
        <v>0</v>
      </c>
      <c r="G70" s="213">
        <v>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0</v>
      </c>
      <c r="O70" s="213">
        <v>0</v>
      </c>
      <c r="P70" s="213">
        <v>0</v>
      </c>
      <c r="Q70" s="213">
        <v>0</v>
      </c>
      <c r="R70" s="213">
        <v>0</v>
      </c>
      <c r="S70" s="213">
        <v>0</v>
      </c>
      <c r="T70" s="213">
        <v>0</v>
      </c>
      <c r="U70" s="213">
        <v>0</v>
      </c>
      <c r="V70" s="213">
        <v>0</v>
      </c>
      <c r="W70" s="213">
        <v>0</v>
      </c>
      <c r="X70" s="213">
        <v>0</v>
      </c>
      <c r="Y70" s="213">
        <v>0</v>
      </c>
      <c r="Z70" s="213">
        <v>0</v>
      </c>
      <c r="AA70" s="213">
        <v>0</v>
      </c>
      <c r="AB70" s="213">
        <v>0</v>
      </c>
      <c r="AC70" s="213">
        <v>0</v>
      </c>
      <c r="AD70" s="213">
        <v>0</v>
      </c>
      <c r="AE70" s="213">
        <v>0</v>
      </c>
      <c r="AF70" s="213">
        <v>0</v>
      </c>
      <c r="AG70" s="213">
        <v>0</v>
      </c>
      <c r="AH70" s="213">
        <v>0</v>
      </c>
      <c r="AI70" s="213">
        <v>0</v>
      </c>
      <c r="AJ70" s="213">
        <v>0</v>
      </c>
      <c r="AK70" s="213">
        <v>0</v>
      </c>
      <c r="AL70" s="213">
        <v>0</v>
      </c>
      <c r="AM70" s="213">
        <v>0</v>
      </c>
      <c r="AN70" s="213">
        <v>0</v>
      </c>
      <c r="AO70" s="213">
        <v>0</v>
      </c>
      <c r="AP70" s="213">
        <v>15</v>
      </c>
      <c r="AQ70" s="213">
        <v>5.9180000000000001</v>
      </c>
      <c r="AR70" s="213">
        <v>20.462769999999999</v>
      </c>
      <c r="AS70" s="213">
        <v>0</v>
      </c>
      <c r="AT70" s="213">
        <v>0</v>
      </c>
      <c r="AU70" s="213">
        <v>0</v>
      </c>
      <c r="AV70" s="212">
        <f t="shared" si="5"/>
        <v>41.380769999999998</v>
      </c>
      <c r="AW70" s="37"/>
    </row>
    <row r="71" spans="2:54">
      <c r="B71" s="22" t="s">
        <v>84</v>
      </c>
      <c r="C71" s="212">
        <v>42275.211369999997</v>
      </c>
      <c r="D71" s="212">
        <v>31620.938949999996</v>
      </c>
      <c r="E71" s="212">
        <v>0</v>
      </c>
      <c r="F71" s="213">
        <v>30870</v>
      </c>
      <c r="G71" s="21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0</v>
      </c>
      <c r="N71" s="213">
        <v>0</v>
      </c>
      <c r="O71" s="213">
        <v>0</v>
      </c>
      <c r="P71" s="213">
        <v>0</v>
      </c>
      <c r="Q71" s="213">
        <v>0</v>
      </c>
      <c r="R71" s="213">
        <v>0</v>
      </c>
      <c r="S71" s="213">
        <v>0</v>
      </c>
      <c r="T71" s="213">
        <v>0</v>
      </c>
      <c r="U71" s="213">
        <v>0</v>
      </c>
      <c r="V71" s="213">
        <v>0</v>
      </c>
      <c r="W71" s="213">
        <v>0</v>
      </c>
      <c r="X71" s="213">
        <v>0</v>
      </c>
      <c r="Y71" s="213">
        <v>0</v>
      </c>
      <c r="Z71" s="213">
        <v>0</v>
      </c>
      <c r="AA71" s="213">
        <v>0</v>
      </c>
      <c r="AB71" s="213">
        <v>949.7333000000001</v>
      </c>
      <c r="AC71" s="213">
        <v>183.43</v>
      </c>
      <c r="AD71" s="213">
        <v>9126.0416999999998</v>
      </c>
      <c r="AE71" s="213">
        <v>13489.064109999999</v>
      </c>
      <c r="AF71" s="213">
        <v>265.077</v>
      </c>
      <c r="AG71" s="213">
        <v>181212.78983000002</v>
      </c>
      <c r="AH71" s="213">
        <v>0</v>
      </c>
      <c r="AI71" s="213">
        <v>0</v>
      </c>
      <c r="AJ71" s="213">
        <v>872.22852999999998</v>
      </c>
      <c r="AK71" s="213">
        <v>0</v>
      </c>
      <c r="AL71" s="213">
        <v>0</v>
      </c>
      <c r="AM71" s="213">
        <v>0</v>
      </c>
      <c r="AN71" s="213">
        <v>1535012.67762</v>
      </c>
      <c r="AO71" s="213">
        <v>571940.32096000004</v>
      </c>
      <c r="AP71" s="213">
        <v>0</v>
      </c>
      <c r="AQ71" s="213">
        <v>0</v>
      </c>
      <c r="AR71" s="213">
        <v>0</v>
      </c>
      <c r="AS71" s="213">
        <v>13.824249999999999</v>
      </c>
      <c r="AT71" s="213">
        <v>142.31374</v>
      </c>
      <c r="AU71" s="213">
        <v>168.69</v>
      </c>
      <c r="AV71" s="212">
        <f t="shared" si="5"/>
        <v>2418142.3413600004</v>
      </c>
      <c r="AW71" s="37"/>
      <c r="AX71" s="37"/>
    </row>
    <row r="72" spans="2:54" s="51" customFormat="1" ht="13.5">
      <c r="B72" s="60" t="s">
        <v>153</v>
      </c>
      <c r="C72" s="47">
        <f>SUM(C68:C71)</f>
        <v>42275.211369999997</v>
      </c>
      <c r="D72" s="47">
        <f t="shared" ref="D72:AV72" si="7">SUM(D68:D71)</f>
        <v>31620.938949999996</v>
      </c>
      <c r="E72" s="47">
        <f t="shared" si="7"/>
        <v>0</v>
      </c>
      <c r="F72" s="47">
        <f t="shared" si="7"/>
        <v>30870</v>
      </c>
      <c r="G72" s="47">
        <f t="shared" si="7"/>
        <v>0</v>
      </c>
      <c r="H72" s="47">
        <f t="shared" si="7"/>
        <v>0</v>
      </c>
      <c r="I72" s="215">
        <f t="shared" si="7"/>
        <v>0</v>
      </c>
      <c r="J72" s="215">
        <f t="shared" si="7"/>
        <v>0</v>
      </c>
      <c r="K72" s="215">
        <f t="shared" si="7"/>
        <v>0</v>
      </c>
      <c r="L72" s="215">
        <f t="shared" si="7"/>
        <v>0</v>
      </c>
      <c r="M72" s="215">
        <f t="shared" si="7"/>
        <v>0</v>
      </c>
      <c r="N72" s="215">
        <f t="shared" si="7"/>
        <v>0</v>
      </c>
      <c r="O72" s="215">
        <f t="shared" si="7"/>
        <v>0</v>
      </c>
      <c r="P72" s="215">
        <f t="shared" si="7"/>
        <v>0</v>
      </c>
      <c r="Q72" s="215">
        <f t="shared" si="7"/>
        <v>0</v>
      </c>
      <c r="R72" s="215">
        <f t="shared" si="7"/>
        <v>0</v>
      </c>
      <c r="S72" s="215">
        <f t="shared" si="7"/>
        <v>0</v>
      </c>
      <c r="T72" s="215">
        <f t="shared" si="7"/>
        <v>0</v>
      </c>
      <c r="U72" s="215">
        <f t="shared" si="7"/>
        <v>0</v>
      </c>
      <c r="V72" s="215">
        <f t="shared" si="7"/>
        <v>0</v>
      </c>
      <c r="W72" s="215">
        <f t="shared" si="7"/>
        <v>0</v>
      </c>
      <c r="X72" s="215">
        <f t="shared" si="7"/>
        <v>0</v>
      </c>
      <c r="Y72" s="215">
        <f t="shared" si="7"/>
        <v>0</v>
      </c>
      <c r="Z72" s="215">
        <f t="shared" si="7"/>
        <v>0</v>
      </c>
      <c r="AA72" s="215">
        <f t="shared" si="7"/>
        <v>0</v>
      </c>
      <c r="AB72" s="224">
        <f t="shared" si="7"/>
        <v>949.7333000000001</v>
      </c>
      <c r="AC72" s="215">
        <f t="shared" si="7"/>
        <v>183.43</v>
      </c>
      <c r="AD72" s="215">
        <f t="shared" si="7"/>
        <v>9126.0416999999998</v>
      </c>
      <c r="AE72" s="215">
        <f t="shared" si="7"/>
        <v>13489.064109999999</v>
      </c>
      <c r="AF72" s="215">
        <f t="shared" si="7"/>
        <v>265.077</v>
      </c>
      <c r="AG72" s="215">
        <f t="shared" si="7"/>
        <v>181212.78983000002</v>
      </c>
      <c r="AH72" s="215">
        <f t="shared" si="7"/>
        <v>0</v>
      </c>
      <c r="AI72" s="215">
        <f t="shared" si="7"/>
        <v>0</v>
      </c>
      <c r="AJ72" s="215">
        <f t="shared" si="7"/>
        <v>872.22852999999998</v>
      </c>
      <c r="AK72" s="215">
        <f t="shared" si="7"/>
        <v>0</v>
      </c>
      <c r="AL72" s="215">
        <f t="shared" si="7"/>
        <v>0</v>
      </c>
      <c r="AM72" s="215">
        <f t="shared" si="7"/>
        <v>0</v>
      </c>
      <c r="AN72" s="227">
        <f t="shared" si="7"/>
        <v>1535012.67762</v>
      </c>
      <c r="AO72" s="215">
        <f t="shared" si="7"/>
        <v>571940.32096000004</v>
      </c>
      <c r="AP72" s="215">
        <f t="shared" si="7"/>
        <v>15</v>
      </c>
      <c r="AQ72" s="215">
        <f t="shared" si="7"/>
        <v>5.9180000000000001</v>
      </c>
      <c r="AR72" s="215">
        <f t="shared" si="7"/>
        <v>20.462769999999999</v>
      </c>
      <c r="AS72" s="215">
        <f t="shared" si="7"/>
        <v>13.824249999999999</v>
      </c>
      <c r="AT72" s="215">
        <f t="shared" si="7"/>
        <v>142.31374</v>
      </c>
      <c r="AU72" s="215">
        <f t="shared" si="7"/>
        <v>168.69</v>
      </c>
      <c r="AV72" s="47">
        <f t="shared" si="7"/>
        <v>2418183.7221300006</v>
      </c>
      <c r="AW72" s="215"/>
      <c r="BA72" s="215"/>
    </row>
    <row r="73" spans="2:54" s="51" customFormat="1" ht="14.25" thickBot="1">
      <c r="B73" s="221" t="s">
        <v>154</v>
      </c>
      <c r="C73" s="222">
        <f>C67+C72</f>
        <v>42404.023209999999</v>
      </c>
      <c r="D73" s="222">
        <f t="shared" ref="D73:AV73" si="8">D67+D72</f>
        <v>34946.438039999994</v>
      </c>
      <c r="E73" s="222">
        <f t="shared" si="8"/>
        <v>0</v>
      </c>
      <c r="F73" s="222">
        <f t="shared" si="8"/>
        <v>30870</v>
      </c>
      <c r="G73" s="222">
        <f t="shared" si="8"/>
        <v>245</v>
      </c>
      <c r="H73" s="222">
        <f t="shared" si="8"/>
        <v>606107.19000000006</v>
      </c>
      <c r="I73" s="222">
        <f t="shared" si="8"/>
        <v>111199.99999999999</v>
      </c>
      <c r="J73" s="222">
        <f t="shared" si="8"/>
        <v>233823.32000000004</v>
      </c>
      <c r="K73" s="222">
        <f t="shared" si="8"/>
        <v>49999.999999999993</v>
      </c>
      <c r="L73" s="222">
        <f t="shared" si="8"/>
        <v>999.99999999999989</v>
      </c>
      <c r="M73" s="222">
        <f t="shared" si="8"/>
        <v>500.00000000000006</v>
      </c>
      <c r="N73" s="222">
        <f t="shared" si="8"/>
        <v>1000</v>
      </c>
      <c r="O73" s="222">
        <f t="shared" si="8"/>
        <v>233807.00000000006</v>
      </c>
      <c r="P73" s="222">
        <f t="shared" si="8"/>
        <v>50273.08</v>
      </c>
      <c r="Q73" s="222">
        <f t="shared" si="8"/>
        <v>4999.9999999999991</v>
      </c>
      <c r="R73" s="222">
        <f t="shared" si="8"/>
        <v>499.99999999999994</v>
      </c>
      <c r="S73" s="222">
        <f t="shared" si="8"/>
        <v>19370.669999999998</v>
      </c>
      <c r="T73" s="222">
        <f t="shared" si="8"/>
        <v>42000</v>
      </c>
      <c r="U73" s="222">
        <f t="shared" si="8"/>
        <v>30000.000000000004</v>
      </c>
      <c r="V73" s="222">
        <f t="shared" si="8"/>
        <v>5273.3222499999993</v>
      </c>
      <c r="W73" s="222">
        <f t="shared" si="8"/>
        <v>81.136619999999994</v>
      </c>
      <c r="X73" s="222">
        <f t="shared" si="8"/>
        <v>186666.56562000001</v>
      </c>
      <c r="Y73" s="222">
        <f t="shared" si="8"/>
        <v>29075.148539999998</v>
      </c>
      <c r="Z73" s="222">
        <f t="shared" si="8"/>
        <v>356.16591</v>
      </c>
      <c r="AA73" s="222">
        <f t="shared" si="8"/>
        <v>1322.2591200000002</v>
      </c>
      <c r="AB73" s="222">
        <f t="shared" si="8"/>
        <v>949.7333000000001</v>
      </c>
      <c r="AC73" s="222">
        <f t="shared" si="8"/>
        <v>183.43</v>
      </c>
      <c r="AD73" s="222">
        <f t="shared" si="8"/>
        <v>9443.9703499999996</v>
      </c>
      <c r="AE73" s="222">
        <f t="shared" si="8"/>
        <v>316528.98046999995</v>
      </c>
      <c r="AF73" s="222">
        <f t="shared" si="8"/>
        <v>265.077</v>
      </c>
      <c r="AG73" s="222">
        <f t="shared" si="8"/>
        <v>181234.70983000004</v>
      </c>
      <c r="AH73" s="222">
        <f t="shared" si="8"/>
        <v>3590.97111</v>
      </c>
      <c r="AI73" s="222">
        <f t="shared" si="8"/>
        <v>20.110499999999998</v>
      </c>
      <c r="AJ73" s="222">
        <f t="shared" si="8"/>
        <v>872.22852999999998</v>
      </c>
      <c r="AK73" s="222">
        <f t="shared" si="8"/>
        <v>465.17220999999995</v>
      </c>
      <c r="AL73" s="222">
        <f t="shared" si="8"/>
        <v>330.36518000000001</v>
      </c>
      <c r="AM73" s="222">
        <f t="shared" si="8"/>
        <v>2371.4064899999998</v>
      </c>
      <c r="AN73" s="222">
        <f t="shared" si="8"/>
        <v>1535012.67762</v>
      </c>
      <c r="AO73" s="222">
        <f t="shared" si="8"/>
        <v>571940.32096000004</v>
      </c>
      <c r="AP73" s="222">
        <f t="shared" si="8"/>
        <v>15</v>
      </c>
      <c r="AQ73" s="222">
        <f t="shared" si="8"/>
        <v>5.9180000000000001</v>
      </c>
      <c r="AR73" s="222">
        <f t="shared" si="8"/>
        <v>20.462769999999999</v>
      </c>
      <c r="AS73" s="222">
        <f t="shared" si="8"/>
        <v>1110.9322599999998</v>
      </c>
      <c r="AT73" s="222">
        <f t="shared" si="8"/>
        <v>148.71161999999998</v>
      </c>
      <c r="AU73" s="222">
        <f t="shared" si="8"/>
        <v>168.69</v>
      </c>
      <c r="AV73" s="222">
        <f t="shared" si="8"/>
        <v>4340500.1875100005</v>
      </c>
      <c r="AW73" s="222"/>
      <c r="AX73" s="222"/>
      <c r="AY73" s="222"/>
      <c r="AZ73" s="222"/>
      <c r="BA73" s="222"/>
    </row>
    <row r="74" spans="2:54" s="51" customFormat="1">
      <c r="C74" s="38"/>
      <c r="D74" s="38"/>
      <c r="E74" s="38"/>
      <c r="F74" s="38"/>
      <c r="G74" s="38"/>
      <c r="H74" s="38"/>
      <c r="I74" s="38"/>
      <c r="J74" s="38"/>
      <c r="AV74" s="51">
        <f t="shared" si="5"/>
        <v>0</v>
      </c>
    </row>
    <row r="75" spans="2:54" s="51" customFormat="1">
      <c r="B75" s="209" t="s">
        <v>263</v>
      </c>
      <c r="C75" s="38"/>
      <c r="D75" s="38"/>
      <c r="E75" s="38"/>
      <c r="F75" s="38"/>
      <c r="G75" s="38"/>
      <c r="H75" s="38"/>
      <c r="I75" s="38"/>
      <c r="J75" s="38"/>
    </row>
    <row r="76" spans="2:54" s="51" customFormat="1" ht="24.75" customHeight="1">
      <c r="C76" s="38"/>
      <c r="D76" s="38"/>
      <c r="E76" s="38"/>
      <c r="F76" s="38"/>
      <c r="G76" s="38"/>
      <c r="H76" s="38"/>
      <c r="I76" s="38"/>
      <c r="J76" s="38"/>
    </row>
    <row r="77" spans="2:54">
      <c r="B77" s="46"/>
      <c r="C77" s="50"/>
      <c r="D77" s="50"/>
      <c r="E77" s="50"/>
      <c r="F77" s="50"/>
      <c r="G77" s="50"/>
    </row>
    <row r="79" spans="2:54">
      <c r="B79" s="113" t="s">
        <v>340</v>
      </c>
    </row>
    <row r="80" spans="2:54">
      <c r="B80" s="22" t="s">
        <v>74</v>
      </c>
    </row>
    <row r="81" spans="1:20">
      <c r="E81" s="37"/>
      <c r="F81" s="37"/>
      <c r="H81" s="37"/>
    </row>
    <row r="82" spans="1:20">
      <c r="A82" s="22" t="s">
        <v>182</v>
      </c>
      <c r="B82" s="22" t="s">
        <v>179</v>
      </c>
      <c r="E82" s="37"/>
      <c r="F82" s="37"/>
      <c r="H82" s="37" t="s">
        <v>6</v>
      </c>
    </row>
    <row r="83" spans="1:20">
      <c r="A83" s="57">
        <v>443</v>
      </c>
      <c r="B83" s="22" t="s">
        <v>142</v>
      </c>
      <c r="G83" s="223">
        <f>F72</f>
        <v>30870</v>
      </c>
      <c r="H83" s="37" t="s">
        <v>7</v>
      </c>
      <c r="I83" s="37"/>
    </row>
    <row r="84" spans="1:20" ht="24.75" customHeight="1">
      <c r="A84" s="226" t="s">
        <v>187</v>
      </c>
      <c r="B84" s="337" t="s">
        <v>186</v>
      </c>
      <c r="C84" s="337"/>
      <c r="D84" s="337"/>
      <c r="E84" s="337"/>
      <c r="F84" s="337"/>
      <c r="G84" s="225">
        <f>AB72</f>
        <v>949.7333000000001</v>
      </c>
      <c r="H84" s="59" t="s">
        <v>189</v>
      </c>
      <c r="I84" s="59"/>
      <c r="J84" s="59"/>
    </row>
    <row r="85" spans="1:20">
      <c r="A85" s="56" t="s">
        <v>183</v>
      </c>
      <c r="B85" s="337" t="s">
        <v>329</v>
      </c>
      <c r="C85" s="337"/>
      <c r="D85" s="337"/>
      <c r="E85" s="337"/>
      <c r="F85" s="337"/>
      <c r="G85" s="223">
        <f>AJ72</f>
        <v>872.22852999999998</v>
      </c>
      <c r="H85" s="37" t="s">
        <v>5</v>
      </c>
      <c r="I85" s="37"/>
      <c r="L85" s="56"/>
      <c r="M85" s="56"/>
      <c r="N85" s="56"/>
      <c r="O85" s="56"/>
      <c r="P85" s="56"/>
      <c r="Q85" s="56"/>
      <c r="R85" s="56"/>
      <c r="S85" s="56"/>
      <c r="T85" s="56"/>
    </row>
    <row r="86" spans="1:20" s="58" customFormat="1" ht="14.25" customHeight="1">
      <c r="A86" s="22" t="s">
        <v>184</v>
      </c>
      <c r="B86" s="22" t="s">
        <v>180</v>
      </c>
      <c r="C86" s="22"/>
      <c r="D86" s="22"/>
      <c r="E86" s="22"/>
      <c r="F86" s="22"/>
      <c r="G86" s="223">
        <f>AN72</f>
        <v>1535012.67762</v>
      </c>
      <c r="H86" s="37" t="s">
        <v>8</v>
      </c>
      <c r="I86" s="37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</row>
    <row r="87" spans="1:20" s="56" customFormat="1">
      <c r="A87" s="22" t="s">
        <v>185</v>
      </c>
      <c r="B87" s="22" t="s">
        <v>181</v>
      </c>
      <c r="C87" s="22"/>
      <c r="D87" s="22"/>
      <c r="E87" s="22"/>
      <c r="F87" s="22"/>
      <c r="G87" s="223">
        <f>AO72</f>
        <v>571940.32096000004</v>
      </c>
      <c r="H87" s="37" t="s">
        <v>9</v>
      </c>
      <c r="I87" s="37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  <row r="88" spans="1:20">
      <c r="B88" s="22" t="s">
        <v>16</v>
      </c>
      <c r="G88" s="228">
        <f>SUM(G83:G87)</f>
        <v>2139644.9604099998</v>
      </c>
      <c r="H88" s="37"/>
      <c r="I88" s="37"/>
    </row>
    <row r="89" spans="1:20">
      <c r="B89" s="22" t="s">
        <v>110</v>
      </c>
      <c r="G89" s="37"/>
    </row>
    <row r="90" spans="1:20">
      <c r="B90" s="46" t="s">
        <v>143</v>
      </c>
      <c r="E90" s="37">
        <f>G83+G85+G87</f>
        <v>603682.54949</v>
      </c>
      <c r="F90" s="37"/>
      <c r="G90" s="22" t="s">
        <v>217</v>
      </c>
      <c r="H90" s="37">
        <f>G86+G87</f>
        <v>2106952.9985799999</v>
      </c>
    </row>
    <row r="91" spans="1:20">
      <c r="B91" s="46" t="s">
        <v>144</v>
      </c>
      <c r="E91" s="37">
        <f>G86</f>
        <v>1535012.67762</v>
      </c>
      <c r="G91" s="37"/>
    </row>
    <row r="92" spans="1:20">
      <c r="B92" s="46" t="s">
        <v>188</v>
      </c>
      <c r="E92" s="37">
        <f>G84</f>
        <v>949.7333000000001</v>
      </c>
      <c r="F92" s="37"/>
      <c r="G92" s="37"/>
    </row>
    <row r="93" spans="1:20">
      <c r="B93" s="22" t="s">
        <v>341</v>
      </c>
      <c r="E93" s="37">
        <f>SUM(E90:E92)</f>
        <v>2139644.9604099998</v>
      </c>
      <c r="F93" s="37"/>
    </row>
    <row r="94" spans="1:20">
      <c r="B94" s="46" t="s">
        <v>109</v>
      </c>
      <c r="E94" s="38">
        <f>AV73-AV67-E93</f>
        <v>278538.76172000077</v>
      </c>
    </row>
    <row r="95" spans="1:20">
      <c r="A95" s="46"/>
      <c r="D95" s="37"/>
    </row>
    <row r="96" spans="1:20">
      <c r="B96" s="46"/>
      <c r="E96" s="37"/>
    </row>
    <row r="98" spans="1:20">
      <c r="B98" s="113" t="s">
        <v>24</v>
      </c>
    </row>
    <row r="99" spans="1:20">
      <c r="B99" s="22" t="s">
        <v>257</v>
      </c>
    </row>
    <row r="100" spans="1:20" ht="36.75" customHeight="1">
      <c r="B100" s="253" t="s">
        <v>184</v>
      </c>
      <c r="C100" s="254" t="s">
        <v>180</v>
      </c>
      <c r="D100" s="256">
        <f>G86</f>
        <v>1535012.67762</v>
      </c>
    </row>
    <row r="101" spans="1:20" ht="13.5" thickBot="1">
      <c r="C101" s="150" t="s">
        <v>250</v>
      </c>
    </row>
    <row r="102" spans="1:20" ht="64.5" thickBot="1">
      <c r="A102" s="60"/>
      <c r="B102" s="145"/>
      <c r="C102" s="229" t="s">
        <v>328</v>
      </c>
      <c r="D102" s="145" t="s">
        <v>59</v>
      </c>
      <c r="E102" s="145" t="s">
        <v>61</v>
      </c>
      <c r="F102" s="145" t="s">
        <v>22</v>
      </c>
      <c r="G102" s="60"/>
      <c r="H102" s="60"/>
      <c r="I102" s="151"/>
      <c r="J102" s="151"/>
      <c r="K102" s="51"/>
      <c r="L102" s="51"/>
      <c r="M102" s="51"/>
      <c r="N102" s="51"/>
      <c r="O102" s="51"/>
      <c r="P102" s="51"/>
      <c r="Q102" s="51"/>
      <c r="R102" s="51"/>
      <c r="S102" s="51"/>
      <c r="T102" s="51"/>
    </row>
    <row r="103" spans="1:20">
      <c r="B103" s="22" t="s">
        <v>100</v>
      </c>
      <c r="C103" s="43">
        <v>254795079.63999999</v>
      </c>
      <c r="D103" s="62">
        <f t="shared" ref="D103:D120" si="9">C103/C$121</f>
        <v>0.16598890898741861</v>
      </c>
      <c r="E103" s="37">
        <f t="shared" ref="E103:E120" si="10">D103*D$123</f>
        <v>254795.07963999992</v>
      </c>
      <c r="F103" s="63">
        <f t="shared" ref="F103:F121" si="11">E103*1000/C23</f>
        <v>30.25601795446725</v>
      </c>
      <c r="H103" s="37"/>
      <c r="I103" s="37"/>
      <c r="J103" s="61"/>
    </row>
    <row r="104" spans="1:20" s="51" customFormat="1" ht="15" customHeight="1">
      <c r="A104" s="22"/>
      <c r="B104" s="22" t="s">
        <v>101</v>
      </c>
      <c r="C104" s="52">
        <v>47943316.560000002</v>
      </c>
      <c r="D104" s="62">
        <f t="shared" si="9"/>
        <v>3.1233173027818209E-2</v>
      </c>
      <c r="E104" s="37">
        <f t="shared" si="10"/>
        <v>47943.316559999992</v>
      </c>
      <c r="F104" s="63">
        <f t="shared" si="11"/>
        <v>35.878532225022305</v>
      </c>
      <c r="G104" s="22"/>
      <c r="H104" s="37"/>
      <c r="I104" s="37"/>
      <c r="J104" s="61"/>
      <c r="K104" s="22"/>
      <c r="L104" s="22"/>
      <c r="M104" s="22"/>
      <c r="N104" s="22"/>
      <c r="O104" s="22"/>
      <c r="P104" s="22"/>
      <c r="Q104" s="22"/>
      <c r="R104" s="22"/>
      <c r="S104" s="22"/>
      <c r="T104" s="22"/>
    </row>
    <row r="105" spans="1:20">
      <c r="B105" s="22" t="s">
        <v>102</v>
      </c>
      <c r="C105" s="52">
        <v>41275971.189999998</v>
      </c>
      <c r="D105" s="62">
        <f t="shared" si="9"/>
        <v>2.688966142872343E-2</v>
      </c>
      <c r="E105" s="37">
        <f t="shared" si="10"/>
        <v>41275.971189999989</v>
      </c>
      <c r="F105" s="63">
        <f t="shared" si="11"/>
        <v>38.75821797146466</v>
      </c>
      <c r="H105" s="37"/>
      <c r="I105" s="37"/>
      <c r="J105" s="61"/>
    </row>
    <row r="106" spans="1:20">
      <c r="B106" s="22" t="s">
        <v>103</v>
      </c>
      <c r="C106" s="52">
        <v>34231432.409999996</v>
      </c>
      <c r="D106" s="62">
        <f t="shared" si="9"/>
        <v>2.2300423253230062E-2</v>
      </c>
      <c r="E106" s="37">
        <f t="shared" si="10"/>
        <v>34231.432409999987</v>
      </c>
      <c r="F106" s="63">
        <f t="shared" si="11"/>
        <v>30.907123970031357</v>
      </c>
      <c r="H106" s="37"/>
      <c r="I106" s="37"/>
      <c r="J106" s="61"/>
    </row>
    <row r="107" spans="1:20">
      <c r="B107" s="22" t="s">
        <v>104</v>
      </c>
      <c r="C107" s="52">
        <v>46991520.240000002</v>
      </c>
      <c r="D107" s="62">
        <f t="shared" si="9"/>
        <v>3.0613115399710709E-2</v>
      </c>
      <c r="E107" s="37">
        <f t="shared" si="10"/>
        <v>46991.520239999991</v>
      </c>
      <c r="F107" s="63">
        <f t="shared" si="11"/>
        <v>22.252438497604111</v>
      </c>
      <c r="H107" s="37"/>
      <c r="I107" s="37"/>
      <c r="J107" s="61"/>
    </row>
    <row r="108" spans="1:20">
      <c r="B108" s="22" t="s">
        <v>105</v>
      </c>
      <c r="C108" s="52">
        <v>20710490.870000001</v>
      </c>
      <c r="D108" s="62">
        <f t="shared" si="9"/>
        <v>1.3492065031092194E-2</v>
      </c>
      <c r="E108" s="37">
        <f t="shared" si="10"/>
        <v>20710.490869999998</v>
      </c>
      <c r="F108" s="63">
        <f t="shared" si="11"/>
        <v>35.086351495581695</v>
      </c>
      <c r="H108" s="37"/>
      <c r="I108" s="37"/>
      <c r="J108" s="61"/>
    </row>
    <row r="109" spans="1:20">
      <c r="B109" s="22" t="s">
        <v>68</v>
      </c>
      <c r="C109" s="52">
        <v>78993407.870000005</v>
      </c>
      <c r="D109" s="62">
        <f t="shared" si="9"/>
        <v>5.1461078479480282E-2</v>
      </c>
      <c r="E109" s="37">
        <f t="shared" si="10"/>
        <v>78993.407869999981</v>
      </c>
      <c r="F109" s="63">
        <f t="shared" si="11"/>
        <v>31.504959102951034</v>
      </c>
      <c r="H109" s="37"/>
      <c r="I109" s="37"/>
      <c r="J109" s="61"/>
    </row>
    <row r="110" spans="1:20">
      <c r="B110" s="22" t="s">
        <v>69</v>
      </c>
      <c r="C110" s="52">
        <v>49826813.840000004</v>
      </c>
      <c r="D110" s="62">
        <f t="shared" si="9"/>
        <v>3.2460196952415574E-2</v>
      </c>
      <c r="E110" s="37">
        <f t="shared" si="10"/>
        <v>49826.813839999995</v>
      </c>
      <c r="F110" s="63">
        <f t="shared" si="11"/>
        <v>23.842811057206546</v>
      </c>
      <c r="H110" s="37"/>
      <c r="I110" s="37"/>
      <c r="J110" s="61"/>
    </row>
    <row r="111" spans="1:20">
      <c r="B111" s="22" t="s">
        <v>70</v>
      </c>
      <c r="C111" s="52">
        <v>232590598.58000001</v>
      </c>
      <c r="D111" s="62">
        <f t="shared" si="9"/>
        <v>0.1515235684832428</v>
      </c>
      <c r="E111" s="37">
        <f t="shared" si="10"/>
        <v>232590.59857999996</v>
      </c>
      <c r="F111" s="63">
        <f t="shared" si="11"/>
        <v>30.862800559400913</v>
      </c>
      <c r="H111" s="37"/>
      <c r="I111" s="37"/>
      <c r="J111" s="61"/>
    </row>
    <row r="112" spans="1:20">
      <c r="B112" s="22" t="s">
        <v>71</v>
      </c>
      <c r="C112" s="52">
        <v>142871772.41</v>
      </c>
      <c r="D112" s="62">
        <f t="shared" si="9"/>
        <v>9.3075304518995372E-2</v>
      </c>
      <c r="E112" s="37">
        <f t="shared" si="10"/>
        <v>142871.77240999998</v>
      </c>
      <c r="F112" s="63">
        <f t="shared" si="11"/>
        <v>28.239270126604715</v>
      </c>
      <c r="H112" s="37"/>
      <c r="I112" s="37"/>
      <c r="J112" s="61"/>
    </row>
    <row r="113" spans="1:20">
      <c r="B113" s="22" t="s">
        <v>72</v>
      </c>
      <c r="C113" s="52">
        <v>31901393.640000001</v>
      </c>
      <c r="D113" s="62">
        <f t="shared" si="9"/>
        <v>2.0782495223076809E-2</v>
      </c>
      <c r="E113" s="37">
        <f t="shared" si="10"/>
        <v>31901.393639999991</v>
      </c>
      <c r="F113" s="63">
        <f t="shared" si="11"/>
        <v>28.953414847098148</v>
      </c>
      <c r="H113" s="37"/>
      <c r="I113" s="37"/>
      <c r="J113" s="61"/>
    </row>
    <row r="114" spans="1:20">
      <c r="B114" s="22" t="s">
        <v>73</v>
      </c>
      <c r="C114" s="52">
        <v>79677674.349999994</v>
      </c>
      <c r="D114" s="62">
        <f t="shared" si="9"/>
        <v>5.1906851006298056E-2</v>
      </c>
      <c r="E114" s="37">
        <f t="shared" si="10"/>
        <v>79677.674349999972</v>
      </c>
      <c r="F114" s="63">
        <f t="shared" si="11"/>
        <v>28.896807984571954</v>
      </c>
      <c r="H114" s="37"/>
      <c r="I114" s="37"/>
      <c r="J114" s="61"/>
    </row>
    <row r="115" spans="1:20">
      <c r="B115" s="22" t="s">
        <v>10</v>
      </c>
      <c r="C115" s="52">
        <v>220848703.31999999</v>
      </c>
      <c r="D115" s="62">
        <f t="shared" si="9"/>
        <v>0.14387418849362241</v>
      </c>
      <c r="E115" s="37">
        <f t="shared" si="10"/>
        <v>220848.70331999991</v>
      </c>
      <c r="F115" s="63">
        <f t="shared" si="11"/>
        <v>34.107931553002608</v>
      </c>
      <c r="H115" s="37"/>
      <c r="I115" s="37"/>
      <c r="J115" s="61"/>
    </row>
    <row r="116" spans="1:20">
      <c r="B116" s="22" t="s">
        <v>11</v>
      </c>
      <c r="C116" s="52">
        <v>50220396.009999998</v>
      </c>
      <c r="D116" s="62">
        <f t="shared" si="9"/>
        <v>3.271660015724788E-2</v>
      </c>
      <c r="E116" s="37">
        <f t="shared" si="10"/>
        <v>50220.396009999982</v>
      </c>
      <c r="F116" s="63">
        <f t="shared" si="11"/>
        <v>34.176705519508019</v>
      </c>
      <c r="H116" s="37"/>
      <c r="I116" s="37"/>
      <c r="J116" s="61"/>
    </row>
    <row r="117" spans="1:20">
      <c r="B117" s="22" t="s">
        <v>12</v>
      </c>
      <c r="C117" s="52">
        <v>25756085.460000001</v>
      </c>
      <c r="D117" s="62">
        <f t="shared" si="9"/>
        <v>1.6779070189787738E-2</v>
      </c>
      <c r="E117" s="37">
        <f t="shared" si="10"/>
        <v>25756.085459999995</v>
      </c>
      <c r="F117" s="63">
        <f t="shared" si="11"/>
        <v>40.078964853217258</v>
      </c>
      <c r="H117" s="37"/>
      <c r="I117" s="37"/>
      <c r="J117" s="61"/>
    </row>
    <row r="118" spans="1:20">
      <c r="B118" s="22" t="s">
        <v>13</v>
      </c>
      <c r="C118" s="52">
        <v>104567820.20999999</v>
      </c>
      <c r="D118" s="62">
        <f t="shared" si="9"/>
        <v>6.8121795822644174E-2</v>
      </c>
      <c r="E118" s="37">
        <f t="shared" si="10"/>
        <v>104567.82020999996</v>
      </c>
      <c r="F118" s="63">
        <f t="shared" si="11"/>
        <v>47.740593023847723</v>
      </c>
      <c r="H118" s="37"/>
      <c r="I118" s="37"/>
      <c r="J118" s="61"/>
    </row>
    <row r="119" spans="1:20">
      <c r="B119" s="22" t="s">
        <v>14</v>
      </c>
      <c r="C119" s="52">
        <v>10476459.630000001</v>
      </c>
      <c r="D119" s="62">
        <f t="shared" si="9"/>
        <v>6.8249987656411378E-3</v>
      </c>
      <c r="E119" s="37">
        <f t="shared" si="10"/>
        <v>10476.459629999998</v>
      </c>
      <c r="F119" s="63">
        <f t="shared" si="11"/>
        <v>32.686382768954282</v>
      </c>
      <c r="H119" s="37"/>
      <c r="I119" s="37"/>
      <c r="J119" s="61"/>
      <c r="K119" s="53"/>
      <c r="L119" s="53"/>
      <c r="M119" s="53"/>
      <c r="N119" s="53"/>
      <c r="O119" s="53"/>
      <c r="P119" s="53"/>
      <c r="Q119" s="53"/>
      <c r="R119" s="53"/>
      <c r="S119" s="53"/>
      <c r="T119" s="53"/>
    </row>
    <row r="120" spans="1:20">
      <c r="B120" s="118" t="s">
        <v>15</v>
      </c>
      <c r="C120" s="120">
        <v>61333741.390000001</v>
      </c>
      <c r="D120" s="146">
        <f t="shared" si="9"/>
        <v>3.9956504779554307E-2</v>
      </c>
      <c r="E120" s="67">
        <f t="shared" si="10"/>
        <v>61333.741389999981</v>
      </c>
      <c r="F120" s="147">
        <f t="shared" si="11"/>
        <v>363.64129825008661</v>
      </c>
      <c r="H120" s="37"/>
      <c r="I120" s="37"/>
      <c r="J120" s="61"/>
    </row>
    <row r="121" spans="1:20" s="53" customFormat="1" ht="13.5" thickBot="1">
      <c r="A121" s="22"/>
      <c r="B121" s="140" t="s">
        <v>138</v>
      </c>
      <c r="C121" s="143">
        <v>1535012677.6200004</v>
      </c>
      <c r="D121" s="148">
        <f>SUM(D103:D120)</f>
        <v>0.99999999999999989</v>
      </c>
      <c r="E121" s="141">
        <f>SUM(E103:E120)</f>
        <v>1535012.6776199997</v>
      </c>
      <c r="F121" s="149">
        <f t="shared" si="11"/>
        <v>32.694234365501302</v>
      </c>
      <c r="G121" s="22"/>
      <c r="H121" s="37"/>
      <c r="I121" s="37"/>
      <c r="J121" s="22"/>
      <c r="K121" s="22"/>
      <c r="L121" s="22"/>
      <c r="M121" s="22"/>
      <c r="N121" s="22"/>
      <c r="O121" s="22"/>
      <c r="P121" s="22"/>
      <c r="Q121" s="22"/>
      <c r="R121" s="22"/>
      <c r="S121" s="22"/>
      <c r="T121" s="22"/>
    </row>
    <row r="122" spans="1:20">
      <c r="F122" s="37"/>
    </row>
    <row r="123" spans="1:20">
      <c r="B123" s="22" t="s">
        <v>60</v>
      </c>
      <c r="D123" s="37">
        <f>G86</f>
        <v>1535012.67762</v>
      </c>
      <c r="F123" s="37"/>
    </row>
    <row r="124" spans="1:20">
      <c r="F124" s="37"/>
    </row>
    <row r="125" spans="1:20">
      <c r="F125" s="37"/>
    </row>
    <row r="126" spans="1:20">
      <c r="B126" s="113" t="s">
        <v>32</v>
      </c>
      <c r="E126" s="223">
        <f>E90</f>
        <v>603682.54949</v>
      </c>
      <c r="F126" s="37"/>
    </row>
    <row r="127" spans="1:20">
      <c r="B127" s="113" t="s">
        <v>331</v>
      </c>
      <c r="F127" s="37"/>
    </row>
    <row r="128" spans="1:20" ht="51">
      <c r="A128" s="226">
        <v>443</v>
      </c>
      <c r="B128" s="230" t="s">
        <v>142</v>
      </c>
      <c r="C128" s="59">
        <f>G83</f>
        <v>30870</v>
      </c>
      <c r="D128" s="22" t="s">
        <v>338</v>
      </c>
      <c r="F128" s="37"/>
    </row>
    <row r="129" spans="1:8" ht="38.25">
      <c r="A129" s="58" t="s">
        <v>185</v>
      </c>
      <c r="B129" s="230" t="s">
        <v>181</v>
      </c>
      <c r="C129" s="59">
        <f>G87</f>
        <v>571940.32096000004</v>
      </c>
      <c r="H129" s="37"/>
    </row>
    <row r="130" spans="1:8" ht="54.75" customHeight="1">
      <c r="A130" s="58" t="s">
        <v>183</v>
      </c>
      <c r="B130" s="232" t="s">
        <v>330</v>
      </c>
      <c r="C130" s="234">
        <f>G85</f>
        <v>872.22852999999998</v>
      </c>
      <c r="D130" s="230"/>
      <c r="E130" s="230"/>
      <c r="F130" s="230"/>
      <c r="H130" s="37"/>
    </row>
    <row r="131" spans="1:8" ht="45.75" customHeight="1" thickBot="1">
      <c r="B131" s="113"/>
      <c r="C131" s="150" t="s">
        <v>326</v>
      </c>
      <c r="D131" s="235" t="s">
        <v>332</v>
      </c>
      <c r="E131" s="243" t="s">
        <v>333</v>
      </c>
      <c r="F131" s="37"/>
    </row>
    <row r="132" spans="1:8" ht="54.75" customHeight="1">
      <c r="B132" s="113"/>
      <c r="C132" s="233" t="s">
        <v>327</v>
      </c>
      <c r="D132" s="238" t="s">
        <v>330</v>
      </c>
      <c r="E132" s="244" t="s">
        <v>142</v>
      </c>
      <c r="F132" s="37"/>
    </row>
    <row r="133" spans="1:8">
      <c r="B133" s="22" t="s">
        <v>100</v>
      </c>
      <c r="C133" s="43">
        <v>77334.137950000004</v>
      </c>
      <c r="D133" s="43">
        <v>0</v>
      </c>
      <c r="E133" s="242">
        <f>E167*$E$151</f>
        <v>4175.5267394072398</v>
      </c>
      <c r="F133" s="37"/>
    </row>
    <row r="134" spans="1:8">
      <c r="B134" s="22" t="s">
        <v>101</v>
      </c>
      <c r="C134" s="52">
        <v>13716.885859999999</v>
      </c>
      <c r="D134" s="52">
        <v>0</v>
      </c>
      <c r="E134" s="242">
        <f t="shared" ref="E134:E150" si="12">E168*$E$151</f>
        <v>917.88069752274862</v>
      </c>
      <c r="F134" s="37"/>
    </row>
    <row r="135" spans="1:8">
      <c r="B135" s="22" t="s">
        <v>102</v>
      </c>
      <c r="C135" s="52">
        <v>11054.453579999999</v>
      </c>
      <c r="D135" s="52">
        <v>0</v>
      </c>
      <c r="E135" s="242">
        <f t="shared" si="12"/>
        <v>653.54426546858667</v>
      </c>
      <c r="F135" s="37"/>
    </row>
    <row r="136" spans="1:8">
      <c r="B136" s="22" t="s">
        <v>103</v>
      </c>
      <c r="C136" s="52">
        <v>11111.13197</v>
      </c>
      <c r="D136" s="52">
        <v>0</v>
      </c>
      <c r="E136" s="242">
        <f t="shared" si="12"/>
        <v>718.33678402467933</v>
      </c>
      <c r="F136" s="37"/>
    </row>
    <row r="137" spans="1:8">
      <c r="B137" s="22" t="s">
        <v>104</v>
      </c>
      <c r="C137" s="52">
        <v>14028.62989</v>
      </c>
      <c r="D137" s="52">
        <v>0</v>
      </c>
      <c r="E137" s="242">
        <f t="shared" si="12"/>
        <v>1037.0264961335004</v>
      </c>
      <c r="F137" s="37"/>
    </row>
    <row r="138" spans="1:8">
      <c r="B138" s="22" t="s">
        <v>105</v>
      </c>
      <c r="C138" s="52">
        <v>6068.0107099999996</v>
      </c>
      <c r="D138" s="52">
        <v>0</v>
      </c>
      <c r="E138" s="242">
        <f t="shared" si="12"/>
        <v>336.94950258284246</v>
      </c>
      <c r="F138" s="37"/>
    </row>
    <row r="139" spans="1:8">
      <c r="B139" s="22" t="s">
        <v>68</v>
      </c>
      <c r="C139" s="52">
        <v>25232.362089999999</v>
      </c>
      <c r="D139" s="52">
        <v>0</v>
      </c>
      <c r="E139" s="242">
        <f t="shared" si="12"/>
        <v>1457.8982442882432</v>
      </c>
      <c r="F139" s="37"/>
    </row>
    <row r="140" spans="1:8">
      <c r="B140" s="22" t="s">
        <v>69</v>
      </c>
      <c r="C140" s="52">
        <v>15141.97285</v>
      </c>
      <c r="D140" s="52">
        <v>0</v>
      </c>
      <c r="E140" s="242">
        <f t="shared" si="12"/>
        <v>986.57905361339135</v>
      </c>
      <c r="F140" s="37"/>
    </row>
    <row r="141" spans="1:8">
      <c r="B141" s="22" t="s">
        <v>70</v>
      </c>
      <c r="C141" s="52">
        <v>100550.55103</v>
      </c>
      <c r="D141" s="52">
        <v>0</v>
      </c>
      <c r="E141" s="242">
        <f t="shared" si="12"/>
        <v>5675.6967981034995</v>
      </c>
      <c r="F141" s="37"/>
    </row>
    <row r="142" spans="1:8">
      <c r="B142" s="22" t="s">
        <v>71</v>
      </c>
      <c r="C142" s="52">
        <v>52072.025070000003</v>
      </c>
      <c r="D142" s="52">
        <v>0</v>
      </c>
      <c r="E142" s="242">
        <f t="shared" si="12"/>
        <v>2981.1571289557864</v>
      </c>
      <c r="F142" s="37"/>
    </row>
    <row r="143" spans="1:8">
      <c r="B143" s="22" t="s">
        <v>72</v>
      </c>
      <c r="C143" s="52">
        <v>7877.5121300000001</v>
      </c>
      <c r="D143" s="52">
        <v>0</v>
      </c>
      <c r="E143" s="242">
        <f t="shared" si="12"/>
        <v>457.93282021553017</v>
      </c>
      <c r="F143" s="37"/>
    </row>
    <row r="144" spans="1:8">
      <c r="B144" s="22" t="s">
        <v>73</v>
      </c>
      <c r="C144" s="52">
        <v>30036.316300000002</v>
      </c>
      <c r="D144" s="52">
        <v>0</v>
      </c>
      <c r="E144" s="242">
        <f t="shared" si="12"/>
        <v>1715.0443845174379</v>
      </c>
      <c r="F144" s="37"/>
    </row>
    <row r="145" spans="2:6">
      <c r="B145" s="22" t="s">
        <v>10</v>
      </c>
      <c r="C145" s="52">
        <v>144701.87953999999</v>
      </c>
      <c r="D145" s="52">
        <v>0</v>
      </c>
      <c r="E145" s="242">
        <f t="shared" si="12"/>
        <v>6559.0374641559438</v>
      </c>
      <c r="F145" s="37"/>
    </row>
    <row r="146" spans="2:6">
      <c r="B146" s="22" t="s">
        <v>11</v>
      </c>
      <c r="C146" s="52">
        <v>14514.106220000001</v>
      </c>
      <c r="D146" s="52">
        <v>0</v>
      </c>
      <c r="E146" s="242">
        <f t="shared" si="12"/>
        <v>865.87979689230735</v>
      </c>
      <c r="F146" s="37"/>
    </row>
    <row r="147" spans="2:6">
      <c r="B147" s="22" t="s">
        <v>12</v>
      </c>
      <c r="C147" s="52">
        <v>8000.2103399999996</v>
      </c>
      <c r="D147" s="52">
        <v>0</v>
      </c>
      <c r="E147" s="242">
        <f t="shared" si="12"/>
        <v>452.58004741249908</v>
      </c>
      <c r="F147" s="37"/>
    </row>
    <row r="148" spans="2:6">
      <c r="B148" s="22" t="s">
        <v>13</v>
      </c>
      <c r="C148" s="52">
        <v>36654.26412</v>
      </c>
      <c r="D148" s="52">
        <v>0</v>
      </c>
      <c r="E148" s="242">
        <f t="shared" si="12"/>
        <v>1639.9369041087382</v>
      </c>
      <c r="F148" s="37"/>
    </row>
    <row r="149" spans="2:6">
      <c r="B149" s="22" t="s">
        <v>14</v>
      </c>
      <c r="C149" s="52">
        <v>2873.6538500000001</v>
      </c>
      <c r="D149" s="52">
        <v>0</v>
      </c>
      <c r="E149" s="242">
        <f t="shared" si="12"/>
        <v>195.40727647284132</v>
      </c>
      <c r="F149" s="37"/>
    </row>
    <row r="150" spans="2:6">
      <c r="B150" s="118" t="s">
        <v>15</v>
      </c>
      <c r="C150" s="120">
        <v>972.21745999999996</v>
      </c>
      <c r="D150" s="120">
        <v>872.22852999999998</v>
      </c>
      <c r="E150" s="242">
        <f t="shared" si="12"/>
        <v>43.585596124183482</v>
      </c>
      <c r="F150" s="37"/>
    </row>
    <row r="151" spans="2:6" ht="13.5" thickBot="1">
      <c r="B151" s="140" t="s">
        <v>138</v>
      </c>
      <c r="C151" s="231">
        <v>571940.32095999992</v>
      </c>
      <c r="D151" s="231">
        <v>872.22852999999998</v>
      </c>
      <c r="E151" s="231">
        <f>C128</f>
        <v>30870</v>
      </c>
      <c r="F151" s="37"/>
    </row>
    <row r="152" spans="2:6">
      <c r="B152" s="113"/>
      <c r="F152" s="37"/>
    </row>
    <row r="153" spans="2:6">
      <c r="B153" s="113"/>
      <c r="F153" s="37"/>
    </row>
    <row r="154" spans="2:6">
      <c r="B154" s="113"/>
      <c r="F154" s="37"/>
    </row>
    <row r="155" spans="2:6">
      <c r="B155" s="113"/>
      <c r="F155" s="37"/>
    </row>
    <row r="156" spans="2:6" ht="25.5" customHeight="1">
      <c r="B156" s="237" t="s">
        <v>334</v>
      </c>
      <c r="C156" s="236"/>
      <c r="D156" s="237"/>
      <c r="E156" s="237"/>
      <c r="F156" s="37"/>
    </row>
    <row r="157" spans="2:6">
      <c r="B157" s="51" t="s">
        <v>51</v>
      </c>
      <c r="F157" s="37"/>
    </row>
    <row r="158" spans="2:6">
      <c r="B158" s="22" t="s">
        <v>50</v>
      </c>
      <c r="F158" s="37"/>
    </row>
    <row r="159" spans="2:6" ht="15.75">
      <c r="B159" s="334" t="s">
        <v>408</v>
      </c>
      <c r="F159" s="37"/>
    </row>
    <row r="160" spans="2:6">
      <c r="B160" s="22" t="s">
        <v>31</v>
      </c>
      <c r="F160" s="37"/>
    </row>
    <row r="161" spans="1:10" ht="15.75">
      <c r="B161" s="334" t="s">
        <v>338</v>
      </c>
    </row>
    <row r="162" spans="1:10">
      <c r="B162" s="77" t="s">
        <v>339</v>
      </c>
    </row>
    <row r="163" spans="1:10">
      <c r="B163" s="77"/>
    </row>
    <row r="164" spans="1:10">
      <c r="F164" s="37"/>
    </row>
    <row r="165" spans="1:10" ht="30.75" customHeight="1">
      <c r="B165" s="118"/>
      <c r="C165" s="240" t="s">
        <v>336</v>
      </c>
      <c r="D165" s="115" t="s">
        <v>251</v>
      </c>
    </row>
    <row r="166" spans="1:10" ht="108.75" customHeight="1" thickBot="1">
      <c r="A166" s="53"/>
      <c r="B166" s="152"/>
      <c r="C166" s="239" t="s">
        <v>30</v>
      </c>
      <c r="D166" s="241" t="s">
        <v>335</v>
      </c>
      <c r="E166" s="245" t="s">
        <v>337</v>
      </c>
      <c r="F166" s="64"/>
      <c r="H166" s="247"/>
    </row>
    <row r="167" spans="1:10" ht="12.75" customHeight="1">
      <c r="B167" s="22" t="s">
        <v>100</v>
      </c>
      <c r="C167" s="37">
        <v>470381</v>
      </c>
      <c r="D167" s="37">
        <v>0</v>
      </c>
      <c r="E167" s="62">
        <f>(C167+D167)/$E$186</f>
        <v>0.1352616371690068</v>
      </c>
      <c r="F167" s="242"/>
      <c r="H167" s="250"/>
      <c r="I167" s="248"/>
    </row>
    <row r="168" spans="1:10" ht="23.25" customHeight="1">
      <c r="B168" s="22" t="s">
        <v>101</v>
      </c>
      <c r="C168" s="37">
        <v>103401</v>
      </c>
      <c r="D168" s="37">
        <v>0</v>
      </c>
      <c r="E168" s="62">
        <f t="shared" ref="E168:E173" si="13">(C168+D168)/$E$186</f>
        <v>2.9733744655741776E-2</v>
      </c>
      <c r="F168" s="242"/>
    </row>
    <row r="169" spans="1:10">
      <c r="B169" s="22" t="s">
        <v>102</v>
      </c>
      <c r="C169" s="37">
        <v>73623</v>
      </c>
      <c r="D169" s="37">
        <v>0</v>
      </c>
      <c r="E169" s="62">
        <f t="shared" si="13"/>
        <v>2.1170854080615052E-2</v>
      </c>
      <c r="F169" s="242"/>
    </row>
    <row r="170" spans="1:10">
      <c r="B170" s="22" t="s">
        <v>103</v>
      </c>
      <c r="C170" s="37">
        <v>80922</v>
      </c>
      <c r="D170" s="37">
        <v>0</v>
      </c>
      <c r="E170" s="62">
        <f t="shared" si="13"/>
        <v>2.3269737091826347E-2</v>
      </c>
      <c r="F170" s="242"/>
    </row>
    <row r="171" spans="1:10">
      <c r="B171" s="22" t="s">
        <v>104</v>
      </c>
      <c r="C171" s="37">
        <v>116823</v>
      </c>
      <c r="D171" s="37">
        <v>0</v>
      </c>
      <c r="E171" s="62">
        <f t="shared" si="13"/>
        <v>3.3593342926255272E-2</v>
      </c>
      <c r="F171" s="242"/>
    </row>
    <row r="172" spans="1:10">
      <c r="B172" s="22" t="s">
        <v>105</v>
      </c>
      <c r="C172" s="37">
        <v>37958</v>
      </c>
      <c r="D172" s="37">
        <v>0</v>
      </c>
      <c r="E172" s="62">
        <f t="shared" si="13"/>
        <v>1.0915111842657676E-2</v>
      </c>
      <c r="F172" s="242"/>
    </row>
    <row r="173" spans="1:10">
      <c r="B173" s="22" t="s">
        <v>68</v>
      </c>
      <c r="C173" s="37">
        <v>164235</v>
      </c>
      <c r="D173" s="37">
        <v>0</v>
      </c>
      <c r="E173" s="62">
        <f t="shared" si="13"/>
        <v>4.722702443434542E-2</v>
      </c>
      <c r="F173" s="242"/>
    </row>
    <row r="174" spans="1:10">
      <c r="B174" s="22" t="s">
        <v>69</v>
      </c>
      <c r="C174" s="37">
        <v>111140</v>
      </c>
      <c r="D174" s="37">
        <v>0</v>
      </c>
      <c r="E174" s="62">
        <f t="shared" ref="E174:E185" si="14">(C174+D174)/$E$186</f>
        <v>3.1959153016306814E-2</v>
      </c>
      <c r="F174" s="242"/>
      <c r="G174" s="56"/>
      <c r="H174" s="56"/>
      <c r="I174" s="56"/>
      <c r="J174" s="56"/>
    </row>
    <row r="175" spans="1:10">
      <c r="B175" s="22" t="s">
        <v>70</v>
      </c>
      <c r="C175" s="37">
        <v>639378</v>
      </c>
      <c r="D175" s="37">
        <v>0</v>
      </c>
      <c r="E175" s="62">
        <f t="shared" si="14"/>
        <v>0.18385801095249432</v>
      </c>
      <c r="F175" s="242"/>
    </row>
    <row r="176" spans="1:10" s="56" customFormat="1">
      <c r="A176" s="22"/>
      <c r="B176" s="22" t="s">
        <v>71</v>
      </c>
      <c r="C176" s="37">
        <v>335833</v>
      </c>
      <c r="D176" s="37">
        <v>0</v>
      </c>
      <c r="E176" s="62">
        <f t="shared" si="14"/>
        <v>9.6571335567080863E-2</v>
      </c>
      <c r="F176" s="242"/>
      <c r="G176" s="22"/>
      <c r="H176" s="22"/>
      <c r="I176" s="22"/>
      <c r="J176" s="22"/>
    </row>
    <row r="177" spans="2:9">
      <c r="B177" s="22" t="s">
        <v>72</v>
      </c>
      <c r="C177" s="37">
        <v>51587</v>
      </c>
      <c r="D177" s="37">
        <v>0</v>
      </c>
      <c r="E177" s="62">
        <f t="shared" si="14"/>
        <v>1.4834234538889867E-2</v>
      </c>
      <c r="F177" s="242"/>
    </row>
    <row r="178" spans="2:9">
      <c r="B178" s="22" t="s">
        <v>73</v>
      </c>
      <c r="C178" s="37">
        <v>193203</v>
      </c>
      <c r="D178" s="37">
        <v>0</v>
      </c>
      <c r="E178" s="62">
        <f t="shared" si="14"/>
        <v>5.5556993343616391E-2</v>
      </c>
      <c r="F178" s="242"/>
    </row>
    <row r="179" spans="2:9">
      <c r="B179" s="22" t="s">
        <v>10</v>
      </c>
      <c r="C179" s="37">
        <v>738888</v>
      </c>
      <c r="D179" s="37">
        <v>0</v>
      </c>
      <c r="E179" s="62">
        <f t="shared" si="14"/>
        <v>0.21247286893929199</v>
      </c>
      <c r="F179" s="242"/>
      <c r="H179" s="249"/>
    </row>
    <row r="180" spans="2:9">
      <c r="B180" s="22" t="s">
        <v>11</v>
      </c>
      <c r="C180" s="37">
        <v>97543</v>
      </c>
      <c r="D180" s="37">
        <v>0</v>
      </c>
      <c r="E180" s="62">
        <f t="shared" si="14"/>
        <v>2.8049232163663989E-2</v>
      </c>
      <c r="F180" s="242"/>
    </row>
    <row r="181" spans="2:9">
      <c r="B181" s="22" t="s">
        <v>12</v>
      </c>
      <c r="C181" s="37">
        <v>50984</v>
      </c>
      <c r="D181" s="37">
        <v>0</v>
      </c>
      <c r="E181" s="62">
        <f t="shared" si="14"/>
        <v>1.4660837298752805E-2</v>
      </c>
      <c r="F181" s="242"/>
    </row>
    <row r="182" spans="2:9">
      <c r="B182" s="22" t="s">
        <v>13</v>
      </c>
      <c r="C182" s="37">
        <v>184742</v>
      </c>
      <c r="D182" s="37">
        <v>0</v>
      </c>
      <c r="E182" s="62">
        <f t="shared" si="14"/>
        <v>5.3123968387066352E-2</v>
      </c>
      <c r="F182" s="242"/>
    </row>
    <row r="183" spans="2:9">
      <c r="B183" s="22" t="s">
        <v>14</v>
      </c>
      <c r="C183" s="37">
        <v>22013</v>
      </c>
      <c r="D183" s="37">
        <v>0</v>
      </c>
      <c r="E183" s="62">
        <f t="shared" si="14"/>
        <v>6.3300057166453295E-3</v>
      </c>
      <c r="F183" s="242"/>
    </row>
    <row r="184" spans="2:9">
      <c r="B184" s="22" t="s">
        <v>15</v>
      </c>
      <c r="C184" s="37">
        <v>4910</v>
      </c>
      <c r="D184" s="37">
        <v>0</v>
      </c>
      <c r="E184" s="62">
        <f t="shared" si="14"/>
        <v>1.4119078757429051E-3</v>
      </c>
      <c r="F184" s="242"/>
    </row>
    <row r="185" spans="2:9" ht="13.5" thickBot="1">
      <c r="B185" s="155" t="s">
        <v>16</v>
      </c>
      <c r="C185" s="156">
        <v>3477564</v>
      </c>
      <c r="D185" s="156">
        <v>0</v>
      </c>
      <c r="E185" s="246">
        <f t="shared" si="14"/>
        <v>1</v>
      </c>
      <c r="F185" s="257"/>
      <c r="G185" s="251"/>
    </row>
    <row r="186" spans="2:9">
      <c r="C186" s="37"/>
      <c r="D186" s="37"/>
      <c r="E186" s="67">
        <f>C185+D185</f>
        <v>3477564</v>
      </c>
      <c r="F186" s="37"/>
    </row>
    <row r="187" spans="2:9">
      <c r="C187" s="37"/>
      <c r="D187" s="37"/>
      <c r="F187" s="37"/>
      <c r="G187" s="37"/>
      <c r="I187" s="37"/>
    </row>
    <row r="188" spans="2:9">
      <c r="C188" s="37"/>
      <c r="F188" s="37"/>
    </row>
    <row r="189" spans="2:9">
      <c r="B189" s="113" t="s">
        <v>193</v>
      </c>
      <c r="F189" s="223">
        <f>E92</f>
        <v>949.7333000000001</v>
      </c>
    </row>
    <row r="190" spans="2:9">
      <c r="B190" s="22" t="s">
        <v>194</v>
      </c>
    </row>
    <row r="193" spans="1:10">
      <c r="B193" s="51"/>
    </row>
    <row r="194" spans="1:10">
      <c r="B194" s="118"/>
      <c r="C194" s="115" t="s">
        <v>252</v>
      </c>
    </row>
    <row r="195" spans="1:10" ht="13.5" thickBot="1">
      <c r="B195" s="204"/>
      <c r="C195" s="252" t="s">
        <v>195</v>
      </c>
      <c r="D195" s="203" t="s">
        <v>196</v>
      </c>
      <c r="E195" s="203" t="s">
        <v>197</v>
      </c>
      <c r="F195" s="66"/>
    </row>
    <row r="196" spans="1:10" ht="13.5" thickTop="1">
      <c r="B196" s="22" t="s">
        <v>100</v>
      </c>
      <c r="C196" s="43">
        <v>1462.5</v>
      </c>
      <c r="D196" s="78">
        <f t="shared" ref="D196:D214" si="15">C196/$C$214</f>
        <v>0.24639463575712647</v>
      </c>
      <c r="E196" s="37">
        <f t="shared" ref="E196:E214" si="16">D196*$E$216</f>
        <v>234.00919051991374</v>
      </c>
      <c r="F196" s="67"/>
    </row>
    <row r="197" spans="1:10">
      <c r="B197" s="22" t="s">
        <v>101</v>
      </c>
      <c r="C197" s="43">
        <v>133.69999999999999</v>
      </c>
      <c r="D197" s="78">
        <f t="shared" si="15"/>
        <v>2.2525102769728415E-2</v>
      </c>
      <c r="E197" s="37">
        <f t="shared" si="16"/>
        <v>21.392840186333309</v>
      </c>
      <c r="F197" s="67"/>
    </row>
    <row r="198" spans="1:10">
      <c r="B198" s="22" t="s">
        <v>102</v>
      </c>
      <c r="C198" s="43">
        <v>107.9</v>
      </c>
      <c r="D198" s="78">
        <f t="shared" si="15"/>
        <v>1.8178448682525775E-2</v>
      </c>
      <c r="E198" s="37">
        <f t="shared" si="16"/>
        <v>17.26467805613586</v>
      </c>
      <c r="F198" s="67"/>
    </row>
    <row r="199" spans="1:10">
      <c r="A199" s="56"/>
      <c r="B199" s="22" t="s">
        <v>103</v>
      </c>
      <c r="C199" s="43">
        <v>133.69999999999999</v>
      </c>
      <c r="D199" s="78">
        <f t="shared" si="15"/>
        <v>2.2525102769728415E-2</v>
      </c>
      <c r="E199" s="37">
        <f t="shared" si="16"/>
        <v>21.392840186333309</v>
      </c>
      <c r="F199" s="67"/>
      <c r="G199" s="56"/>
      <c r="H199" s="60"/>
      <c r="I199" s="60"/>
      <c r="J199" s="60"/>
    </row>
    <row r="200" spans="1:10">
      <c r="B200" s="22" t="s">
        <v>104</v>
      </c>
      <c r="C200" s="43">
        <v>365.3</v>
      </c>
      <c r="D200" s="78">
        <f t="shared" si="15"/>
        <v>6.1543904575780038E-2</v>
      </c>
      <c r="E200" s="37">
        <f t="shared" si="16"/>
        <v>58.450295587640682</v>
      </c>
      <c r="F200" s="67"/>
      <c r="G200" s="68"/>
      <c r="H200" s="37"/>
      <c r="I200" s="37"/>
      <c r="J200" s="37"/>
    </row>
    <row r="201" spans="1:10">
      <c r="B201" s="22" t="s">
        <v>105</v>
      </c>
      <c r="C201" s="43">
        <v>55.9</v>
      </c>
      <c r="D201" s="78">
        <f t="shared" si="15"/>
        <v>9.4177505222723893E-3</v>
      </c>
      <c r="E201" s="37">
        <f t="shared" si="16"/>
        <v>8.9443512820944804</v>
      </c>
      <c r="F201" s="67"/>
      <c r="G201" s="68"/>
      <c r="H201" s="37"/>
      <c r="I201" s="37"/>
      <c r="J201" s="37"/>
    </row>
    <row r="202" spans="1:10">
      <c r="B202" s="22" t="s">
        <v>68</v>
      </c>
      <c r="C202" s="43">
        <v>256.7</v>
      </c>
      <c r="D202" s="78">
        <f t="shared" si="15"/>
        <v>4.324752341802008E-2</v>
      </c>
      <c r="E202" s="37">
        <f t="shared" si="16"/>
        <v>41.073613132623493</v>
      </c>
      <c r="F202" s="67"/>
      <c r="G202" s="68"/>
      <c r="H202" s="37"/>
      <c r="I202" s="37"/>
      <c r="J202" s="37"/>
    </row>
    <row r="203" spans="1:10">
      <c r="B203" s="22" t="s">
        <v>69</v>
      </c>
      <c r="C203" s="43">
        <v>292.39999999999998</v>
      </c>
      <c r="D203" s="78">
        <f t="shared" si="15"/>
        <v>4.9262079654963264E-2</v>
      </c>
      <c r="E203" s="37">
        <f t="shared" si="16"/>
        <v>46.785837475571128</v>
      </c>
      <c r="F203" s="67"/>
      <c r="G203" s="68"/>
      <c r="H203" s="37"/>
      <c r="I203" s="37"/>
      <c r="J203" s="37"/>
    </row>
    <row r="204" spans="1:10">
      <c r="B204" s="22" t="s">
        <v>70</v>
      </c>
      <c r="C204" s="43">
        <v>839.5</v>
      </c>
      <c r="D204" s="78">
        <f t="shared" si="15"/>
        <v>0.14143473279870611</v>
      </c>
      <c r="E204" s="37">
        <f t="shared" si="16"/>
        <v>134.32527551553341</v>
      </c>
      <c r="F204" s="67"/>
      <c r="G204" s="68"/>
      <c r="H204" s="37"/>
      <c r="I204" s="37"/>
      <c r="J204" s="37"/>
    </row>
    <row r="205" spans="1:10">
      <c r="B205" s="22" t="s">
        <v>71</v>
      </c>
      <c r="C205" s="43">
        <v>668.3</v>
      </c>
      <c r="D205" s="78">
        <f t="shared" si="15"/>
        <v>0.11259181885571802</v>
      </c>
      <c r="E205" s="37">
        <f t="shared" si="16"/>
        <v>106.9321996748433</v>
      </c>
      <c r="F205" s="67"/>
      <c r="G205" s="68"/>
      <c r="H205" s="37"/>
      <c r="I205" s="37"/>
      <c r="J205" s="37"/>
    </row>
    <row r="206" spans="1:10">
      <c r="B206" s="22" t="s">
        <v>72</v>
      </c>
      <c r="C206" s="43">
        <v>164.1</v>
      </c>
      <c r="D206" s="78">
        <f t="shared" si="15"/>
        <v>2.764674169418424E-2</v>
      </c>
      <c r="E206" s="37">
        <f t="shared" si="16"/>
        <v>26.257031223465191</v>
      </c>
      <c r="F206" s="67"/>
      <c r="G206" s="68"/>
      <c r="H206" s="37"/>
      <c r="I206" s="37"/>
      <c r="J206" s="37"/>
    </row>
    <row r="207" spans="1:10">
      <c r="B207" s="22" t="s">
        <v>73</v>
      </c>
      <c r="C207" s="43">
        <v>280.89999999999998</v>
      </c>
      <c r="D207" s="78">
        <f t="shared" si="15"/>
        <v>4.7324617561830304E-2</v>
      </c>
      <c r="E207" s="37">
        <f t="shared" si="16"/>
        <v>44.945765208235052</v>
      </c>
      <c r="F207" s="67"/>
      <c r="G207" s="68"/>
      <c r="H207" s="37"/>
      <c r="I207" s="37"/>
      <c r="J207" s="37"/>
    </row>
    <row r="208" spans="1:10">
      <c r="B208" s="22" t="s">
        <v>10</v>
      </c>
      <c r="C208" s="43">
        <v>685.5</v>
      </c>
      <c r="D208" s="78">
        <f t="shared" si="15"/>
        <v>0.11548958824718646</v>
      </c>
      <c r="E208" s="37">
        <f t="shared" si="16"/>
        <v>109.68430776164162</v>
      </c>
      <c r="F208" s="67"/>
      <c r="G208" s="68"/>
      <c r="H208" s="37"/>
      <c r="I208" s="37"/>
      <c r="J208" s="37"/>
    </row>
    <row r="209" spans="1:20">
      <c r="B209" s="22" t="s">
        <v>11</v>
      </c>
      <c r="C209" s="43">
        <v>206.6</v>
      </c>
      <c r="D209" s="78">
        <f t="shared" si="15"/>
        <v>3.4806927690545185E-2</v>
      </c>
      <c r="E209" s="37">
        <f t="shared" si="16"/>
        <v>33.057298298402863</v>
      </c>
      <c r="F209" s="67"/>
      <c r="G209" s="68"/>
      <c r="H209" s="37"/>
      <c r="I209" s="37"/>
      <c r="J209" s="37"/>
    </row>
    <row r="210" spans="1:20">
      <c r="B210" s="22" t="s">
        <v>12</v>
      </c>
      <c r="C210" s="43">
        <v>51</v>
      </c>
      <c r="D210" s="78">
        <f t="shared" si="15"/>
        <v>8.592223195633129E-3</v>
      </c>
      <c r="E210" s="37">
        <f t="shared" si="16"/>
        <v>8.1603204899251978</v>
      </c>
      <c r="F210" s="67"/>
      <c r="G210" s="68"/>
      <c r="H210" s="37"/>
      <c r="I210" s="37"/>
      <c r="J210" s="37"/>
    </row>
    <row r="211" spans="1:20">
      <c r="B211" s="22" t="s">
        <v>13</v>
      </c>
      <c r="C211" s="43">
        <v>173.3</v>
      </c>
      <c r="D211" s="78">
        <f t="shared" si="15"/>
        <v>2.9196711368690613E-2</v>
      </c>
      <c r="E211" s="37">
        <f t="shared" si="16"/>
        <v>27.729089037334056</v>
      </c>
      <c r="F211" s="67"/>
      <c r="G211" s="68"/>
      <c r="H211" s="37"/>
      <c r="I211" s="37"/>
      <c r="J211" s="37"/>
    </row>
    <row r="212" spans="1:20">
      <c r="B212" s="22" t="s">
        <v>14</v>
      </c>
      <c r="C212" s="43">
        <v>31.9</v>
      </c>
      <c r="D212" s="78">
        <f t="shared" si="15"/>
        <v>5.3743513713862111E-3</v>
      </c>
      <c r="E212" s="37">
        <f t="shared" si="16"/>
        <v>5.1042004633061522</v>
      </c>
      <c r="F212" s="67"/>
      <c r="G212" s="68"/>
      <c r="H212" s="37"/>
      <c r="I212" s="37"/>
      <c r="J212" s="37"/>
    </row>
    <row r="213" spans="1:20">
      <c r="B213" s="22" t="s">
        <v>15</v>
      </c>
      <c r="C213" s="43">
        <v>26.4</v>
      </c>
      <c r="D213" s="78">
        <f t="shared" si="15"/>
        <v>4.447739065974796E-3</v>
      </c>
      <c r="E213" s="37">
        <f t="shared" si="16"/>
        <v>4.2241659006671615</v>
      </c>
      <c r="F213" s="67"/>
      <c r="G213" s="68"/>
      <c r="H213" s="37"/>
      <c r="I213" s="37"/>
      <c r="J213" s="37"/>
    </row>
    <row r="214" spans="1:20" ht="13.5" thickBot="1">
      <c r="B214" s="140" t="s">
        <v>16</v>
      </c>
      <c r="C214" s="143">
        <v>5935.6</v>
      </c>
      <c r="D214" s="160">
        <f t="shared" si="15"/>
        <v>1</v>
      </c>
      <c r="E214" s="141">
        <f t="shared" si="16"/>
        <v>949.7333000000001</v>
      </c>
      <c r="F214" s="67"/>
      <c r="G214" s="68"/>
      <c r="H214" s="37"/>
      <c r="I214" s="37"/>
      <c r="J214" s="37"/>
      <c r="K214" s="56"/>
      <c r="L214" s="56"/>
      <c r="M214" s="56"/>
      <c r="N214" s="56"/>
      <c r="O214" s="56"/>
      <c r="P214" s="56"/>
      <c r="Q214" s="56"/>
      <c r="R214" s="56"/>
      <c r="S214" s="56"/>
      <c r="T214" s="56"/>
    </row>
    <row r="215" spans="1:20">
      <c r="F215" s="67"/>
      <c r="G215" s="68"/>
      <c r="H215" s="37"/>
      <c r="I215" s="37"/>
      <c r="J215" s="37"/>
    </row>
    <row r="216" spans="1:20" s="56" customFormat="1">
      <c r="A216" s="22"/>
      <c r="B216" s="22" t="s">
        <v>57</v>
      </c>
      <c r="C216" s="22"/>
      <c r="D216" s="22"/>
      <c r="E216" s="37">
        <f>E92</f>
        <v>949.7333000000001</v>
      </c>
      <c r="F216" s="67"/>
      <c r="G216" s="68"/>
      <c r="H216" s="37"/>
      <c r="I216" s="37"/>
      <c r="J216" s="37"/>
      <c r="K216" s="22"/>
      <c r="L216" s="22"/>
      <c r="M216" s="22"/>
      <c r="N216" s="22"/>
      <c r="O216" s="22"/>
      <c r="P216" s="22"/>
      <c r="Q216" s="22"/>
      <c r="R216" s="22"/>
      <c r="S216" s="22"/>
      <c r="T216" s="22"/>
    </row>
    <row r="217" spans="1:20">
      <c r="B217" s="51"/>
    </row>
    <row r="218" spans="1:20">
      <c r="B218" s="51"/>
    </row>
    <row r="219" spans="1:20">
      <c r="B219" s="51"/>
    </row>
    <row r="220" spans="1:20">
      <c r="B220" s="51"/>
    </row>
    <row r="222" spans="1:20">
      <c r="B222" s="113" t="s">
        <v>191</v>
      </c>
      <c r="D222" s="82">
        <f>AV73-AV67-F189-E126-D100</f>
        <v>278538.76172000053</v>
      </c>
      <c r="E222" s="43"/>
    </row>
    <row r="223" spans="1:20">
      <c r="B223" s="22" t="s">
        <v>190</v>
      </c>
    </row>
    <row r="225" spans="1:10">
      <c r="B225" s="118"/>
      <c r="C225" s="338" t="s">
        <v>25</v>
      </c>
      <c r="D225" s="338" t="s">
        <v>19</v>
      </c>
      <c r="E225" s="338" t="s">
        <v>61</v>
      </c>
      <c r="F225" s="340" t="s">
        <v>26</v>
      </c>
    </row>
    <row r="226" spans="1:10" ht="13.5" thickBot="1">
      <c r="B226" s="159"/>
      <c r="C226" s="339"/>
      <c r="D226" s="339"/>
      <c r="E226" s="339"/>
      <c r="F226" s="341"/>
    </row>
    <row r="227" spans="1:10">
      <c r="B227" s="22" t="s">
        <v>100</v>
      </c>
      <c r="C227" s="37">
        <f>AV49+E103+C133+D133+E133+E196</f>
        <v>850628.63794992701</v>
      </c>
      <c r="D227" s="65">
        <f t="shared" ref="D227:D244" si="17">C227/C$245</f>
        <v>0.2094132732401541</v>
      </c>
      <c r="E227" s="37">
        <f t="shared" ref="E227:E244" si="18">D227*E$247</f>
        <v>58329.713816044699</v>
      </c>
      <c r="F227" s="37">
        <f>C227+E227</f>
        <v>908958.35176597175</v>
      </c>
    </row>
    <row r="228" spans="1:10" ht="25.5" customHeight="1">
      <c r="B228" s="22" t="s">
        <v>101</v>
      </c>
      <c r="C228" s="37">
        <f t="shared" ref="C228:C244" si="19">AV50+E104+C134+D134+E134+E197</f>
        <v>104780.72773770906</v>
      </c>
      <c r="D228" s="65">
        <f t="shared" si="17"/>
        <v>2.5795598912495964E-2</v>
      </c>
      <c r="E228" s="37">
        <f t="shared" si="18"/>
        <v>7185.074178912424</v>
      </c>
      <c r="F228" s="37">
        <f t="shared" ref="F228:F244" si="20">C228+E228</f>
        <v>111965.80191662149</v>
      </c>
    </row>
    <row r="229" spans="1:10">
      <c r="B229" s="22" t="s">
        <v>102</v>
      </c>
      <c r="C229" s="37">
        <f t="shared" si="19"/>
        <v>99135.29321352471</v>
      </c>
      <c r="D229" s="65">
        <f t="shared" si="17"/>
        <v>2.4405769238501365E-2</v>
      </c>
      <c r="E229" s="37">
        <f t="shared" si="18"/>
        <v>6797.952742516256</v>
      </c>
      <c r="F229" s="37">
        <f t="shared" si="20"/>
        <v>105933.24595604096</v>
      </c>
    </row>
    <row r="230" spans="1:10">
      <c r="A230" s="56"/>
      <c r="B230" s="22" t="s">
        <v>103</v>
      </c>
      <c r="C230" s="37">
        <f t="shared" si="19"/>
        <v>74442.752294211008</v>
      </c>
      <c r="D230" s="65">
        <f t="shared" si="17"/>
        <v>1.8326799418025702E-2</v>
      </c>
      <c r="E230" s="37">
        <f t="shared" si="18"/>
        <v>5104.7240161877098</v>
      </c>
      <c r="F230" s="37">
        <f t="shared" si="20"/>
        <v>79547.476310398721</v>
      </c>
      <c r="G230" s="56"/>
      <c r="H230" s="60"/>
      <c r="I230" s="60"/>
      <c r="J230" s="60"/>
    </row>
    <row r="231" spans="1:10">
      <c r="B231" s="22" t="s">
        <v>104</v>
      </c>
      <c r="C231" s="37">
        <f t="shared" si="19"/>
        <v>207768.66081172114</v>
      </c>
      <c r="D231" s="65">
        <f t="shared" si="17"/>
        <v>5.1149836010890432E-2</v>
      </c>
      <c r="E231" s="37">
        <f t="shared" si="18"/>
        <v>14247.211984654525</v>
      </c>
      <c r="F231" s="37">
        <f t="shared" si="20"/>
        <v>222015.87279637565</v>
      </c>
      <c r="G231" s="68"/>
      <c r="H231" s="37"/>
      <c r="I231" s="37"/>
      <c r="J231" s="37"/>
    </row>
    <row r="232" spans="1:10">
      <c r="B232" s="22" t="s">
        <v>105</v>
      </c>
      <c r="C232" s="37">
        <f t="shared" si="19"/>
        <v>49477.151313864946</v>
      </c>
      <c r="D232" s="65">
        <f t="shared" si="17"/>
        <v>1.2180605901308449E-2</v>
      </c>
      <c r="E232" s="37">
        <f t="shared" si="18"/>
        <v>3392.7708847497893</v>
      </c>
      <c r="F232" s="37">
        <f t="shared" si="20"/>
        <v>52869.922198614739</v>
      </c>
      <c r="G232" s="68"/>
      <c r="H232" s="37"/>
      <c r="I232" s="37"/>
      <c r="J232" s="37"/>
    </row>
    <row r="233" spans="1:10">
      <c r="B233" s="22" t="s">
        <v>68</v>
      </c>
      <c r="C233" s="37">
        <f t="shared" si="19"/>
        <v>199821.37496742082</v>
      </c>
      <c r="D233" s="65">
        <f t="shared" si="17"/>
        <v>4.919332165458911E-2</v>
      </c>
      <c r="E233" s="37">
        <f t="shared" si="18"/>
        <v>13702.246898562949</v>
      </c>
      <c r="F233" s="37">
        <f t="shared" si="20"/>
        <v>213523.62186598376</v>
      </c>
      <c r="G233" s="68"/>
      <c r="H233" s="37"/>
      <c r="I233" s="37"/>
      <c r="J233" s="37"/>
    </row>
    <row r="234" spans="1:10">
      <c r="B234" s="22" t="s">
        <v>69</v>
      </c>
      <c r="C234" s="37">
        <f t="shared" si="19"/>
        <v>163603.86593108895</v>
      </c>
      <c r="D234" s="65">
        <f t="shared" si="17"/>
        <v>4.0277060459595601E-2</v>
      </c>
      <c r="E234" s="37">
        <f t="shared" si="18"/>
        <v>11218.722546137364</v>
      </c>
      <c r="F234" s="37">
        <f t="shared" si="20"/>
        <v>174822.58847722632</v>
      </c>
      <c r="G234" s="68"/>
      <c r="H234" s="37"/>
      <c r="I234" s="37"/>
      <c r="J234" s="37"/>
    </row>
    <row r="235" spans="1:10">
      <c r="B235" s="22" t="s">
        <v>70</v>
      </c>
      <c r="C235" s="37">
        <f t="shared" si="19"/>
        <v>571359.92759361898</v>
      </c>
      <c r="D235" s="65">
        <f t="shared" si="17"/>
        <v>0.14066109145349573</v>
      </c>
      <c r="E235" s="37">
        <f t="shared" si="18"/>
        <v>39179.566235640486</v>
      </c>
      <c r="F235" s="37">
        <f t="shared" si="20"/>
        <v>610539.49382925942</v>
      </c>
      <c r="G235" s="68"/>
      <c r="H235" s="37"/>
      <c r="I235" s="37"/>
      <c r="J235" s="37"/>
    </row>
    <row r="236" spans="1:10">
      <c r="B236" s="22" t="s">
        <v>71</v>
      </c>
      <c r="C236" s="37">
        <f t="shared" si="19"/>
        <v>379080.9738386306</v>
      </c>
      <c r="D236" s="65">
        <f t="shared" si="17"/>
        <v>9.332461195514781E-2</v>
      </c>
      <c r="E236" s="37">
        <f t="shared" si="18"/>
        <v>25994.52185198645</v>
      </c>
      <c r="F236" s="37">
        <f t="shared" si="20"/>
        <v>405075.49569061707</v>
      </c>
      <c r="G236" s="68"/>
      <c r="H236" s="37"/>
      <c r="I236" s="37"/>
      <c r="J236" s="37"/>
    </row>
    <row r="237" spans="1:10">
      <c r="B237" s="22" t="s">
        <v>72</v>
      </c>
      <c r="C237" s="37">
        <f t="shared" si="19"/>
        <v>140519.26180143896</v>
      </c>
      <c r="D237" s="65">
        <f t="shared" si="17"/>
        <v>3.4593942943244416E-2</v>
      </c>
      <c r="E237" s="37">
        <f t="shared" si="18"/>
        <v>9635.7540304236591</v>
      </c>
      <c r="F237" s="37">
        <f t="shared" si="20"/>
        <v>150155.01583186261</v>
      </c>
      <c r="G237" s="68"/>
      <c r="H237" s="37"/>
      <c r="I237" s="37"/>
      <c r="J237" s="37"/>
    </row>
    <row r="238" spans="1:10">
      <c r="B238" s="22" t="s">
        <v>73</v>
      </c>
      <c r="C238" s="37">
        <f t="shared" si="19"/>
        <v>234084.35761972569</v>
      </c>
      <c r="D238" s="65">
        <f t="shared" si="17"/>
        <v>5.762840487196387E-2</v>
      </c>
      <c r="E238" s="37">
        <f t="shared" si="18"/>
        <v>16051.744532935676</v>
      </c>
      <c r="F238" s="37">
        <f t="shared" si="20"/>
        <v>250136.10215266136</v>
      </c>
      <c r="G238" s="68"/>
      <c r="H238" s="37"/>
      <c r="I238" s="37"/>
      <c r="J238" s="37"/>
    </row>
    <row r="239" spans="1:10">
      <c r="B239" s="22" t="s">
        <v>10</v>
      </c>
      <c r="C239" s="37">
        <f t="shared" si="19"/>
        <v>565469.8779119174</v>
      </c>
      <c r="D239" s="65">
        <f t="shared" si="17"/>
        <v>0.13921104083403274</v>
      </c>
      <c r="E239" s="37">
        <f t="shared" si="18"/>
        <v>38775.670931663939</v>
      </c>
      <c r="F239" s="37">
        <f t="shared" si="20"/>
        <v>604245.54884358135</v>
      </c>
      <c r="G239" s="68"/>
      <c r="H239" s="37"/>
      <c r="I239" s="37"/>
      <c r="J239" s="37"/>
    </row>
    <row r="240" spans="1:10">
      <c r="B240" s="22" t="s">
        <v>11</v>
      </c>
      <c r="C240" s="37">
        <f t="shared" si="19"/>
        <v>119014.10810519069</v>
      </c>
      <c r="D240" s="65">
        <f t="shared" si="17"/>
        <v>2.9299664775138522E-2</v>
      </c>
      <c r="E240" s="37">
        <f t="shared" si="18"/>
        <v>8161.092345278209</v>
      </c>
      <c r="F240" s="37">
        <f t="shared" si="20"/>
        <v>127175.20045046891</v>
      </c>
      <c r="G240" s="68"/>
      <c r="H240" s="37"/>
      <c r="I240" s="37"/>
      <c r="J240" s="37"/>
    </row>
    <row r="241" spans="1:20">
      <c r="B241" s="22" t="s">
        <v>12</v>
      </c>
      <c r="C241" s="37">
        <f t="shared" si="19"/>
        <v>50695.031507902415</v>
      </c>
      <c r="D241" s="65">
        <f t="shared" si="17"/>
        <v>1.2480431543744383E-2</v>
      </c>
      <c r="E241" s="37">
        <f t="shared" si="18"/>
        <v>3476.2839479257982</v>
      </c>
      <c r="F241" s="37">
        <f t="shared" si="20"/>
        <v>54171.315455828211</v>
      </c>
      <c r="G241" s="68"/>
      <c r="H241" s="37"/>
      <c r="I241" s="37"/>
      <c r="J241" s="37"/>
    </row>
    <row r="242" spans="1:20">
      <c r="B242" s="22" t="s">
        <v>13</v>
      </c>
      <c r="C242" s="37">
        <f t="shared" si="19"/>
        <v>149695.19725314603</v>
      </c>
      <c r="D242" s="65">
        <f t="shared" si="17"/>
        <v>3.6852934225989661E-2</v>
      </c>
      <c r="E242" s="37">
        <f t="shared" si="18"/>
        <v>10264.970665055795</v>
      </c>
      <c r="F242" s="37">
        <f t="shared" si="20"/>
        <v>159960.16791820183</v>
      </c>
      <c r="G242" s="68"/>
      <c r="H242" s="37"/>
      <c r="I242" s="37"/>
      <c r="J242" s="37"/>
    </row>
    <row r="243" spans="1:20">
      <c r="B243" s="22" t="s">
        <v>14</v>
      </c>
      <c r="C243" s="37">
        <f t="shared" si="19"/>
        <v>23123.33877693614</v>
      </c>
      <c r="D243" s="65">
        <f t="shared" si="17"/>
        <v>5.69265346296068E-3</v>
      </c>
      <c r="E243" s="37">
        <f t="shared" si="18"/>
        <v>1585.6246464741421</v>
      </c>
      <c r="F243" s="37">
        <f t="shared" si="20"/>
        <v>24708.963423410281</v>
      </c>
      <c r="G243" s="68"/>
      <c r="H243" s="37"/>
      <c r="I243" s="37"/>
      <c r="J243" s="37"/>
    </row>
    <row r="244" spans="1:20">
      <c r="B244" s="22" t="s">
        <v>15</v>
      </c>
      <c r="C244" s="37">
        <f t="shared" si="19"/>
        <v>79260.887162024839</v>
      </c>
      <c r="D244" s="65">
        <f t="shared" si="17"/>
        <v>1.9512959098721527E-2</v>
      </c>
      <c r="E244" s="37">
        <f t="shared" si="18"/>
        <v>5435.1154648509164</v>
      </c>
      <c r="F244" s="37">
        <f t="shared" si="20"/>
        <v>84696.00262687575</v>
      </c>
      <c r="G244" s="68"/>
      <c r="H244" s="37"/>
      <c r="I244" s="37"/>
      <c r="J244" s="37"/>
    </row>
    <row r="245" spans="1:20" ht="13.5" thickBot="1">
      <c r="B245" s="140" t="s">
        <v>16</v>
      </c>
      <c r="C245" s="141">
        <f>SUM(C227:C244)</f>
        <v>4061961.4257899993</v>
      </c>
      <c r="D245" s="158">
        <f>SUM(D227:D244)</f>
        <v>1</v>
      </c>
      <c r="E245" s="141">
        <f>SUM(E227:E244)</f>
        <v>278538.76172000077</v>
      </c>
      <c r="F245" s="156">
        <f>C245+E245</f>
        <v>4340500.1875100005</v>
      </c>
      <c r="G245" s="68"/>
      <c r="H245" s="37"/>
      <c r="I245" s="37"/>
      <c r="J245" s="37"/>
      <c r="K245" s="56"/>
      <c r="L245" s="56"/>
      <c r="M245" s="56"/>
      <c r="N245" s="56"/>
      <c r="O245" s="56"/>
      <c r="P245" s="56"/>
      <c r="Q245" s="56"/>
      <c r="R245" s="56"/>
      <c r="S245" s="56"/>
      <c r="T245" s="56"/>
    </row>
    <row r="246" spans="1:20">
      <c r="F246" s="37"/>
      <c r="G246" s="68"/>
      <c r="H246" s="37"/>
      <c r="I246" s="37"/>
      <c r="J246" s="37"/>
    </row>
    <row r="247" spans="1:20" s="56" customFormat="1">
      <c r="A247" s="22"/>
      <c r="B247" s="22" t="s">
        <v>57</v>
      </c>
      <c r="C247" s="22"/>
      <c r="D247" s="22"/>
      <c r="E247" s="37">
        <f>E94</f>
        <v>278538.76172000077</v>
      </c>
      <c r="F247" s="37"/>
      <c r="G247" s="68"/>
      <c r="H247" s="37"/>
      <c r="I247" s="37"/>
      <c r="J247" s="37"/>
      <c r="K247" s="22"/>
      <c r="L247" s="22"/>
      <c r="M247" s="22"/>
      <c r="N247" s="22"/>
      <c r="O247" s="22"/>
      <c r="P247" s="22"/>
      <c r="Q247" s="22"/>
      <c r="R247" s="22"/>
      <c r="S247" s="22"/>
      <c r="T247" s="22"/>
    </row>
    <row r="248" spans="1:20">
      <c r="C248" s="37"/>
      <c r="D248" s="37"/>
      <c r="E248" s="37"/>
      <c r="F248" s="37"/>
      <c r="G248" s="68"/>
      <c r="H248" s="37"/>
      <c r="I248" s="37"/>
      <c r="J248" s="37"/>
    </row>
    <row r="249" spans="1:20">
      <c r="C249" s="37"/>
      <c r="D249" s="37"/>
      <c r="E249" s="37"/>
      <c r="F249" s="37"/>
    </row>
    <row r="250" spans="1:20">
      <c r="B250" s="113" t="s">
        <v>192</v>
      </c>
      <c r="C250" s="37"/>
      <c r="D250" s="37"/>
      <c r="E250" s="37"/>
      <c r="F250" s="37"/>
      <c r="G250" s="68"/>
      <c r="H250" s="37"/>
      <c r="I250" s="37"/>
      <c r="J250" s="37"/>
    </row>
    <row r="251" spans="1:20">
      <c r="B251" s="46"/>
      <c r="C251" s="37"/>
      <c r="D251" s="37"/>
      <c r="E251" s="37"/>
      <c r="F251" s="37"/>
    </row>
    <row r="252" spans="1:20">
      <c r="B252" s="22" t="s">
        <v>111</v>
      </c>
      <c r="D252" s="37">
        <f>D253+D254</f>
        <v>141222.08432999995</v>
      </c>
      <c r="G252" s="22" t="s">
        <v>216</v>
      </c>
    </row>
    <row r="253" spans="1:20">
      <c r="B253" s="22" t="s">
        <v>112</v>
      </c>
      <c r="D253" s="37">
        <f>E118</f>
        <v>104567.82020999996</v>
      </c>
      <c r="G253" s="79" t="s">
        <v>215</v>
      </c>
      <c r="H253" s="79"/>
      <c r="I253" s="79"/>
      <c r="J253" s="79"/>
      <c r="K253" s="79"/>
      <c r="L253" s="307">
        <v>33139.929880000003</v>
      </c>
    </row>
    <row r="254" spans="1:20">
      <c r="B254" s="22" t="s">
        <v>113</v>
      </c>
      <c r="C254" s="37"/>
      <c r="D254" s="37">
        <f>C148</f>
        <v>36654.26412</v>
      </c>
      <c r="E254" s="37"/>
      <c r="G254" s="79" t="s">
        <v>214</v>
      </c>
      <c r="H254" s="79"/>
      <c r="I254" s="79"/>
      <c r="J254" s="80"/>
      <c r="K254" s="81"/>
      <c r="L254" s="307">
        <v>166027.37805999999</v>
      </c>
    </row>
    <row r="255" spans="1:20">
      <c r="C255" s="37"/>
      <c r="D255" s="37"/>
      <c r="E255" s="37"/>
      <c r="L255" s="82">
        <f>L253+L254</f>
        <v>199167.30794</v>
      </c>
    </row>
    <row r="256" spans="1:20">
      <c r="B256" s="22" t="s">
        <v>238</v>
      </c>
      <c r="C256" s="37"/>
      <c r="D256" s="37"/>
      <c r="E256" s="69"/>
    </row>
    <row r="257" spans="1:20">
      <c r="D257" s="37">
        <f>L255</f>
        <v>199167.30794</v>
      </c>
      <c r="E257" s="37"/>
    </row>
    <row r="258" spans="1:20">
      <c r="B258" s="22" t="s">
        <v>36</v>
      </c>
      <c r="C258" s="37"/>
      <c r="D258" s="38">
        <f>D257-D252</f>
        <v>57945.223610000045</v>
      </c>
      <c r="E258" s="37"/>
    </row>
    <row r="259" spans="1:20">
      <c r="C259" s="37"/>
      <c r="D259" s="37"/>
      <c r="E259" s="37"/>
    </row>
    <row r="260" spans="1:20">
      <c r="B260" s="22" t="s">
        <v>198</v>
      </c>
      <c r="C260" s="37"/>
      <c r="D260" s="37"/>
      <c r="E260" s="37"/>
    </row>
    <row r="261" spans="1:20">
      <c r="B261" s="22" t="s">
        <v>342</v>
      </c>
      <c r="C261" s="37"/>
      <c r="D261" s="37"/>
      <c r="E261" s="38">
        <f>F245-G86-G87</f>
        <v>2233547.1889300002</v>
      </c>
      <c r="F261" s="37"/>
    </row>
    <row r="262" spans="1:20">
      <c r="C262" s="207" t="s">
        <v>150</v>
      </c>
      <c r="D262" s="37"/>
      <c r="E262" s="37"/>
    </row>
    <row r="263" spans="1:20" ht="27.75" thickBot="1">
      <c r="A263" s="60"/>
      <c r="B263" s="145"/>
      <c r="C263" s="258" t="s">
        <v>258</v>
      </c>
      <c r="D263" s="154" t="s">
        <v>34</v>
      </c>
      <c r="E263" s="153" t="s">
        <v>21</v>
      </c>
      <c r="F263" s="145" t="s">
        <v>35</v>
      </c>
      <c r="G263" s="145" t="s">
        <v>145</v>
      </c>
      <c r="H263" s="60"/>
      <c r="I263" s="60"/>
      <c r="J263" s="60"/>
      <c r="K263" s="51"/>
      <c r="L263" s="51"/>
      <c r="M263" s="51"/>
      <c r="N263" s="51"/>
      <c r="O263" s="51"/>
      <c r="P263" s="51"/>
      <c r="Q263" s="51"/>
      <c r="R263" s="51"/>
      <c r="S263" s="51"/>
      <c r="T263" s="51"/>
    </row>
    <row r="264" spans="1:20">
      <c r="B264" s="22" t="s">
        <v>100</v>
      </c>
      <c r="C264" s="37">
        <v>8421302.5</v>
      </c>
      <c r="D264" s="37">
        <f>F227-E103-C133</f>
        <v>576829.13417597185</v>
      </c>
      <c r="E264" s="37">
        <f>D264*1000/C264</f>
        <v>68.496427265968876</v>
      </c>
    </row>
    <row r="265" spans="1:20" s="51" customFormat="1">
      <c r="A265" s="22"/>
      <c r="B265" s="22" t="s">
        <v>101</v>
      </c>
      <c r="C265" s="37">
        <v>1336267.5</v>
      </c>
      <c r="D265" s="37">
        <f t="shared" ref="D265:D281" si="21">F228-E104-C134</f>
        <v>50305.599496621508</v>
      </c>
      <c r="E265" s="37">
        <f t="shared" ref="E265:E282" si="22">D265*1000/C265</f>
        <v>37.646354114443035</v>
      </c>
      <c r="F265" s="22"/>
      <c r="G265" s="22"/>
      <c r="H265" s="22"/>
      <c r="I265" s="22"/>
      <c r="J265" s="22"/>
      <c r="K265" s="22"/>
      <c r="L265" s="22"/>
      <c r="M265" s="22"/>
      <c r="N265" s="22"/>
      <c r="O265" s="22"/>
      <c r="P265" s="22"/>
      <c r="Q265" s="22"/>
      <c r="R265" s="22"/>
      <c r="S265" s="22"/>
      <c r="T265" s="22"/>
    </row>
    <row r="266" spans="1:20">
      <c r="B266" s="22" t="s">
        <v>102</v>
      </c>
      <c r="C266" s="37">
        <v>1064960.5</v>
      </c>
      <c r="D266" s="37">
        <f t="shared" si="21"/>
        <v>53602.821186040972</v>
      </c>
      <c r="E266" s="37">
        <f t="shared" si="22"/>
        <v>50.333154315151575</v>
      </c>
    </row>
    <row r="267" spans="1:20">
      <c r="B267" s="22" t="s">
        <v>103</v>
      </c>
      <c r="C267" s="37">
        <v>1107558</v>
      </c>
      <c r="D267" s="37">
        <f t="shared" si="21"/>
        <v>34204.911930398732</v>
      </c>
      <c r="E267" s="37">
        <f t="shared" si="22"/>
        <v>30.883178967059724</v>
      </c>
    </row>
    <row r="268" spans="1:20">
      <c r="B268" s="22" t="s">
        <v>104</v>
      </c>
      <c r="C268" s="37">
        <v>2111747</v>
      </c>
      <c r="D268" s="37">
        <f t="shared" si="21"/>
        <v>160995.72266637566</v>
      </c>
      <c r="E268" s="37">
        <f t="shared" si="22"/>
        <v>76.238168050611961</v>
      </c>
    </row>
    <row r="269" spans="1:20">
      <c r="B269" s="22" t="s">
        <v>105</v>
      </c>
      <c r="C269" s="37">
        <v>590272</v>
      </c>
      <c r="D269" s="37">
        <f t="shared" si="21"/>
        <v>26091.420618614742</v>
      </c>
      <c r="E269" s="37">
        <f t="shared" si="22"/>
        <v>44.202368770015759</v>
      </c>
    </row>
    <row r="270" spans="1:20">
      <c r="B270" s="22" t="s">
        <v>68</v>
      </c>
      <c r="C270" s="37">
        <v>2507332.5</v>
      </c>
      <c r="D270" s="37">
        <f t="shared" si="21"/>
        <v>109297.85190598377</v>
      </c>
      <c r="E270" s="37">
        <f t="shared" si="22"/>
        <v>43.591287516108764</v>
      </c>
    </row>
    <row r="271" spans="1:20">
      <c r="B271" s="22" t="s">
        <v>69</v>
      </c>
      <c r="C271" s="37">
        <v>2089804.5</v>
      </c>
      <c r="D271" s="37">
        <f t="shared" si="21"/>
        <v>109853.80178722633</v>
      </c>
      <c r="E271" s="37">
        <f t="shared" si="22"/>
        <v>52.566544759199402</v>
      </c>
      <c r="I271" s="37"/>
    </row>
    <row r="272" spans="1:20">
      <c r="B272" s="22" t="s">
        <v>70</v>
      </c>
      <c r="C272" s="37">
        <v>7536276.5</v>
      </c>
      <c r="D272" s="37">
        <f t="shared" si="21"/>
        <v>277398.34421925945</v>
      </c>
      <c r="E272" s="37">
        <f t="shared" si="22"/>
        <v>36.808408531621609</v>
      </c>
    </row>
    <row r="273" spans="2:9">
      <c r="B273" s="22" t="s">
        <v>71</v>
      </c>
      <c r="C273" s="37">
        <v>5059329.5</v>
      </c>
      <c r="D273" s="37">
        <f t="shared" si="21"/>
        <v>210131.69821061709</v>
      </c>
      <c r="E273" s="37">
        <f t="shared" si="22"/>
        <v>41.533507199050206</v>
      </c>
      <c r="I273" s="37"/>
    </row>
    <row r="274" spans="2:9">
      <c r="B274" s="22" t="s">
        <v>72</v>
      </c>
      <c r="C274" s="37">
        <v>1101818</v>
      </c>
      <c r="D274" s="37">
        <f t="shared" si="21"/>
        <v>110376.11006186261</v>
      </c>
      <c r="E274" s="37">
        <f t="shared" si="22"/>
        <v>100.17635404564329</v>
      </c>
      <c r="I274" s="37"/>
    </row>
    <row r="275" spans="2:9">
      <c r="B275" s="22" t="s">
        <v>73</v>
      </c>
      <c r="C275" s="37">
        <v>2757317.5</v>
      </c>
      <c r="D275" s="37">
        <f t="shared" si="21"/>
        <v>140422.11150266137</v>
      </c>
      <c r="E275" s="37">
        <f t="shared" si="22"/>
        <v>50.927073687618993</v>
      </c>
    </row>
    <row r="276" spans="2:9">
      <c r="B276" s="22" t="s">
        <v>10</v>
      </c>
      <c r="C276" s="37">
        <v>6474995.5</v>
      </c>
      <c r="D276" s="37">
        <f t="shared" si="21"/>
        <v>238694.96598358144</v>
      </c>
      <c r="E276" s="37">
        <f t="shared" si="22"/>
        <v>36.864113030438617</v>
      </c>
    </row>
    <row r="277" spans="2:9">
      <c r="B277" s="22" t="s">
        <v>11</v>
      </c>
      <c r="C277" s="37">
        <v>1469433.5</v>
      </c>
      <c r="D277" s="37">
        <f t="shared" si="21"/>
        <v>62440.698220468927</v>
      </c>
      <c r="E277" s="37">
        <f t="shared" si="22"/>
        <v>42.493041175710857</v>
      </c>
    </row>
    <row r="278" spans="2:9">
      <c r="B278" s="22" t="s">
        <v>12</v>
      </c>
      <c r="C278" s="37">
        <v>642633.5</v>
      </c>
      <c r="D278" s="37">
        <f t="shared" si="21"/>
        <v>20415.019655828219</v>
      </c>
      <c r="E278" s="37">
        <f t="shared" si="22"/>
        <v>31.767748889263039</v>
      </c>
    </row>
    <row r="279" spans="2:9">
      <c r="B279" s="22" t="s">
        <v>13</v>
      </c>
      <c r="C279" s="37">
        <v>2190333.5</v>
      </c>
      <c r="D279" s="37">
        <f t="shared" si="21"/>
        <v>18738.083588201865</v>
      </c>
      <c r="E279" s="37">
        <f t="shared" si="22"/>
        <v>8.5548997849879331</v>
      </c>
      <c r="F279" s="37">
        <f>E283-E279</f>
        <v>40.926731108424484</v>
      </c>
      <c r="G279" s="37">
        <f>F279*C279/1000</f>
        <v>89643.190192274269</v>
      </c>
    </row>
    <row r="280" spans="2:9">
      <c r="B280" s="22" t="s">
        <v>14</v>
      </c>
      <c r="C280" s="37">
        <v>320514.5</v>
      </c>
      <c r="D280" s="37">
        <f t="shared" si="21"/>
        <v>11358.849943410283</v>
      </c>
      <c r="E280" s="37">
        <f t="shared" si="22"/>
        <v>35.439426120847209</v>
      </c>
    </row>
    <row r="281" spans="2:9">
      <c r="B281" s="118" t="s">
        <v>15</v>
      </c>
      <c r="C281" s="67">
        <v>168665.5</v>
      </c>
      <c r="D281" s="37">
        <f t="shared" si="21"/>
        <v>22390.043776875769</v>
      </c>
      <c r="E281" s="67">
        <f t="shared" si="22"/>
        <v>132.74821333868377</v>
      </c>
      <c r="F281" s="118"/>
      <c r="G281" s="118"/>
    </row>
    <row r="282" spans="2:9" ht="13.5" thickBot="1">
      <c r="B282" s="140" t="s">
        <v>16</v>
      </c>
      <c r="C282" s="141">
        <v>46950562</v>
      </c>
      <c r="D282" s="141">
        <f>SUM(D264:D281)</f>
        <v>2233547.1889300006</v>
      </c>
      <c r="E282" s="313">
        <f t="shared" si="22"/>
        <v>47.572320623765926</v>
      </c>
      <c r="F282" s="155"/>
      <c r="G282" s="155"/>
    </row>
    <row r="283" spans="2:9">
      <c r="B283" s="22" t="s">
        <v>33</v>
      </c>
      <c r="C283" s="37">
        <f>C282-C279</f>
        <v>44760228.5</v>
      </c>
      <c r="D283" s="37">
        <f>D282-279:279</f>
        <v>2214809.1053417986</v>
      </c>
      <c r="E283" s="37">
        <f>D283*1000/C283</f>
        <v>49.481630893412415</v>
      </c>
    </row>
    <row r="288" spans="2:9">
      <c r="D288" s="37"/>
    </row>
    <row r="289" spans="2:4">
      <c r="D289" s="37"/>
    </row>
    <row r="290" spans="2:4">
      <c r="B290" s="51"/>
      <c r="D290" s="37"/>
    </row>
  </sheetData>
  <mergeCells count="6">
    <mergeCell ref="B84:F84"/>
    <mergeCell ref="B85:F85"/>
    <mergeCell ref="C225:C226"/>
    <mergeCell ref="D225:D226"/>
    <mergeCell ref="E225:E226"/>
    <mergeCell ref="F225:F226"/>
  </mergeCells>
  <hyperlinks>
    <hyperlink ref="B159" r:id="rId1"/>
    <hyperlink ref="B161" r:id="rId2"/>
  </hyperlinks>
  <pageMargins left="0.75" right="0.75" top="1" bottom="1" header="0.5" footer="0.5"/>
  <pageSetup paperSize="9" orientation="portrait" horizontalDpi="4294967292" verticalDpi="4294967292" r:id="rId3"/>
  <headerFooter alignWithMargins="0"/>
  <ignoredErrors>
    <ignoredError sqref="C129 AV67" formula="1"/>
  </ignoredErrors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O268"/>
  <sheetViews>
    <sheetView topLeftCell="A13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2" width="14.125" style="1" customWidth="1"/>
    <col min="3" max="3" width="15.25" style="1" customWidth="1"/>
    <col min="4" max="4" width="16.125" style="1" customWidth="1"/>
    <col min="5" max="5" width="10.75" style="1" customWidth="1"/>
    <col min="6" max="6" width="13.25" style="1" customWidth="1"/>
    <col min="7" max="7" width="14.125" style="1" customWidth="1"/>
    <col min="8" max="8" width="12.25" style="1" customWidth="1"/>
    <col min="9" max="16384" width="11" style="1"/>
  </cols>
  <sheetData>
    <row r="2" spans="2:7">
      <c r="B2" s="6" t="s">
        <v>62</v>
      </c>
    </row>
    <row r="3" spans="2:7">
      <c r="B3" s="26" t="s">
        <v>409</v>
      </c>
    </row>
    <row r="4" spans="2:7">
      <c r="G4" s="17"/>
    </row>
    <row r="5" spans="2:7">
      <c r="B5" s="6" t="s">
        <v>92</v>
      </c>
      <c r="G5" s="17"/>
    </row>
    <row r="6" spans="2:7">
      <c r="B6" s="261">
        <v>5590.5361000000003</v>
      </c>
      <c r="G6" s="17"/>
    </row>
    <row r="7" spans="2:7">
      <c r="G7" s="17"/>
    </row>
    <row r="8" spans="2:7">
      <c r="B8" s="6" t="s">
        <v>127</v>
      </c>
    </row>
    <row r="9" spans="2:7">
      <c r="B9" s="1" t="s">
        <v>132</v>
      </c>
    </row>
    <row r="10" spans="2:7">
      <c r="B10" s="1" t="s">
        <v>116</v>
      </c>
    </row>
    <row r="12" spans="2:7">
      <c r="B12" s="6" t="s">
        <v>94</v>
      </c>
    </row>
    <row r="13" spans="2:7">
      <c r="B13" s="1" t="s">
        <v>223</v>
      </c>
    </row>
    <row r="14" spans="2:7">
      <c r="B14" s="1" t="s">
        <v>347</v>
      </c>
    </row>
    <row r="15" spans="2:7">
      <c r="B15" s="1" t="s">
        <v>218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27.75" thickBot="1">
      <c r="A22" s="117"/>
      <c r="B22" s="133"/>
      <c r="C22" s="133" t="s">
        <v>258</v>
      </c>
      <c r="D22" s="133" t="s">
        <v>45</v>
      </c>
      <c r="E22" s="133" t="s">
        <v>97</v>
      </c>
      <c r="F22" s="133" t="s">
        <v>98</v>
      </c>
      <c r="G22" s="133" t="s">
        <v>99</v>
      </c>
    </row>
    <row r="23" spans="1:7">
      <c r="B23" s="1" t="s">
        <v>100</v>
      </c>
      <c r="C23" s="37">
        <v>8421302.5</v>
      </c>
      <c r="D23" s="2">
        <f t="shared" ref="D23:D40" si="0">L50+G94</f>
        <v>1303.124422336705</v>
      </c>
      <c r="E23" s="3">
        <f t="shared" ref="E23:E41" si="1">D23*1000/C23</f>
        <v>0.15474143368400614</v>
      </c>
      <c r="F23" s="3">
        <f>E23-E$41</f>
        <v>3.5668607676087413E-2</v>
      </c>
      <c r="G23" s="2">
        <f t="shared" ref="G23:G41" si="2">F23*C23/1000</f>
        <v>300.37613499415409</v>
      </c>
    </row>
    <row r="24" spans="1:7">
      <c r="B24" s="1" t="s">
        <v>101</v>
      </c>
      <c r="C24" s="37">
        <v>1336267.5</v>
      </c>
      <c r="D24" s="2">
        <f t="shared" si="0"/>
        <v>125.73834268247812</v>
      </c>
      <c r="E24" s="3">
        <f t="shared" si="1"/>
        <v>9.4096685493344795E-2</v>
      </c>
      <c r="F24" s="3">
        <f t="shared" ref="F24:F41" si="3">E24-E$41</f>
        <v>-2.4976140514573933E-2</v>
      </c>
      <c r="G24" s="2">
        <f t="shared" si="2"/>
        <v>-33.374804845058428</v>
      </c>
    </row>
    <row r="25" spans="1:7">
      <c r="B25" s="1" t="s">
        <v>102</v>
      </c>
      <c r="C25" s="37">
        <v>1064960.5</v>
      </c>
      <c r="D25" s="2">
        <f t="shared" si="0"/>
        <v>96.39228891012236</v>
      </c>
      <c r="E25" s="3">
        <f t="shared" si="1"/>
        <v>9.0512548503087542E-2</v>
      </c>
      <c r="F25" s="3">
        <f t="shared" si="3"/>
        <v>-2.8560277504831186E-2</v>
      </c>
      <c r="G25" s="2">
        <f t="shared" si="2"/>
        <v>-30.415567411683774</v>
      </c>
    </row>
    <row r="26" spans="1:7">
      <c r="B26" s="1" t="s">
        <v>103</v>
      </c>
      <c r="C26" s="37">
        <v>1107558</v>
      </c>
      <c r="D26" s="2">
        <f t="shared" si="0"/>
        <v>41.479891065284903</v>
      </c>
      <c r="E26" s="3">
        <f t="shared" si="1"/>
        <v>3.7451664892750446E-2</v>
      </c>
      <c r="F26" s="3">
        <f t="shared" si="3"/>
        <v>-8.1621161115168289E-2</v>
      </c>
      <c r="G26" s="2">
        <f t="shared" si="2"/>
        <v>-90.400169962393562</v>
      </c>
    </row>
    <row r="27" spans="1:7">
      <c r="B27" s="1" t="s">
        <v>104</v>
      </c>
      <c r="C27" s="37">
        <v>2111747</v>
      </c>
      <c r="D27" s="2">
        <f t="shared" si="0"/>
        <v>110.05739320966714</v>
      </c>
      <c r="E27" s="3">
        <f t="shared" si="1"/>
        <v>5.2116751301016236E-2</v>
      </c>
      <c r="F27" s="3">
        <f t="shared" si="3"/>
        <v>-6.6956074706902485E-2</v>
      </c>
      <c r="G27" s="2">
        <f t="shared" si="2"/>
        <v>-141.39428989407719</v>
      </c>
    </row>
    <row r="28" spans="1:7">
      <c r="B28" s="1" t="s">
        <v>105</v>
      </c>
      <c r="C28" s="37">
        <v>590272</v>
      </c>
      <c r="D28" s="2">
        <f t="shared" si="0"/>
        <v>36.382128752121382</v>
      </c>
      <c r="E28" s="3">
        <f t="shared" si="1"/>
        <v>6.16362096662579E-2</v>
      </c>
      <c r="F28" s="3">
        <f t="shared" si="3"/>
        <v>-5.7436616341660827E-2</v>
      </c>
      <c r="G28" s="2">
        <f t="shared" si="2"/>
        <v>-33.903226401224821</v>
      </c>
    </row>
    <row r="29" spans="1:7">
      <c r="B29" s="1" t="s">
        <v>68</v>
      </c>
      <c r="C29" s="37">
        <v>2507332.5</v>
      </c>
      <c r="D29" s="2">
        <f t="shared" si="0"/>
        <v>224.33728473307892</v>
      </c>
      <c r="E29" s="3">
        <f t="shared" si="1"/>
        <v>8.9472491076903013E-2</v>
      </c>
      <c r="F29" s="3">
        <f t="shared" si="3"/>
        <v>-2.9600334931015715E-2</v>
      </c>
      <c r="G29" s="2">
        <f t="shared" si="2"/>
        <v>-74.217881783420964</v>
      </c>
    </row>
    <row r="30" spans="1:7">
      <c r="B30" s="1" t="s">
        <v>69</v>
      </c>
      <c r="C30" s="37">
        <v>2089804.5</v>
      </c>
      <c r="D30" s="2">
        <f t="shared" si="0"/>
        <v>232.47556178610103</v>
      </c>
      <c r="E30" s="3">
        <f t="shared" si="1"/>
        <v>0.11124273193310716</v>
      </c>
      <c r="F30" s="3">
        <f t="shared" si="3"/>
        <v>-7.8300940748115694E-3</v>
      </c>
      <c r="G30" s="2">
        <f t="shared" si="2"/>
        <v>-16.363365832964554</v>
      </c>
    </row>
    <row r="31" spans="1:7">
      <c r="B31" s="1" t="s">
        <v>70</v>
      </c>
      <c r="C31" s="37">
        <v>7536276.5</v>
      </c>
      <c r="D31" s="2">
        <f t="shared" si="0"/>
        <v>630.40907846024982</v>
      </c>
      <c r="E31" s="3">
        <f t="shared" si="1"/>
        <v>8.3649940187339178E-2</v>
      </c>
      <c r="F31" s="3">
        <f t="shared" si="3"/>
        <v>-3.542288582057955E-2</v>
      </c>
      <c r="G31" s="2">
        <f t="shared" si="2"/>
        <v>-266.95666197181686</v>
      </c>
    </row>
    <row r="32" spans="1:7">
      <c r="B32" s="1" t="s">
        <v>71</v>
      </c>
      <c r="C32" s="37">
        <v>5059329.5</v>
      </c>
      <c r="D32" s="2">
        <f t="shared" si="0"/>
        <v>1002.3662578503126</v>
      </c>
      <c r="E32" s="3">
        <f t="shared" si="1"/>
        <v>0.19812235155870211</v>
      </c>
      <c r="F32" s="3">
        <f t="shared" si="3"/>
        <v>7.9049525550783387E-2</v>
      </c>
      <c r="G32" s="2">
        <f t="shared" si="2"/>
        <v>399.93759658008213</v>
      </c>
    </row>
    <row r="33" spans="1:7">
      <c r="B33" s="1" t="s">
        <v>72</v>
      </c>
      <c r="C33" s="37">
        <v>1101818</v>
      </c>
      <c r="D33" s="2">
        <f t="shared" si="0"/>
        <v>118.95424834937077</v>
      </c>
      <c r="E33" s="3">
        <f t="shared" si="1"/>
        <v>0.10796179437018706</v>
      </c>
      <c r="F33" s="3">
        <f t="shared" si="3"/>
        <v>-1.1111031637731666E-2</v>
      </c>
      <c r="G33" s="2">
        <f t="shared" si="2"/>
        <v>-12.24233465702223</v>
      </c>
    </row>
    <row r="34" spans="1:7">
      <c r="B34" s="1" t="s">
        <v>73</v>
      </c>
      <c r="C34" s="37">
        <v>2757317.5</v>
      </c>
      <c r="D34" s="2">
        <f t="shared" si="0"/>
        <v>187.62360058062822</v>
      </c>
      <c r="E34" s="3">
        <f t="shared" si="1"/>
        <v>6.804570042464396E-2</v>
      </c>
      <c r="F34" s="3">
        <f t="shared" si="3"/>
        <v>-5.1027125583274768E-2</v>
      </c>
      <c r="G34" s="2">
        <f t="shared" si="2"/>
        <v>-140.69798634546123</v>
      </c>
    </row>
    <row r="35" spans="1:7">
      <c r="B35" s="1" t="s">
        <v>10</v>
      </c>
      <c r="C35" s="37">
        <v>6474995.5</v>
      </c>
      <c r="D35" s="2">
        <f t="shared" si="0"/>
        <v>405.55334527963367</v>
      </c>
      <c r="E35" s="3">
        <f t="shared" si="1"/>
        <v>6.26337648079653E-2</v>
      </c>
      <c r="F35" s="3">
        <f t="shared" si="3"/>
        <v>-5.6439061199953428E-2</v>
      </c>
      <c r="G35" s="2">
        <f t="shared" si="2"/>
        <v>-365.44266729392302</v>
      </c>
    </row>
    <row r="36" spans="1:7">
      <c r="B36" s="1" t="s">
        <v>11</v>
      </c>
      <c r="C36" s="37">
        <v>1469433.5</v>
      </c>
      <c r="D36" s="2">
        <f t="shared" si="0"/>
        <v>320.30119295607426</v>
      </c>
      <c r="E36" s="3">
        <f t="shared" si="1"/>
        <v>0.21797597030153065</v>
      </c>
      <c r="F36" s="3">
        <f t="shared" si="3"/>
        <v>9.8903144293611925E-2</v>
      </c>
      <c r="G36" s="2">
        <f t="shared" si="2"/>
        <v>145.33159348036719</v>
      </c>
    </row>
    <row r="37" spans="1:7">
      <c r="B37" s="1" t="s">
        <v>12</v>
      </c>
      <c r="C37" s="37">
        <v>642633.5</v>
      </c>
      <c r="D37" s="2">
        <f t="shared" si="0"/>
        <v>142.7179616419125</v>
      </c>
      <c r="E37" s="3">
        <f t="shared" si="1"/>
        <v>0.22208297831020712</v>
      </c>
      <c r="F37" s="3">
        <f t="shared" si="3"/>
        <v>0.1030101523022884</v>
      </c>
      <c r="G37" s="2">
        <f t="shared" si="2"/>
        <v>66.197774709552647</v>
      </c>
    </row>
    <row r="38" spans="1:7">
      <c r="B38" s="1" t="s">
        <v>13</v>
      </c>
      <c r="C38" s="37">
        <v>2190333.5</v>
      </c>
      <c r="D38" s="2">
        <f t="shared" si="0"/>
        <v>582.77308634058693</v>
      </c>
      <c r="E38" s="3">
        <f t="shared" si="1"/>
        <v>0.26606591477534669</v>
      </c>
      <c r="F38" s="3">
        <f t="shared" si="3"/>
        <v>0.14699308876742795</v>
      </c>
      <c r="G38" s="2">
        <f t="shared" si="2"/>
        <v>321.9638865957711</v>
      </c>
    </row>
    <row r="39" spans="1:7">
      <c r="B39" s="1" t="s">
        <v>14</v>
      </c>
      <c r="C39" s="37">
        <v>320514.5</v>
      </c>
      <c r="D39" s="2">
        <f t="shared" si="0"/>
        <v>20.972543052634705</v>
      </c>
      <c r="E39" s="3">
        <f t="shared" si="1"/>
        <v>6.5433991450105075E-2</v>
      </c>
      <c r="F39" s="3">
        <f t="shared" si="3"/>
        <v>-5.3638834557813653E-2</v>
      </c>
      <c r="G39" s="2">
        <f t="shared" si="2"/>
        <v>-17.192024238880364</v>
      </c>
    </row>
    <row r="40" spans="1:7">
      <c r="B40" s="1" t="s">
        <v>15</v>
      </c>
      <c r="C40" s="37">
        <v>168665.5</v>
      </c>
      <c r="D40" s="2">
        <f t="shared" si="0"/>
        <v>8.8774720130376092</v>
      </c>
      <c r="E40" s="3">
        <f t="shared" si="1"/>
        <v>5.2633597345263912E-2</v>
      </c>
      <c r="F40" s="3">
        <f t="shared" si="3"/>
        <v>-6.6439228662654809E-2</v>
      </c>
      <c r="G40" s="2">
        <f t="shared" si="2"/>
        <v>-11.206005722001004</v>
      </c>
    </row>
    <row r="41" spans="1:7" ht="13.5" thickBot="1">
      <c r="A41" s="46"/>
      <c r="B41" s="161" t="s">
        <v>16</v>
      </c>
      <c r="C41" s="141">
        <v>46950562</v>
      </c>
      <c r="D41" s="162">
        <f>SUM(D23:D40)</f>
        <v>5590.5361000000003</v>
      </c>
      <c r="E41" s="163">
        <f t="shared" si="1"/>
        <v>0.11907282600791873</v>
      </c>
      <c r="F41" s="163">
        <f t="shared" si="3"/>
        <v>0</v>
      </c>
      <c r="G41" s="137">
        <f t="shared" si="2"/>
        <v>0</v>
      </c>
    </row>
    <row r="42" spans="1:7">
      <c r="E42" s="2"/>
    </row>
    <row r="44" spans="1:7">
      <c r="B44" s="114" t="s">
        <v>222</v>
      </c>
    </row>
    <row r="45" spans="1:7">
      <c r="B45" s="25"/>
    </row>
    <row r="46" spans="1:7">
      <c r="B46" s="1" t="s">
        <v>93</v>
      </c>
    </row>
    <row r="47" spans="1:7">
      <c r="B47" s="2"/>
    </row>
    <row r="48" spans="1:7">
      <c r="A48" s="52"/>
      <c r="D48" s="70"/>
      <c r="E48" s="70"/>
      <c r="F48" s="70"/>
      <c r="G48" s="70"/>
    </row>
    <row r="49" spans="1:15" s="19" customFormat="1" ht="177.75" customHeight="1" thickBot="1">
      <c r="A49" s="22"/>
      <c r="B49" s="263" t="s">
        <v>264</v>
      </c>
      <c r="C49" s="264" t="s">
        <v>159</v>
      </c>
      <c r="D49" s="264" t="s">
        <v>160</v>
      </c>
      <c r="E49" s="264" t="s">
        <v>161</v>
      </c>
      <c r="F49" s="263" t="s">
        <v>343</v>
      </c>
      <c r="G49" s="263" t="s">
        <v>344</v>
      </c>
      <c r="H49" s="264" t="s">
        <v>345</v>
      </c>
      <c r="I49" s="264" t="s">
        <v>346</v>
      </c>
      <c r="J49" s="264" t="s">
        <v>163</v>
      </c>
      <c r="K49" s="264" t="s">
        <v>164</v>
      </c>
      <c r="L49" s="265" t="s">
        <v>108</v>
      </c>
      <c r="M49" s="263" t="s">
        <v>265</v>
      </c>
      <c r="N49" s="266"/>
    </row>
    <row r="50" spans="1:15">
      <c r="B50" s="267" t="s">
        <v>100</v>
      </c>
      <c r="C50" s="268">
        <v>0</v>
      </c>
      <c r="D50" s="268">
        <v>0</v>
      </c>
      <c r="E50" s="268">
        <v>0</v>
      </c>
      <c r="F50" s="269">
        <v>3.4276300000000002</v>
      </c>
      <c r="G50" s="269">
        <v>0</v>
      </c>
      <c r="H50" s="269">
        <v>0</v>
      </c>
      <c r="I50" s="269">
        <v>0</v>
      </c>
      <c r="J50" s="268">
        <v>0</v>
      </c>
      <c r="K50" s="268">
        <v>0</v>
      </c>
      <c r="L50" s="270">
        <f>SUM(C50:K50)</f>
        <v>3.4276300000000002</v>
      </c>
      <c r="M50" s="267"/>
      <c r="N50" s="267"/>
    </row>
    <row r="51" spans="1:15">
      <c r="B51" s="267" t="s">
        <v>101</v>
      </c>
      <c r="C51" s="268">
        <v>0</v>
      </c>
      <c r="D51" s="268">
        <v>0</v>
      </c>
      <c r="E51" s="268">
        <v>0</v>
      </c>
      <c r="F51" s="269">
        <v>0</v>
      </c>
      <c r="G51" s="269">
        <v>0</v>
      </c>
      <c r="H51" s="269">
        <v>0</v>
      </c>
      <c r="I51" s="269">
        <v>0</v>
      </c>
      <c r="J51" s="268">
        <v>0</v>
      </c>
      <c r="K51" s="268">
        <v>0</v>
      </c>
      <c r="L51" s="270">
        <f t="shared" ref="L51:L75" si="4">SUM(C51:K51)</f>
        <v>0</v>
      </c>
      <c r="M51" s="267"/>
      <c r="N51" s="267"/>
    </row>
    <row r="52" spans="1:15">
      <c r="B52" s="267" t="s">
        <v>102</v>
      </c>
      <c r="C52" s="268">
        <v>0</v>
      </c>
      <c r="D52" s="268">
        <v>0</v>
      </c>
      <c r="E52" s="268">
        <v>0</v>
      </c>
      <c r="F52" s="269">
        <v>0</v>
      </c>
      <c r="G52" s="269">
        <v>0</v>
      </c>
      <c r="H52" s="269">
        <v>0</v>
      </c>
      <c r="I52" s="269">
        <v>0</v>
      </c>
      <c r="J52" s="268">
        <v>0</v>
      </c>
      <c r="K52" s="268">
        <v>0</v>
      </c>
      <c r="L52" s="270">
        <f t="shared" si="4"/>
        <v>0</v>
      </c>
      <c r="M52" s="267"/>
      <c r="N52" s="267"/>
    </row>
    <row r="53" spans="1:15">
      <c r="B53" s="267" t="s">
        <v>103</v>
      </c>
      <c r="C53" s="268">
        <v>0</v>
      </c>
      <c r="D53" s="268">
        <v>0</v>
      </c>
      <c r="E53" s="268">
        <v>0</v>
      </c>
      <c r="F53" s="269">
        <v>0</v>
      </c>
      <c r="G53" s="269">
        <v>0</v>
      </c>
      <c r="H53" s="269">
        <v>0</v>
      </c>
      <c r="I53" s="269">
        <v>0</v>
      </c>
      <c r="J53" s="268">
        <v>0</v>
      </c>
      <c r="K53" s="268">
        <v>0</v>
      </c>
      <c r="L53" s="270">
        <f t="shared" si="4"/>
        <v>0</v>
      </c>
      <c r="M53" s="267"/>
      <c r="N53" s="267"/>
    </row>
    <row r="54" spans="1:15">
      <c r="B54" s="267" t="s">
        <v>104</v>
      </c>
      <c r="C54" s="268">
        <v>0</v>
      </c>
      <c r="D54" s="268">
        <v>0</v>
      </c>
      <c r="E54" s="268">
        <v>0</v>
      </c>
      <c r="F54" s="269">
        <v>0</v>
      </c>
      <c r="G54" s="269">
        <v>0</v>
      </c>
      <c r="H54" s="269">
        <v>0</v>
      </c>
      <c r="I54" s="269">
        <v>0</v>
      </c>
      <c r="J54" s="268">
        <v>0</v>
      </c>
      <c r="K54" s="268">
        <v>0</v>
      </c>
      <c r="L54" s="270">
        <f t="shared" si="4"/>
        <v>0</v>
      </c>
      <c r="M54" s="267"/>
      <c r="N54" s="267"/>
    </row>
    <row r="55" spans="1:15">
      <c r="B55" s="267" t="s">
        <v>105</v>
      </c>
      <c r="C55" s="268">
        <v>0</v>
      </c>
      <c r="D55" s="268">
        <v>0</v>
      </c>
      <c r="E55" s="268">
        <v>0</v>
      </c>
      <c r="F55" s="269">
        <v>0</v>
      </c>
      <c r="G55" s="269">
        <v>0</v>
      </c>
      <c r="H55" s="269">
        <v>0</v>
      </c>
      <c r="I55" s="269">
        <v>0</v>
      </c>
      <c r="J55" s="268">
        <v>0</v>
      </c>
      <c r="K55" s="268">
        <v>0</v>
      </c>
      <c r="L55" s="270">
        <f t="shared" si="4"/>
        <v>0</v>
      </c>
      <c r="M55" s="267"/>
      <c r="N55" s="267"/>
    </row>
    <row r="56" spans="1:15">
      <c r="B56" s="267" t="s">
        <v>68</v>
      </c>
      <c r="C56" s="268">
        <v>0</v>
      </c>
      <c r="D56" s="268">
        <v>0</v>
      </c>
      <c r="E56" s="268">
        <v>0</v>
      </c>
      <c r="F56" s="269">
        <v>0</v>
      </c>
      <c r="G56" s="269">
        <v>13</v>
      </c>
      <c r="H56" s="269">
        <v>3.56955</v>
      </c>
      <c r="I56" s="269">
        <v>0</v>
      </c>
      <c r="J56" s="268">
        <v>0</v>
      </c>
      <c r="K56" s="268">
        <v>0</v>
      </c>
      <c r="L56" s="270">
        <f t="shared" si="4"/>
        <v>16.56955</v>
      </c>
      <c r="M56" s="267"/>
      <c r="N56" s="267"/>
    </row>
    <row r="57" spans="1:15">
      <c r="B57" s="267" t="s">
        <v>69</v>
      </c>
      <c r="C57" s="268">
        <v>0</v>
      </c>
      <c r="D57" s="268">
        <v>0</v>
      </c>
      <c r="E57" s="268">
        <v>0</v>
      </c>
      <c r="F57" s="269">
        <v>0</v>
      </c>
      <c r="G57" s="269">
        <v>0</v>
      </c>
      <c r="H57" s="269">
        <v>15.365159999999999</v>
      </c>
      <c r="I57" s="269">
        <v>0</v>
      </c>
      <c r="J57" s="268">
        <v>0</v>
      </c>
      <c r="K57" s="268">
        <v>0</v>
      </c>
      <c r="L57" s="270">
        <f t="shared" si="4"/>
        <v>15.365159999999999</v>
      </c>
      <c r="M57" s="267"/>
      <c r="N57" s="267"/>
    </row>
    <row r="58" spans="1:15">
      <c r="B58" s="267" t="s">
        <v>70</v>
      </c>
      <c r="C58" s="268">
        <v>0</v>
      </c>
      <c r="D58" s="268">
        <v>0</v>
      </c>
      <c r="E58" s="268">
        <v>0</v>
      </c>
      <c r="F58" s="269">
        <v>0</v>
      </c>
      <c r="G58" s="269">
        <v>0</v>
      </c>
      <c r="H58" s="269">
        <v>37.518000000000001</v>
      </c>
      <c r="I58" s="269">
        <v>0</v>
      </c>
      <c r="J58" s="268">
        <v>0</v>
      </c>
      <c r="K58" s="268">
        <v>0</v>
      </c>
      <c r="L58" s="270">
        <f t="shared" si="4"/>
        <v>37.518000000000001</v>
      </c>
      <c r="M58" s="267"/>
      <c r="N58" s="267"/>
    </row>
    <row r="59" spans="1:15">
      <c r="B59" s="267" t="s">
        <v>71</v>
      </c>
      <c r="C59" s="268">
        <v>0</v>
      </c>
      <c r="D59" s="268">
        <v>0</v>
      </c>
      <c r="E59" s="268">
        <v>0</v>
      </c>
      <c r="F59" s="269">
        <v>22.5</v>
      </c>
      <c r="G59" s="269">
        <v>0</v>
      </c>
      <c r="H59" s="269">
        <v>88.668859999999995</v>
      </c>
      <c r="I59" s="269">
        <v>0</v>
      </c>
      <c r="J59" s="268">
        <v>0</v>
      </c>
      <c r="K59" s="268">
        <v>0</v>
      </c>
      <c r="L59" s="270">
        <f t="shared" si="4"/>
        <v>111.16886</v>
      </c>
      <c r="M59" s="267"/>
      <c r="N59" s="267"/>
    </row>
    <row r="60" spans="1:15">
      <c r="B60" s="267" t="s">
        <v>72</v>
      </c>
      <c r="C60" s="268">
        <v>0</v>
      </c>
      <c r="D60" s="268">
        <v>0</v>
      </c>
      <c r="E60" s="268">
        <v>0</v>
      </c>
      <c r="F60" s="269">
        <v>0</v>
      </c>
      <c r="G60" s="269">
        <v>0</v>
      </c>
      <c r="H60" s="269">
        <v>0</v>
      </c>
      <c r="I60" s="269">
        <v>0</v>
      </c>
      <c r="J60" s="268">
        <v>0</v>
      </c>
      <c r="K60" s="268">
        <v>0</v>
      </c>
      <c r="L60" s="270">
        <f t="shared" si="4"/>
        <v>0</v>
      </c>
      <c r="M60" s="267"/>
      <c r="N60" s="267"/>
    </row>
    <row r="61" spans="1:15">
      <c r="B61" s="267" t="s">
        <v>73</v>
      </c>
      <c r="C61" s="268">
        <v>0</v>
      </c>
      <c r="D61" s="268">
        <v>0</v>
      </c>
      <c r="E61" s="268">
        <v>0</v>
      </c>
      <c r="F61" s="269">
        <v>6.3526000000000007</v>
      </c>
      <c r="G61" s="269">
        <v>0</v>
      </c>
      <c r="H61" s="269">
        <v>0</v>
      </c>
      <c r="I61" s="269">
        <v>0</v>
      </c>
      <c r="J61" s="268">
        <v>0</v>
      </c>
      <c r="K61" s="268">
        <v>0</v>
      </c>
      <c r="L61" s="270">
        <f t="shared" si="4"/>
        <v>6.3526000000000007</v>
      </c>
      <c r="M61" s="267"/>
      <c r="N61" s="267"/>
    </row>
    <row r="62" spans="1:15">
      <c r="B62" s="267" t="s">
        <v>10</v>
      </c>
      <c r="C62" s="268">
        <v>0</v>
      </c>
      <c r="D62" s="268">
        <v>0</v>
      </c>
      <c r="E62" s="268">
        <v>0</v>
      </c>
      <c r="F62" s="269">
        <v>4.4249999999999998</v>
      </c>
      <c r="G62" s="269">
        <v>0</v>
      </c>
      <c r="H62" s="271">
        <v>23.215524672222561</v>
      </c>
      <c r="I62" s="271">
        <v>0</v>
      </c>
      <c r="J62" s="268">
        <v>0</v>
      </c>
      <c r="K62" s="268">
        <v>0</v>
      </c>
      <c r="L62" s="270">
        <f t="shared" si="4"/>
        <v>27.640524672222561</v>
      </c>
      <c r="M62" s="267"/>
      <c r="N62" s="270"/>
      <c r="O62" s="22"/>
    </row>
    <row r="63" spans="1:15">
      <c r="B63" s="267" t="s">
        <v>11</v>
      </c>
      <c r="C63" s="268">
        <v>0</v>
      </c>
      <c r="D63" s="268">
        <v>0</v>
      </c>
      <c r="E63" s="268">
        <v>0</v>
      </c>
      <c r="F63" s="269">
        <v>2.3210000000000002</v>
      </c>
      <c r="G63" s="269">
        <v>0</v>
      </c>
      <c r="H63" s="269">
        <v>0</v>
      </c>
      <c r="I63" s="269">
        <v>0</v>
      </c>
      <c r="J63" s="268">
        <v>0</v>
      </c>
      <c r="K63" s="268">
        <v>0</v>
      </c>
      <c r="L63" s="270">
        <f t="shared" si="4"/>
        <v>2.3210000000000002</v>
      </c>
      <c r="M63" s="267"/>
      <c r="N63" s="267"/>
    </row>
    <row r="64" spans="1:15">
      <c r="B64" s="267" t="s">
        <v>12</v>
      </c>
      <c r="C64" s="268">
        <v>0</v>
      </c>
      <c r="D64" s="268">
        <v>0</v>
      </c>
      <c r="E64" s="268">
        <v>0</v>
      </c>
      <c r="F64" s="269">
        <v>0</v>
      </c>
      <c r="G64" s="269">
        <v>0</v>
      </c>
      <c r="H64" s="269">
        <v>0</v>
      </c>
      <c r="I64" s="269">
        <v>0</v>
      </c>
      <c r="J64" s="268">
        <v>0</v>
      </c>
      <c r="K64" s="268">
        <v>0</v>
      </c>
      <c r="L64" s="270">
        <f t="shared" si="4"/>
        <v>0</v>
      </c>
      <c r="M64" s="267"/>
      <c r="N64" s="267"/>
    </row>
    <row r="65" spans="1:14">
      <c r="B65" s="267" t="s">
        <v>13</v>
      </c>
      <c r="C65" s="268">
        <v>0</v>
      </c>
      <c r="D65" s="268">
        <v>0</v>
      </c>
      <c r="E65" s="268">
        <v>0</v>
      </c>
      <c r="F65" s="269">
        <v>0</v>
      </c>
      <c r="G65" s="269">
        <v>0</v>
      </c>
      <c r="H65" s="269">
        <v>0</v>
      </c>
      <c r="I65" s="269">
        <v>0</v>
      </c>
      <c r="J65" s="268">
        <v>0</v>
      </c>
      <c r="K65" s="268">
        <v>0</v>
      </c>
      <c r="L65" s="270">
        <f t="shared" si="4"/>
        <v>0</v>
      </c>
      <c r="M65" s="267"/>
      <c r="N65" s="267"/>
    </row>
    <row r="66" spans="1:14">
      <c r="B66" s="267" t="s">
        <v>14</v>
      </c>
      <c r="C66" s="268">
        <v>0</v>
      </c>
      <c r="D66" s="268">
        <v>0</v>
      </c>
      <c r="E66" s="268">
        <v>0</v>
      </c>
      <c r="F66" s="269">
        <v>0</v>
      </c>
      <c r="G66" s="269">
        <v>0</v>
      </c>
      <c r="H66" s="269">
        <v>0</v>
      </c>
      <c r="I66" s="269">
        <v>0</v>
      </c>
      <c r="J66" s="268">
        <v>0</v>
      </c>
      <c r="K66" s="268">
        <v>0</v>
      </c>
      <c r="L66" s="270">
        <f t="shared" si="4"/>
        <v>0</v>
      </c>
      <c r="M66" s="267"/>
      <c r="N66" s="267"/>
    </row>
    <row r="67" spans="1:14">
      <c r="A67" s="51"/>
      <c r="B67" s="267" t="s">
        <v>15</v>
      </c>
      <c r="C67" s="268">
        <v>0</v>
      </c>
      <c r="D67" s="268">
        <v>0</v>
      </c>
      <c r="E67" s="268">
        <v>0</v>
      </c>
      <c r="F67" s="269">
        <v>0</v>
      </c>
      <c r="G67" s="269">
        <v>0</v>
      </c>
      <c r="H67" s="269">
        <v>0</v>
      </c>
      <c r="I67" s="269">
        <v>0</v>
      </c>
      <c r="J67" s="268">
        <v>0</v>
      </c>
      <c r="K67" s="268">
        <v>0</v>
      </c>
      <c r="L67" s="270">
        <f t="shared" si="4"/>
        <v>0</v>
      </c>
      <c r="M67" s="267"/>
      <c r="N67" s="267"/>
    </row>
    <row r="68" spans="1:14" s="17" customFormat="1" ht="27">
      <c r="A68" s="51"/>
      <c r="B68" s="272" t="s">
        <v>155</v>
      </c>
      <c r="C68" s="273">
        <f>SUM(C50:C67)</f>
        <v>0</v>
      </c>
      <c r="D68" s="273">
        <f t="shared" ref="D68:L68" si="5">SUM(D50:D67)</f>
        <v>0</v>
      </c>
      <c r="E68" s="273">
        <f t="shared" si="5"/>
        <v>0</v>
      </c>
      <c r="F68" s="274">
        <f t="shared" si="5"/>
        <v>39.026229999999998</v>
      </c>
      <c r="G68" s="274">
        <f t="shared" si="5"/>
        <v>13</v>
      </c>
      <c r="H68" s="274">
        <f t="shared" si="5"/>
        <v>168.33709467222255</v>
      </c>
      <c r="I68" s="274">
        <f t="shared" si="5"/>
        <v>0</v>
      </c>
      <c r="J68" s="273">
        <f t="shared" si="5"/>
        <v>0</v>
      </c>
      <c r="K68" s="273">
        <f t="shared" si="5"/>
        <v>0</v>
      </c>
      <c r="L68" s="275">
        <f t="shared" si="5"/>
        <v>220.36332467222255</v>
      </c>
      <c r="M68" s="276"/>
      <c r="N68" s="335">
        <f>+L68/L74</f>
        <v>3.9417208069226585E-2</v>
      </c>
    </row>
    <row r="69" spans="1:14">
      <c r="B69" s="267" t="s">
        <v>82</v>
      </c>
      <c r="C69" s="268">
        <v>0</v>
      </c>
      <c r="D69" s="268">
        <v>0</v>
      </c>
      <c r="E69" s="268">
        <v>0</v>
      </c>
      <c r="F69" s="269">
        <v>0</v>
      </c>
      <c r="G69" s="269">
        <v>0</v>
      </c>
      <c r="H69" s="269">
        <v>0</v>
      </c>
      <c r="I69" s="269">
        <v>0</v>
      </c>
      <c r="J69" s="268">
        <v>0</v>
      </c>
      <c r="K69" s="268">
        <v>0</v>
      </c>
      <c r="L69" s="270">
        <f t="shared" si="4"/>
        <v>0</v>
      </c>
      <c r="M69" s="267"/>
      <c r="N69" s="267"/>
    </row>
    <row r="70" spans="1:14">
      <c r="B70" s="267" t="s">
        <v>41</v>
      </c>
      <c r="C70" s="268">
        <v>0</v>
      </c>
      <c r="D70" s="268">
        <v>0</v>
      </c>
      <c r="E70" s="268">
        <v>0</v>
      </c>
      <c r="F70" s="269">
        <v>0</v>
      </c>
      <c r="G70" s="269">
        <v>0</v>
      </c>
      <c r="H70" s="271">
        <v>1259.5014453277774</v>
      </c>
      <c r="I70" s="271">
        <v>1225.56</v>
      </c>
      <c r="J70" s="268">
        <v>0</v>
      </c>
      <c r="K70" s="268">
        <v>0</v>
      </c>
      <c r="L70" s="270">
        <f t="shared" si="4"/>
        <v>2485.0614453277776</v>
      </c>
      <c r="M70" s="267"/>
      <c r="N70" s="276">
        <f>+L68</f>
        <v>220.36332467222255</v>
      </c>
    </row>
    <row r="71" spans="1:14">
      <c r="B71" s="267" t="s">
        <v>83</v>
      </c>
      <c r="C71" s="268">
        <v>0</v>
      </c>
      <c r="D71" s="268">
        <v>0</v>
      </c>
      <c r="E71" s="268">
        <v>0</v>
      </c>
      <c r="F71" s="269">
        <v>0</v>
      </c>
      <c r="G71" s="269">
        <v>0</v>
      </c>
      <c r="H71" s="269">
        <v>0</v>
      </c>
      <c r="I71" s="269">
        <v>0</v>
      </c>
      <c r="J71" s="268">
        <v>0</v>
      </c>
      <c r="K71" s="268">
        <v>0</v>
      </c>
      <c r="L71" s="270">
        <f t="shared" si="4"/>
        <v>0</v>
      </c>
      <c r="M71" s="267"/>
      <c r="N71" s="267"/>
    </row>
    <row r="72" spans="1:14">
      <c r="B72" s="267" t="s">
        <v>84</v>
      </c>
      <c r="C72" s="268">
        <v>2885.1113300000002</v>
      </c>
      <c r="D72" s="268">
        <v>0</v>
      </c>
      <c r="E72" s="268">
        <v>0</v>
      </c>
      <c r="F72" s="269">
        <v>0</v>
      </c>
      <c r="G72" s="269">
        <v>0</v>
      </c>
      <c r="H72" s="269">
        <v>0</v>
      </c>
      <c r="I72" s="269">
        <v>0</v>
      </c>
      <c r="J72" s="268">
        <v>0</v>
      </c>
      <c r="K72" s="268">
        <v>0</v>
      </c>
      <c r="L72" s="270">
        <f t="shared" si="4"/>
        <v>2885.1113300000002</v>
      </c>
      <c r="M72" s="267"/>
      <c r="N72" s="267"/>
    </row>
    <row r="73" spans="1:14" s="17" customFormat="1" ht="27">
      <c r="A73" s="51"/>
      <c r="B73" s="272" t="s">
        <v>156</v>
      </c>
      <c r="C73" s="275">
        <f>SUM(C69:C72)</f>
        <v>2885.1113300000002</v>
      </c>
      <c r="D73" s="275">
        <f t="shared" ref="D73:L73" si="6">SUM(D69:D72)</f>
        <v>0</v>
      </c>
      <c r="E73" s="275">
        <f t="shared" si="6"/>
        <v>0</v>
      </c>
      <c r="F73" s="277">
        <f t="shared" si="6"/>
        <v>0</v>
      </c>
      <c r="G73" s="275">
        <f t="shared" si="6"/>
        <v>0</v>
      </c>
      <c r="H73" s="277">
        <f t="shared" si="6"/>
        <v>1259.5014453277774</v>
      </c>
      <c r="I73" s="277">
        <f t="shared" si="6"/>
        <v>1225.56</v>
      </c>
      <c r="J73" s="277">
        <f t="shared" si="6"/>
        <v>0</v>
      </c>
      <c r="K73" s="277">
        <f t="shared" si="6"/>
        <v>0</v>
      </c>
      <c r="L73" s="275">
        <f t="shared" si="6"/>
        <v>5370.1727753277773</v>
      </c>
      <c r="M73" s="276"/>
      <c r="N73" s="276"/>
    </row>
    <row r="74" spans="1:14" s="17" customFormat="1" ht="23.25" customHeight="1" thickBot="1">
      <c r="A74" s="51"/>
      <c r="B74" s="278" t="s">
        <v>154</v>
      </c>
      <c r="C74" s="278">
        <f>C68+C73</f>
        <v>2885.1113300000002</v>
      </c>
      <c r="D74" s="278">
        <f t="shared" ref="D74:L74" si="7">D68+D73</f>
        <v>0</v>
      </c>
      <c r="E74" s="278">
        <f t="shared" si="7"/>
        <v>0</v>
      </c>
      <c r="F74" s="278">
        <f t="shared" si="7"/>
        <v>39.026229999999998</v>
      </c>
      <c r="G74" s="278">
        <f t="shared" si="7"/>
        <v>13</v>
      </c>
      <c r="H74" s="278">
        <f t="shared" si="7"/>
        <v>1427.83854</v>
      </c>
      <c r="I74" s="278">
        <f t="shared" si="7"/>
        <v>1225.56</v>
      </c>
      <c r="J74" s="278">
        <f t="shared" si="7"/>
        <v>0</v>
      </c>
      <c r="K74" s="278">
        <f t="shared" si="7"/>
        <v>0</v>
      </c>
      <c r="L74" s="279">
        <f t="shared" si="7"/>
        <v>5590.5361000000003</v>
      </c>
      <c r="M74" s="276"/>
      <c r="N74" s="276"/>
    </row>
    <row r="75" spans="1:14" s="17" customFormat="1" ht="15" customHeight="1">
      <c r="A75" s="51"/>
      <c r="B75" s="11"/>
      <c r="C75" s="25"/>
      <c r="D75" s="25"/>
      <c r="E75" s="25"/>
      <c r="F75" s="25"/>
      <c r="G75" s="25"/>
      <c r="H75" s="25"/>
      <c r="L75" s="51">
        <f t="shared" si="4"/>
        <v>0</v>
      </c>
    </row>
    <row r="76" spans="1:14" s="17" customFormat="1" ht="15" customHeight="1">
      <c r="A76" s="51"/>
      <c r="B76" s="209" t="s">
        <v>263</v>
      </c>
      <c r="C76" s="25"/>
      <c r="D76" s="25"/>
      <c r="E76" s="25"/>
      <c r="F76" s="25"/>
      <c r="G76" s="25"/>
      <c r="H76" s="25"/>
    </row>
    <row r="77" spans="1:14" s="17" customFormat="1" ht="15" customHeight="1">
      <c r="A77" s="51"/>
      <c r="B77" s="11"/>
      <c r="C77" s="25"/>
      <c r="D77" s="25"/>
      <c r="E77" s="25"/>
      <c r="F77" s="25"/>
      <c r="G77" s="25"/>
      <c r="H77" s="25"/>
    </row>
    <row r="78" spans="1:14" s="17" customFormat="1" ht="15" customHeight="1">
      <c r="A78" s="51"/>
      <c r="B78" s="11"/>
      <c r="C78" s="25"/>
      <c r="D78" s="25"/>
      <c r="E78" s="25"/>
      <c r="F78" s="25"/>
      <c r="G78" s="25"/>
      <c r="H78" s="25"/>
    </row>
    <row r="79" spans="1:14" s="17" customFormat="1" ht="15" customHeight="1">
      <c r="A79" s="51"/>
      <c r="B79" s="11"/>
      <c r="C79" s="25"/>
      <c r="D79" s="25"/>
      <c r="E79" s="25"/>
      <c r="F79" s="25"/>
      <c r="G79" s="25"/>
      <c r="H79" s="25"/>
    </row>
    <row r="80" spans="1:14">
      <c r="A80" s="51"/>
      <c r="B80" s="1" t="s">
        <v>149</v>
      </c>
    </row>
    <row r="81" spans="1:11" ht="12.75" customHeight="1">
      <c r="B81" s="25">
        <f>L74-L68</f>
        <v>5370.1727753277773</v>
      </c>
    </row>
    <row r="82" spans="1:11" ht="15.75" customHeight="1">
      <c r="B82" s="36" t="s">
        <v>157</v>
      </c>
      <c r="C82" s="96"/>
      <c r="D82" s="96"/>
      <c r="E82" s="96"/>
      <c r="F82" s="96"/>
      <c r="G82" s="96"/>
    </row>
    <row r="83" spans="1:11" ht="15.75" customHeight="1">
      <c r="B83" s="84" t="s">
        <v>228</v>
      </c>
    </row>
    <row r="84" spans="1:11" ht="15.75" customHeight="1"/>
    <row r="85" spans="1:11" ht="15.75" customHeight="1"/>
    <row r="86" spans="1:11" ht="15.75" customHeight="1"/>
    <row r="87" spans="1:11" ht="12.75" customHeight="1">
      <c r="A87" s="57"/>
      <c r="B87" s="114" t="s">
        <v>130</v>
      </c>
    </row>
    <row r="88" spans="1:11" ht="12.75" customHeight="1">
      <c r="A88" s="57"/>
      <c r="B88" s="1" t="s">
        <v>175</v>
      </c>
    </row>
    <row r="89" spans="1:11">
      <c r="A89" s="57"/>
      <c r="B89" s="1" t="s">
        <v>347</v>
      </c>
    </row>
    <row r="90" spans="1:11" ht="15.75">
      <c r="B90" s="107" t="s">
        <v>348</v>
      </c>
    </row>
    <row r="91" spans="1:11" ht="15.75">
      <c r="B91" s="107" t="s">
        <v>349</v>
      </c>
    </row>
    <row r="92" spans="1:11">
      <c r="A92" s="58"/>
      <c r="C92" s="116" t="s">
        <v>253</v>
      </c>
      <c r="D92" s="116" t="s">
        <v>254</v>
      </c>
    </row>
    <row r="93" spans="1:11" s="19" customFormat="1" ht="51.75" thickBot="1">
      <c r="A93" s="56"/>
      <c r="B93" s="164"/>
      <c r="C93" s="280" t="s">
        <v>350</v>
      </c>
      <c r="D93" s="280" t="s">
        <v>351</v>
      </c>
      <c r="E93" s="157" t="s">
        <v>352</v>
      </c>
      <c r="F93" s="165" t="s">
        <v>131</v>
      </c>
      <c r="G93" s="166" t="s">
        <v>122</v>
      </c>
      <c r="I93" s="1"/>
      <c r="J93" s="1"/>
      <c r="K93" s="1"/>
    </row>
    <row r="94" spans="1:11">
      <c r="B94" s="1" t="s">
        <v>100</v>
      </c>
      <c r="C94" s="37">
        <v>54150</v>
      </c>
      <c r="D94" s="54">
        <v>12903</v>
      </c>
      <c r="E94" s="2">
        <f>C94+D94</f>
        <v>67053</v>
      </c>
      <c r="F94" s="23">
        <f>E94/E$112</f>
        <v>0.24202141098847157</v>
      </c>
      <c r="G94" s="2">
        <f t="shared" ref="G94:G111" si="8">F94*G$114</f>
        <v>1299.6967923367051</v>
      </c>
    </row>
    <row r="95" spans="1:11" ht="12" customHeight="1">
      <c r="B95" s="18" t="s">
        <v>101</v>
      </c>
      <c r="C95" s="37">
        <v>4873</v>
      </c>
      <c r="D95" s="54">
        <v>1614</v>
      </c>
      <c r="E95" s="2">
        <f t="shared" ref="E95:E112" si="9">C95+D95</f>
        <v>6487</v>
      </c>
      <c r="F95" s="23">
        <f t="shared" ref="F95:F112" si="10">E95/E$112</f>
        <v>2.3414208060522499E-2</v>
      </c>
      <c r="G95" s="2">
        <f t="shared" si="8"/>
        <v>125.73834268247812</v>
      </c>
    </row>
    <row r="96" spans="1:11">
      <c r="B96" s="1" t="s">
        <v>102</v>
      </c>
      <c r="C96" s="37">
        <v>2008</v>
      </c>
      <c r="D96" s="54">
        <v>2965</v>
      </c>
      <c r="E96" s="2">
        <f t="shared" si="9"/>
        <v>4973</v>
      </c>
      <c r="F96" s="23">
        <f t="shared" si="10"/>
        <v>1.7949569398023491E-2</v>
      </c>
      <c r="G96" s="2">
        <f t="shared" si="8"/>
        <v>96.39228891012236</v>
      </c>
    </row>
    <row r="97" spans="1:8">
      <c r="B97" s="1" t="s">
        <v>103</v>
      </c>
      <c r="C97" s="37">
        <v>1417</v>
      </c>
      <c r="D97" s="54">
        <v>723</v>
      </c>
      <c r="E97" s="2">
        <f t="shared" si="9"/>
        <v>2140</v>
      </c>
      <c r="F97" s="23">
        <f t="shared" si="10"/>
        <v>7.7241259826604201E-3</v>
      </c>
      <c r="G97" s="2">
        <f t="shared" si="8"/>
        <v>41.479891065284903</v>
      </c>
    </row>
    <row r="98" spans="1:8">
      <c r="B98" s="1" t="s">
        <v>104</v>
      </c>
      <c r="C98" s="37">
        <v>3985</v>
      </c>
      <c r="D98" s="54">
        <v>1693</v>
      </c>
      <c r="E98" s="2">
        <f t="shared" si="9"/>
        <v>5678</v>
      </c>
      <c r="F98" s="23">
        <f t="shared" si="10"/>
        <v>2.0494199686703674E-2</v>
      </c>
      <c r="G98" s="2">
        <f t="shared" si="8"/>
        <v>110.05739320966714</v>
      </c>
      <c r="H98" s="2"/>
    </row>
    <row r="99" spans="1:8">
      <c r="B99" s="1" t="s">
        <v>105</v>
      </c>
      <c r="C99" s="37">
        <v>946</v>
      </c>
      <c r="D99" s="54">
        <v>931</v>
      </c>
      <c r="E99" s="2">
        <f t="shared" si="9"/>
        <v>1877</v>
      </c>
      <c r="F99" s="23">
        <f t="shared" si="10"/>
        <v>6.774852555819443E-3</v>
      </c>
      <c r="G99" s="2">
        <f t="shared" si="8"/>
        <v>36.382128752121382</v>
      </c>
    </row>
    <row r="100" spans="1:8">
      <c r="B100" s="1" t="s">
        <v>68</v>
      </c>
      <c r="C100" s="37">
        <v>8407</v>
      </c>
      <c r="D100" s="54">
        <v>2312</v>
      </c>
      <c r="E100" s="2">
        <f t="shared" si="9"/>
        <v>10719</v>
      </c>
      <c r="F100" s="23">
        <f t="shared" si="10"/>
        <v>3.86892086019332E-2</v>
      </c>
      <c r="G100" s="2">
        <f t="shared" si="8"/>
        <v>207.76773473307892</v>
      </c>
    </row>
    <row r="101" spans="1:8">
      <c r="B101" s="1" t="s">
        <v>69</v>
      </c>
      <c r="C101" s="37">
        <v>6704</v>
      </c>
      <c r="D101" s="54">
        <v>4497</v>
      </c>
      <c r="E101" s="2">
        <f t="shared" si="9"/>
        <v>11201</v>
      </c>
      <c r="F101" s="23">
        <f t="shared" si="10"/>
        <v>4.0428941650364189E-2</v>
      </c>
      <c r="G101" s="2">
        <f t="shared" si="8"/>
        <v>217.11040178610102</v>
      </c>
    </row>
    <row r="102" spans="1:8">
      <c r="B102" s="1" t="s">
        <v>70</v>
      </c>
      <c r="C102" s="37">
        <v>24602</v>
      </c>
      <c r="D102" s="54">
        <v>5986</v>
      </c>
      <c r="E102" s="2">
        <f t="shared" si="9"/>
        <v>30588</v>
      </c>
      <c r="F102" s="23">
        <f t="shared" si="10"/>
        <v>0.11040446988673688</v>
      </c>
      <c r="G102" s="2">
        <f t="shared" si="8"/>
        <v>592.89107846024979</v>
      </c>
    </row>
    <row r="103" spans="1:8">
      <c r="A103" s="46"/>
      <c r="B103" s="1" t="s">
        <v>71</v>
      </c>
      <c r="C103" s="37">
        <v>41067</v>
      </c>
      <c r="D103" s="54">
        <v>4911</v>
      </c>
      <c r="E103" s="2">
        <f t="shared" si="9"/>
        <v>45978</v>
      </c>
      <c r="F103" s="23">
        <f t="shared" si="10"/>
        <v>0.1659532076779256</v>
      </c>
      <c r="G103" s="2">
        <f t="shared" si="8"/>
        <v>891.19739785031265</v>
      </c>
    </row>
    <row r="104" spans="1:8">
      <c r="B104" s="1" t="s">
        <v>72</v>
      </c>
      <c r="C104" s="37">
        <v>4832</v>
      </c>
      <c r="D104" s="54">
        <v>1305</v>
      </c>
      <c r="E104" s="2">
        <f t="shared" si="9"/>
        <v>6137</v>
      </c>
      <c r="F104" s="23">
        <f t="shared" si="10"/>
        <v>2.2150916427844392E-2</v>
      </c>
      <c r="G104" s="2">
        <f t="shared" si="8"/>
        <v>118.95424834937077</v>
      </c>
    </row>
    <row r="105" spans="1:8">
      <c r="B105" s="1" t="s">
        <v>73</v>
      </c>
      <c r="C105" s="37">
        <v>6491</v>
      </c>
      <c r="D105" s="54">
        <v>2861</v>
      </c>
      <c r="E105" s="2">
        <f t="shared" si="9"/>
        <v>9352</v>
      </c>
      <c r="F105" s="23">
        <f t="shared" si="10"/>
        <v>3.3755152425158995E-2</v>
      </c>
      <c r="G105" s="2">
        <f t="shared" si="8"/>
        <v>181.27100058062823</v>
      </c>
    </row>
    <row r="106" spans="1:8">
      <c r="B106" s="1" t="s">
        <v>10</v>
      </c>
      <c r="C106" s="37">
        <v>12100</v>
      </c>
      <c r="D106" s="54">
        <v>7397</v>
      </c>
      <c r="E106" s="2">
        <f t="shared" si="9"/>
        <v>19497</v>
      </c>
      <c r="F106" s="23">
        <f t="shared" si="10"/>
        <v>7.03725627495001E-2</v>
      </c>
      <c r="G106" s="2">
        <f t="shared" si="8"/>
        <v>377.91282060741111</v>
      </c>
    </row>
    <row r="107" spans="1:8">
      <c r="B107" s="1" t="s">
        <v>11</v>
      </c>
      <c r="C107" s="37">
        <v>12189</v>
      </c>
      <c r="D107" s="54">
        <v>4216</v>
      </c>
      <c r="E107" s="2">
        <f t="shared" si="9"/>
        <v>16405</v>
      </c>
      <c r="F107" s="23">
        <f t="shared" si="10"/>
        <v>5.9212283525955228E-2</v>
      </c>
      <c r="G107" s="2">
        <f t="shared" si="8"/>
        <v>317.98019295607423</v>
      </c>
    </row>
    <row r="108" spans="1:8">
      <c r="B108" s="1" t="s">
        <v>12</v>
      </c>
      <c r="C108" s="37">
        <v>4989</v>
      </c>
      <c r="D108" s="54">
        <v>2374</v>
      </c>
      <c r="E108" s="2">
        <f t="shared" si="9"/>
        <v>7363</v>
      </c>
      <c r="F108" s="23">
        <f t="shared" si="10"/>
        <v>2.6576046546882556E-2</v>
      </c>
      <c r="G108" s="2">
        <f t="shared" si="8"/>
        <v>142.7179616419125</v>
      </c>
    </row>
    <row r="109" spans="1:8">
      <c r="B109" s="1" t="s">
        <v>13</v>
      </c>
      <c r="C109" s="37">
        <v>23547</v>
      </c>
      <c r="D109" s="54">
        <v>6519</v>
      </c>
      <c r="E109" s="2">
        <f t="shared" si="9"/>
        <v>30066</v>
      </c>
      <c r="F109" s="23">
        <f t="shared" si="10"/>
        <v>0.10852036065171411</v>
      </c>
      <c r="G109" s="2">
        <f t="shared" si="8"/>
        <v>582.77308634058693</v>
      </c>
    </row>
    <row r="110" spans="1:8">
      <c r="A110" s="60"/>
      <c r="B110" s="1" t="s">
        <v>14</v>
      </c>
      <c r="C110" s="37">
        <v>888</v>
      </c>
      <c r="D110" s="54">
        <v>194</v>
      </c>
      <c r="E110" s="2">
        <f t="shared" si="9"/>
        <v>1082</v>
      </c>
      <c r="F110" s="23">
        <f t="shared" si="10"/>
        <v>3.9053758473077452E-3</v>
      </c>
      <c r="G110" s="2">
        <f t="shared" si="8"/>
        <v>20.972543052634705</v>
      </c>
    </row>
    <row r="111" spans="1:8">
      <c r="B111" s="1" t="s">
        <v>15</v>
      </c>
      <c r="C111" s="37">
        <v>387</v>
      </c>
      <c r="D111" s="54">
        <v>71</v>
      </c>
      <c r="E111" s="2">
        <f t="shared" si="9"/>
        <v>458</v>
      </c>
      <c r="F111" s="23">
        <f t="shared" si="10"/>
        <v>1.6531073364759216E-3</v>
      </c>
      <c r="G111" s="2">
        <f t="shared" si="8"/>
        <v>8.8774720130376092</v>
      </c>
    </row>
    <row r="112" spans="1:8" ht="12.75" customHeight="1" thickBot="1">
      <c r="B112" s="161" t="s">
        <v>16</v>
      </c>
      <c r="C112" s="141">
        <v>213582</v>
      </c>
      <c r="D112" s="141">
        <v>63472</v>
      </c>
      <c r="E112" s="137">
        <f t="shared" si="9"/>
        <v>277054</v>
      </c>
      <c r="F112" s="167">
        <f t="shared" si="10"/>
        <v>1</v>
      </c>
      <c r="G112" s="137">
        <f>SUM(G94:G111)</f>
        <v>5370.1727753277783</v>
      </c>
    </row>
    <row r="114" spans="1:7">
      <c r="B114" s="1" t="s">
        <v>57</v>
      </c>
      <c r="G114" s="2">
        <f>B81</f>
        <v>5370.1727753277773</v>
      </c>
    </row>
    <row r="115" spans="1:7">
      <c r="B115" s="17"/>
    </row>
    <row r="118" spans="1:7" s="19" customFormat="1">
      <c r="A118" s="22"/>
      <c r="G118" s="60"/>
    </row>
    <row r="119" spans="1:7">
      <c r="C119" s="2"/>
      <c r="D119" s="2"/>
      <c r="E119" s="3"/>
    </row>
    <row r="120" spans="1:7">
      <c r="C120" s="2"/>
      <c r="D120" s="2"/>
      <c r="E120" s="3"/>
    </row>
    <row r="121" spans="1:7">
      <c r="C121" s="2"/>
      <c r="D121" s="2"/>
      <c r="E121" s="3"/>
    </row>
    <row r="122" spans="1:7">
      <c r="C122" s="2"/>
      <c r="D122" s="2"/>
      <c r="E122" s="3"/>
    </row>
    <row r="123" spans="1:7">
      <c r="C123" s="2"/>
      <c r="D123" s="2"/>
      <c r="E123" s="3"/>
    </row>
    <row r="124" spans="1:7">
      <c r="C124" s="2"/>
      <c r="D124" s="2"/>
      <c r="E124" s="3"/>
    </row>
    <row r="125" spans="1:7">
      <c r="C125" s="2"/>
      <c r="D125" s="2"/>
      <c r="E125" s="3"/>
    </row>
    <row r="126" spans="1:7">
      <c r="C126" s="2"/>
      <c r="D126" s="2"/>
      <c r="E126" s="3"/>
    </row>
    <row r="127" spans="1:7">
      <c r="C127" s="2"/>
      <c r="D127" s="2"/>
      <c r="E127" s="3"/>
    </row>
    <row r="128" spans="1:7">
      <c r="C128" s="2"/>
      <c r="D128" s="2"/>
      <c r="E128" s="3"/>
    </row>
    <row r="129" spans="1:7">
      <c r="C129" s="2"/>
      <c r="D129" s="2"/>
      <c r="E129" s="3"/>
    </row>
    <row r="130" spans="1:7">
      <c r="C130" s="2"/>
      <c r="D130" s="2"/>
      <c r="E130" s="3"/>
    </row>
    <row r="131" spans="1:7">
      <c r="C131" s="2"/>
      <c r="D131" s="2"/>
      <c r="E131" s="3"/>
    </row>
    <row r="132" spans="1:7">
      <c r="C132" s="2"/>
      <c r="D132" s="2"/>
      <c r="E132" s="3"/>
    </row>
    <row r="133" spans="1:7">
      <c r="C133" s="2"/>
      <c r="D133" s="2"/>
      <c r="E133" s="3"/>
    </row>
    <row r="134" spans="1:7">
      <c r="C134" s="2"/>
      <c r="D134" s="2"/>
      <c r="E134" s="3"/>
    </row>
    <row r="135" spans="1:7">
      <c r="C135" s="2"/>
      <c r="D135" s="2"/>
      <c r="E135" s="3"/>
    </row>
    <row r="136" spans="1:7">
      <c r="C136" s="2"/>
      <c r="D136" s="2"/>
      <c r="E136" s="3"/>
      <c r="F136" s="3"/>
      <c r="G136" s="71"/>
    </row>
    <row r="137" spans="1:7">
      <c r="B137" s="6"/>
      <c r="C137" s="2"/>
      <c r="D137" s="2"/>
      <c r="E137" s="3"/>
      <c r="G137" s="71"/>
    </row>
    <row r="138" spans="1:7">
      <c r="B138" s="72"/>
      <c r="C138" s="2"/>
      <c r="D138" s="2"/>
      <c r="E138" s="3"/>
    </row>
    <row r="141" spans="1:7" s="9" customFormat="1">
      <c r="A141" s="22"/>
      <c r="G141" s="1"/>
    </row>
    <row r="142" spans="1:7">
      <c r="C142" s="2"/>
      <c r="D142" s="2"/>
      <c r="E142" s="3"/>
      <c r="G142" s="2"/>
    </row>
    <row r="143" spans="1:7">
      <c r="C143" s="2"/>
      <c r="D143" s="2"/>
      <c r="E143" s="3"/>
      <c r="G143" s="2"/>
    </row>
    <row r="144" spans="1:7">
      <c r="C144" s="2"/>
      <c r="D144" s="2"/>
      <c r="E144" s="3"/>
      <c r="G144" s="2"/>
    </row>
    <row r="145" spans="1:7">
      <c r="C145" s="2"/>
      <c r="D145" s="2"/>
      <c r="E145" s="3"/>
      <c r="G145" s="2"/>
    </row>
    <row r="146" spans="1:7">
      <c r="A146" s="53"/>
      <c r="C146" s="2"/>
      <c r="D146" s="2"/>
      <c r="E146" s="3"/>
      <c r="G146" s="2"/>
    </row>
    <row r="147" spans="1:7">
      <c r="C147" s="2"/>
      <c r="D147" s="2"/>
      <c r="E147" s="3"/>
      <c r="G147" s="2"/>
    </row>
    <row r="148" spans="1:7">
      <c r="C148" s="2"/>
      <c r="D148" s="2"/>
      <c r="E148" s="3"/>
      <c r="G148" s="2"/>
    </row>
    <row r="149" spans="1:7">
      <c r="C149" s="2"/>
      <c r="D149" s="2"/>
      <c r="E149" s="3"/>
      <c r="G149" s="2"/>
    </row>
    <row r="150" spans="1:7">
      <c r="C150" s="2"/>
      <c r="D150" s="2"/>
      <c r="E150" s="3"/>
      <c r="G150" s="2"/>
    </row>
    <row r="151" spans="1:7">
      <c r="C151" s="2"/>
      <c r="D151" s="2"/>
      <c r="E151" s="3"/>
      <c r="G151" s="2"/>
    </row>
    <row r="152" spans="1:7">
      <c r="C152" s="2"/>
      <c r="D152" s="2"/>
      <c r="E152" s="3"/>
      <c r="G152" s="2"/>
    </row>
    <row r="153" spans="1:7">
      <c r="C153" s="2"/>
      <c r="D153" s="2"/>
      <c r="E153" s="3"/>
      <c r="G153" s="2"/>
    </row>
    <row r="154" spans="1:7">
      <c r="C154" s="2"/>
      <c r="D154" s="2"/>
      <c r="E154" s="3"/>
      <c r="G154" s="2"/>
    </row>
    <row r="155" spans="1:7">
      <c r="C155" s="2"/>
      <c r="D155" s="2"/>
      <c r="E155" s="3"/>
      <c r="G155" s="2"/>
    </row>
    <row r="156" spans="1:7" ht="12.75" customHeight="1">
      <c r="C156" s="2"/>
      <c r="D156" s="2"/>
      <c r="E156" s="3"/>
      <c r="F156" s="73"/>
      <c r="G156" s="2"/>
    </row>
    <row r="157" spans="1:7" ht="12.75" customHeight="1">
      <c r="C157" s="2"/>
      <c r="D157" s="2"/>
      <c r="E157" s="3"/>
      <c r="F157" s="73"/>
      <c r="G157" s="2"/>
    </row>
    <row r="158" spans="1:7">
      <c r="C158" s="2"/>
      <c r="D158" s="2"/>
      <c r="E158" s="3"/>
      <c r="G158" s="2"/>
    </row>
    <row r="159" spans="1:7">
      <c r="C159" s="74"/>
      <c r="D159" s="2"/>
      <c r="E159" s="3"/>
      <c r="G159" s="2"/>
    </row>
    <row r="160" spans="1:7">
      <c r="B160" s="6"/>
      <c r="C160" s="2"/>
      <c r="D160" s="2"/>
      <c r="E160" s="3"/>
      <c r="G160" s="2"/>
    </row>
    <row r="161" spans="1:5" ht="12.75" customHeight="1">
      <c r="C161" s="2"/>
      <c r="D161" s="2"/>
      <c r="E161" s="3"/>
    </row>
    <row r="164" spans="1:5">
      <c r="B164" s="17"/>
    </row>
    <row r="167" spans="1:5" s="19" customFormat="1">
      <c r="A167" s="22"/>
      <c r="E167" s="44"/>
    </row>
    <row r="168" spans="1:5">
      <c r="C168" s="2"/>
      <c r="D168" s="10"/>
      <c r="E168" s="2"/>
    </row>
    <row r="169" spans="1:5">
      <c r="C169" s="2"/>
      <c r="D169" s="10"/>
      <c r="E169" s="2"/>
    </row>
    <row r="170" spans="1:5">
      <c r="C170" s="2"/>
      <c r="D170" s="10"/>
      <c r="E170" s="2"/>
    </row>
    <row r="171" spans="1:5">
      <c r="A171" s="56"/>
      <c r="C171" s="2"/>
      <c r="D171" s="10"/>
      <c r="E171" s="2"/>
    </row>
    <row r="172" spans="1:5">
      <c r="C172" s="2"/>
      <c r="D172" s="10"/>
      <c r="E172" s="2"/>
    </row>
    <row r="173" spans="1:5">
      <c r="C173" s="2"/>
      <c r="D173" s="10"/>
      <c r="E173" s="2"/>
    </row>
    <row r="174" spans="1:5">
      <c r="C174" s="2"/>
      <c r="D174" s="10"/>
      <c r="E174" s="2"/>
    </row>
    <row r="175" spans="1:5">
      <c r="C175" s="2"/>
      <c r="D175" s="10"/>
      <c r="E175" s="2"/>
    </row>
    <row r="176" spans="1:5">
      <c r="C176" s="2"/>
      <c r="D176" s="10"/>
      <c r="E176" s="2"/>
    </row>
    <row r="177" spans="2:5">
      <c r="C177" s="2"/>
      <c r="D177" s="10"/>
      <c r="E177" s="2"/>
    </row>
    <row r="178" spans="2:5">
      <c r="C178" s="2"/>
      <c r="D178" s="10"/>
      <c r="E178" s="2"/>
    </row>
    <row r="179" spans="2:5">
      <c r="C179" s="2"/>
      <c r="D179" s="10"/>
      <c r="E179" s="2"/>
    </row>
    <row r="180" spans="2:5">
      <c r="C180" s="2"/>
      <c r="D180" s="10"/>
      <c r="E180" s="2"/>
    </row>
    <row r="181" spans="2:5" ht="12.75" customHeight="1">
      <c r="C181" s="2"/>
      <c r="D181" s="10"/>
      <c r="E181" s="2"/>
    </row>
    <row r="182" spans="2:5">
      <c r="C182" s="2"/>
      <c r="D182" s="10"/>
      <c r="E182" s="2"/>
    </row>
    <row r="183" spans="2:5" ht="12.75" customHeight="1">
      <c r="C183" s="2"/>
      <c r="D183" s="10"/>
      <c r="E183" s="2"/>
    </row>
    <row r="184" spans="2:5">
      <c r="C184" s="2"/>
      <c r="D184" s="10"/>
      <c r="E184" s="2"/>
    </row>
    <row r="185" spans="2:5">
      <c r="C185" s="2"/>
      <c r="D185" s="10"/>
      <c r="E185" s="2"/>
    </row>
    <row r="186" spans="2:5">
      <c r="B186" s="6"/>
      <c r="C186" s="2"/>
      <c r="D186" s="10"/>
      <c r="E186" s="2"/>
    </row>
    <row r="188" spans="2:5" ht="12.75" customHeight="1">
      <c r="E188" s="2"/>
    </row>
    <row r="190" spans="2:5">
      <c r="E190" s="25"/>
    </row>
    <row r="191" spans="2:5">
      <c r="E191" s="71"/>
    </row>
    <row r="192" spans="2:5">
      <c r="E192" s="25"/>
    </row>
    <row r="205" spans="1:1">
      <c r="A205" s="56"/>
    </row>
    <row r="236" spans="1:1">
      <c r="A236" s="56"/>
    </row>
    <row r="268" spans="1:1">
      <c r="A268" s="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Y266"/>
  <sheetViews>
    <sheetView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2" width="14.125" style="1" customWidth="1"/>
    <col min="3" max="3" width="15" style="1" customWidth="1"/>
    <col min="4" max="4" width="11.625" style="1" customWidth="1"/>
    <col min="5" max="5" width="16.875" style="1" customWidth="1"/>
    <col min="6" max="6" width="11" style="1"/>
    <col min="7" max="7" width="15.25" style="1" customWidth="1"/>
    <col min="8" max="8" width="11" style="1"/>
    <col min="9" max="9" width="13.75" style="1" customWidth="1"/>
    <col min="10" max="10" width="15.5" style="1" customWidth="1"/>
    <col min="11" max="11" width="13.25" style="1" bestFit="1" customWidth="1"/>
    <col min="12" max="12" width="11" style="1"/>
    <col min="13" max="13" width="17.75" style="1" bestFit="1" customWidth="1"/>
    <col min="14" max="18" width="11" style="1"/>
    <col min="19" max="19" width="12" style="1" customWidth="1"/>
    <col min="20" max="16384" width="11" style="1"/>
  </cols>
  <sheetData>
    <row r="2" spans="2:3">
      <c r="B2" s="6" t="s">
        <v>62</v>
      </c>
    </row>
    <row r="3" spans="2:3">
      <c r="B3" s="26" t="s">
        <v>77</v>
      </c>
      <c r="C3" s="8"/>
    </row>
    <row r="5" spans="2:3">
      <c r="B5" s="6" t="s">
        <v>78</v>
      </c>
    </row>
    <row r="6" spans="2:3">
      <c r="B6" s="25">
        <f>S73</f>
        <v>39654.605680000001</v>
      </c>
    </row>
    <row r="8" spans="2:3">
      <c r="B8" s="6" t="s">
        <v>127</v>
      </c>
    </row>
    <row r="9" spans="2:3">
      <c r="B9" s="1" t="s">
        <v>134</v>
      </c>
    </row>
    <row r="11" spans="2:3">
      <c r="B11" s="6" t="s">
        <v>94</v>
      </c>
    </row>
    <row r="12" spans="2:3">
      <c r="B12" s="6" t="s">
        <v>135</v>
      </c>
    </row>
    <row r="13" spans="2:3">
      <c r="B13" s="1" t="s">
        <v>280</v>
      </c>
    </row>
    <row r="14" spans="2:3" ht="15.75">
      <c r="B14" s="107" t="s">
        <v>279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41.25" thickBot="1">
      <c r="A22" s="117"/>
      <c r="B22" s="133"/>
      <c r="C22" s="133" t="s">
        <v>258</v>
      </c>
      <c r="D22" s="133" t="s">
        <v>96</v>
      </c>
      <c r="E22" s="133" t="s">
        <v>97</v>
      </c>
      <c r="F22" s="133" t="s">
        <v>98</v>
      </c>
      <c r="G22" s="133" t="s">
        <v>99</v>
      </c>
    </row>
    <row r="23" spans="1:7">
      <c r="B23" s="1" t="s">
        <v>100</v>
      </c>
      <c r="C23" s="37">
        <v>8421302.5</v>
      </c>
      <c r="D23" s="2">
        <f t="shared" ref="D23:D41" si="0">S49+E87</f>
        <v>5332.7339409755768</v>
      </c>
      <c r="E23" s="3">
        <f t="shared" ref="E23:E41" si="1">D23*1000/C23</f>
        <v>0.63324336597285003</v>
      </c>
      <c r="F23" s="3">
        <f>E23-E$41</f>
        <v>-0.21136006348130632</v>
      </c>
      <c r="G23" s="2">
        <f t="shared" ref="G23:G41" si="2">F23*C23/1000</f>
        <v>-1779.9270309952835</v>
      </c>
    </row>
    <row r="24" spans="1:7">
      <c r="B24" s="1" t="s">
        <v>101</v>
      </c>
      <c r="C24" s="37">
        <v>1336267.5</v>
      </c>
      <c r="D24" s="2">
        <f t="shared" si="0"/>
        <v>1256.695581370574</v>
      </c>
      <c r="E24" s="3">
        <f t="shared" si="1"/>
        <v>0.94045210361740739</v>
      </c>
      <c r="F24" s="3">
        <f t="shared" ref="F24:F41" si="3">E24-E$41</f>
        <v>9.5848674163251046E-2</v>
      </c>
      <c r="G24" s="2">
        <f t="shared" si="2"/>
        <v>128.07946820244206</v>
      </c>
    </row>
    <row r="25" spans="1:7">
      <c r="B25" s="1" t="s">
        <v>102</v>
      </c>
      <c r="C25" s="37">
        <v>1064960.5</v>
      </c>
      <c r="D25" s="2">
        <f t="shared" si="0"/>
        <v>797.27455602013913</v>
      </c>
      <c r="E25" s="3">
        <f t="shared" si="1"/>
        <v>0.74864237313979165</v>
      </c>
      <c r="F25" s="3">
        <f t="shared" si="3"/>
        <v>-9.596105631436469E-2</v>
      </c>
      <c r="G25" s="2">
        <f t="shared" si="2"/>
        <v>-102.19473451307397</v>
      </c>
    </row>
    <row r="26" spans="1:7">
      <c r="B26" s="1" t="s">
        <v>103</v>
      </c>
      <c r="C26" s="37">
        <v>1107558</v>
      </c>
      <c r="D26" s="2">
        <f t="shared" si="0"/>
        <v>994.2440203110616</v>
      </c>
      <c r="E26" s="3">
        <f t="shared" si="1"/>
        <v>0.89769025216833942</v>
      </c>
      <c r="F26" s="3">
        <f t="shared" si="3"/>
        <v>5.308682271418308E-2</v>
      </c>
      <c r="G26" s="2">
        <f t="shared" si="2"/>
        <v>58.796735191675189</v>
      </c>
    </row>
    <row r="27" spans="1:7">
      <c r="B27" s="1" t="s">
        <v>104</v>
      </c>
      <c r="C27" s="37">
        <v>2111747</v>
      </c>
      <c r="D27" s="2">
        <f t="shared" si="0"/>
        <v>1538.6657725715061</v>
      </c>
      <c r="E27" s="3">
        <f t="shared" si="1"/>
        <v>0.72862221306411512</v>
      </c>
      <c r="F27" s="3">
        <f t="shared" si="3"/>
        <v>-0.11598121639004122</v>
      </c>
      <c r="G27" s="2">
        <f t="shared" si="2"/>
        <v>-244.9229857680204</v>
      </c>
    </row>
    <row r="28" spans="1:7">
      <c r="B28" s="1" t="s">
        <v>105</v>
      </c>
      <c r="C28" s="37">
        <v>590272</v>
      </c>
      <c r="D28" s="2">
        <f t="shared" si="0"/>
        <v>452.40900862166052</v>
      </c>
      <c r="E28" s="3">
        <f t="shared" si="1"/>
        <v>0.76644158730493828</v>
      </c>
      <c r="F28" s="3">
        <f t="shared" si="3"/>
        <v>-7.8161842149218064E-2</v>
      </c>
      <c r="G28" s="2">
        <f t="shared" si="2"/>
        <v>-46.13674688910325</v>
      </c>
    </row>
    <row r="29" spans="1:7">
      <c r="B29" s="1" t="s">
        <v>68</v>
      </c>
      <c r="C29" s="37">
        <v>2507332.5</v>
      </c>
      <c r="D29" s="2">
        <f t="shared" si="0"/>
        <v>2005.1650387187094</v>
      </c>
      <c r="E29" s="3">
        <f t="shared" si="1"/>
        <v>0.79972043545030802</v>
      </c>
      <c r="F29" s="3">
        <f t="shared" si="3"/>
        <v>-4.488299400384832E-2</v>
      </c>
      <c r="G29" s="2">
        <f t="shared" si="2"/>
        <v>-112.53658956315402</v>
      </c>
    </row>
    <row r="30" spans="1:7">
      <c r="B30" s="1" t="s">
        <v>69</v>
      </c>
      <c r="C30" s="37">
        <v>2089804.5</v>
      </c>
      <c r="D30" s="2">
        <f t="shared" si="0"/>
        <v>1420.8586808610282</v>
      </c>
      <c r="E30" s="3">
        <f t="shared" si="1"/>
        <v>0.6799002877355409</v>
      </c>
      <c r="F30" s="3">
        <f t="shared" si="3"/>
        <v>-0.16470314171861544</v>
      </c>
      <c r="G30" s="2">
        <f t="shared" si="2"/>
        <v>-344.19736672770028</v>
      </c>
    </row>
    <row r="31" spans="1:7">
      <c r="B31" s="1" t="s">
        <v>70</v>
      </c>
      <c r="C31" s="37">
        <v>7536276.5</v>
      </c>
      <c r="D31" s="2">
        <f t="shared" si="0"/>
        <v>7475.4286681211906</v>
      </c>
      <c r="E31" s="3">
        <f t="shared" si="1"/>
        <v>0.99192600856950919</v>
      </c>
      <c r="F31" s="3">
        <f t="shared" si="3"/>
        <v>0.14732257911535285</v>
      </c>
      <c r="G31" s="2">
        <f t="shared" si="2"/>
        <v>1110.2636909064245</v>
      </c>
    </row>
    <row r="32" spans="1:7">
      <c r="B32" s="1" t="s">
        <v>71</v>
      </c>
      <c r="C32" s="37">
        <v>5059329.5</v>
      </c>
      <c r="D32" s="2">
        <f t="shared" si="0"/>
        <v>3690.8758697398748</v>
      </c>
      <c r="E32" s="3">
        <f t="shared" si="1"/>
        <v>0.72951877709089208</v>
      </c>
      <c r="F32" s="3">
        <f t="shared" si="3"/>
        <v>-0.11508465236326426</v>
      </c>
      <c r="G32" s="2">
        <f t="shared" si="2"/>
        <v>-582.25117669870758</v>
      </c>
    </row>
    <row r="33" spans="1:20">
      <c r="B33" s="1" t="s">
        <v>72</v>
      </c>
      <c r="C33" s="37">
        <v>1101818</v>
      </c>
      <c r="D33" s="2">
        <f t="shared" si="0"/>
        <v>648.03813779557561</v>
      </c>
      <c r="E33" s="3">
        <f t="shared" si="1"/>
        <v>0.58815352244706087</v>
      </c>
      <c r="F33" s="3">
        <f t="shared" si="3"/>
        <v>-0.25644990700709547</v>
      </c>
      <c r="G33" s="2">
        <f t="shared" si="2"/>
        <v>-282.56112363874394</v>
      </c>
    </row>
    <row r="34" spans="1:20">
      <c r="B34" s="1" t="s">
        <v>73</v>
      </c>
      <c r="C34" s="37">
        <v>2757317.5</v>
      </c>
      <c r="D34" s="2">
        <f t="shared" si="0"/>
        <v>2074.0198683958479</v>
      </c>
      <c r="E34" s="3">
        <f t="shared" si="1"/>
        <v>0.75218754038874669</v>
      </c>
      <c r="F34" s="3">
        <f t="shared" si="3"/>
        <v>-9.2415889065409651E-2</v>
      </c>
      <c r="G34" s="2">
        <f t="shared" si="2"/>
        <v>-254.81994819811268</v>
      </c>
    </row>
    <row r="35" spans="1:20">
      <c r="B35" s="1" t="s">
        <v>10</v>
      </c>
      <c r="C35" s="37">
        <v>6474995.5</v>
      </c>
      <c r="D35" s="2">
        <f t="shared" si="0"/>
        <v>7459.4753979743782</v>
      </c>
      <c r="E35" s="3">
        <f t="shared" si="1"/>
        <v>1.1520433331535718</v>
      </c>
      <c r="F35" s="3">
        <f t="shared" si="3"/>
        <v>0.30743990369941543</v>
      </c>
      <c r="G35" s="2">
        <f t="shared" si="2"/>
        <v>1990.6719929741485</v>
      </c>
    </row>
    <row r="36" spans="1:20">
      <c r="B36" s="1" t="s">
        <v>11</v>
      </c>
      <c r="C36" s="37">
        <v>1469433.5</v>
      </c>
      <c r="D36" s="2">
        <f t="shared" si="0"/>
        <v>1025.634921180128</v>
      </c>
      <c r="E36" s="3">
        <f t="shared" si="1"/>
        <v>0.69797981411212418</v>
      </c>
      <c r="F36" s="3">
        <f t="shared" si="3"/>
        <v>-0.14662361534203217</v>
      </c>
      <c r="G36" s="2">
        <f t="shared" si="2"/>
        <v>-215.453652274696</v>
      </c>
    </row>
    <row r="37" spans="1:20">
      <c r="B37" s="1" t="s">
        <v>12</v>
      </c>
      <c r="C37" s="37">
        <v>642633.5</v>
      </c>
      <c r="D37" s="2">
        <f t="shared" si="0"/>
        <v>671.61363664151554</v>
      </c>
      <c r="E37" s="3">
        <f t="shared" si="1"/>
        <v>1.0450959009163319</v>
      </c>
      <c r="F37" s="3">
        <f t="shared" si="3"/>
        <v>0.20049247146217553</v>
      </c>
      <c r="G37" s="2">
        <f t="shared" si="2"/>
        <v>128.84317865938797</v>
      </c>
    </row>
    <row r="38" spans="1:20">
      <c r="B38" s="1" t="s">
        <v>13</v>
      </c>
      <c r="C38" s="37">
        <v>2190333.5</v>
      </c>
      <c r="D38" s="2">
        <f t="shared" si="0"/>
        <v>2405.6502606737604</v>
      </c>
      <c r="E38" s="3">
        <f t="shared" si="1"/>
        <v>1.0983031856444512</v>
      </c>
      <c r="F38" s="3">
        <f t="shared" si="3"/>
        <v>0.25369975619029483</v>
      </c>
      <c r="G38" s="2">
        <f t="shared" si="2"/>
        <v>555.68707492543513</v>
      </c>
    </row>
    <row r="39" spans="1:20">
      <c r="B39" s="1" t="s">
        <v>14</v>
      </c>
      <c r="C39" s="37">
        <v>320514.5</v>
      </c>
      <c r="D39" s="2">
        <f t="shared" si="0"/>
        <v>291.55105530399368</v>
      </c>
      <c r="E39" s="3">
        <f t="shared" si="1"/>
        <v>0.90963452606354378</v>
      </c>
      <c r="F39" s="3">
        <f t="shared" si="3"/>
        <v>6.503109660938744E-2</v>
      </c>
      <c r="G39" s="2">
        <f t="shared" si="2"/>
        <v>20.843409414209511</v>
      </c>
    </row>
    <row r="40" spans="1:20">
      <c r="B40" s="1" t="s">
        <v>15</v>
      </c>
      <c r="C40" s="37">
        <v>168665.5</v>
      </c>
      <c r="D40" s="2">
        <f t="shared" si="0"/>
        <v>114.27126472348198</v>
      </c>
      <c r="E40" s="3">
        <f t="shared" si="1"/>
        <v>0.67750230321839366</v>
      </c>
      <c r="F40" s="3">
        <f t="shared" si="3"/>
        <v>-0.16710112623576268</v>
      </c>
      <c r="G40" s="2">
        <f t="shared" si="2"/>
        <v>-28.184195007118028</v>
      </c>
    </row>
    <row r="41" spans="1:20" ht="13.5" thickBot="1">
      <c r="A41" s="46"/>
      <c r="B41" s="161" t="s">
        <v>16</v>
      </c>
      <c r="C41" s="141">
        <v>46950562</v>
      </c>
      <c r="D41" s="137">
        <f t="shared" si="0"/>
        <v>39654.605679999993</v>
      </c>
      <c r="E41" s="138">
        <f t="shared" si="1"/>
        <v>0.84460342945415634</v>
      </c>
      <c r="F41" s="163">
        <f t="shared" si="3"/>
        <v>0</v>
      </c>
      <c r="G41" s="137">
        <f t="shared" si="2"/>
        <v>0</v>
      </c>
    </row>
    <row r="42" spans="1:20">
      <c r="E42" s="2"/>
    </row>
    <row r="44" spans="1:20">
      <c r="B44" s="114" t="s">
        <v>79</v>
      </c>
    </row>
    <row r="45" spans="1:20">
      <c r="B45" s="25"/>
    </row>
    <row r="46" spans="1:20">
      <c r="B46" s="17"/>
    </row>
    <row r="47" spans="1:20">
      <c r="C47" s="18"/>
      <c r="D47" s="45"/>
      <c r="E47" s="45"/>
      <c r="F47" s="45"/>
      <c r="G47" s="45"/>
    </row>
    <row r="48" spans="1:20" ht="77.25" customHeight="1" thickBot="1">
      <c r="A48" s="52"/>
      <c r="B48" s="259" t="s">
        <v>266</v>
      </c>
      <c r="C48" s="219" t="s">
        <v>159</v>
      </c>
      <c r="D48" s="219" t="s">
        <v>160</v>
      </c>
      <c r="E48" s="219" t="s">
        <v>161</v>
      </c>
      <c r="F48" s="220" t="s">
        <v>353</v>
      </c>
      <c r="G48" s="220" t="s">
        <v>354</v>
      </c>
      <c r="H48" s="220" t="s">
        <v>355</v>
      </c>
      <c r="I48" s="220" t="s">
        <v>356</v>
      </c>
      <c r="J48" s="220" t="s">
        <v>357</v>
      </c>
      <c r="K48" s="220" t="s">
        <v>358</v>
      </c>
      <c r="L48" s="220" t="s">
        <v>359</v>
      </c>
      <c r="M48" s="220" t="s">
        <v>360</v>
      </c>
      <c r="N48" s="220" t="s">
        <v>361</v>
      </c>
      <c r="O48" s="220" t="s">
        <v>362</v>
      </c>
      <c r="P48" s="220" t="s">
        <v>363</v>
      </c>
      <c r="Q48" s="220" t="s">
        <v>364</v>
      </c>
      <c r="R48" s="219" t="s">
        <v>164</v>
      </c>
      <c r="S48" s="259" t="s">
        <v>158</v>
      </c>
      <c r="T48" s="259" t="s">
        <v>282</v>
      </c>
    </row>
    <row r="49" spans="2:22">
      <c r="B49" s="1" t="s">
        <v>100</v>
      </c>
      <c r="C49" s="212">
        <v>0</v>
      </c>
      <c r="D49" s="212">
        <v>0</v>
      </c>
      <c r="E49" s="212">
        <v>0</v>
      </c>
      <c r="F49" s="213">
        <v>0</v>
      </c>
      <c r="G49" s="283">
        <v>0</v>
      </c>
      <c r="H49" s="213">
        <v>0</v>
      </c>
      <c r="I49" s="213">
        <v>0</v>
      </c>
      <c r="J49" s="213">
        <v>0</v>
      </c>
      <c r="K49" s="213">
        <v>0</v>
      </c>
      <c r="L49" s="213">
        <v>0</v>
      </c>
      <c r="M49" s="213">
        <v>0</v>
      </c>
      <c r="N49" s="213">
        <v>0</v>
      </c>
      <c r="O49" s="213">
        <v>0</v>
      </c>
      <c r="P49" s="213">
        <v>0</v>
      </c>
      <c r="Q49" s="213">
        <v>0</v>
      </c>
      <c r="R49" s="212">
        <v>0</v>
      </c>
      <c r="S49" s="37">
        <f>SUM(C49:R49)</f>
        <v>0</v>
      </c>
    </row>
    <row r="50" spans="2:22">
      <c r="B50" s="1" t="s">
        <v>101</v>
      </c>
      <c r="C50" s="212">
        <v>0</v>
      </c>
      <c r="D50" s="212">
        <v>0</v>
      </c>
      <c r="E50" s="212">
        <v>0</v>
      </c>
      <c r="F50" s="213">
        <v>0</v>
      </c>
      <c r="G50" s="283">
        <v>0</v>
      </c>
      <c r="H50" s="213">
        <v>0</v>
      </c>
      <c r="I50" s="213">
        <v>0</v>
      </c>
      <c r="J50" s="213">
        <v>0</v>
      </c>
      <c r="K50" s="213">
        <v>0</v>
      </c>
      <c r="L50" s="213">
        <v>0</v>
      </c>
      <c r="M50" s="213">
        <v>0</v>
      </c>
      <c r="N50" s="213">
        <v>0</v>
      </c>
      <c r="O50" s="213">
        <v>0</v>
      </c>
      <c r="P50" s="213">
        <v>0</v>
      </c>
      <c r="Q50" s="213">
        <v>0</v>
      </c>
      <c r="R50" s="212">
        <v>0</v>
      </c>
      <c r="S50" s="37">
        <f t="shared" ref="S50:S74" si="4">SUM(C50:R50)</f>
        <v>0</v>
      </c>
      <c r="V50" s="98"/>
    </row>
    <row r="51" spans="2:22">
      <c r="B51" s="1" t="s">
        <v>102</v>
      </c>
      <c r="C51" s="212">
        <v>0</v>
      </c>
      <c r="D51" s="212">
        <v>0</v>
      </c>
      <c r="E51" s="212">
        <v>0</v>
      </c>
      <c r="F51" s="213">
        <v>0</v>
      </c>
      <c r="G51" s="283">
        <v>0</v>
      </c>
      <c r="H51" s="213">
        <v>0</v>
      </c>
      <c r="I51" s="213">
        <v>0</v>
      </c>
      <c r="J51" s="213">
        <v>0</v>
      </c>
      <c r="K51" s="213">
        <v>0</v>
      </c>
      <c r="L51" s="213">
        <v>0</v>
      </c>
      <c r="M51" s="213">
        <v>0</v>
      </c>
      <c r="N51" s="213">
        <v>0</v>
      </c>
      <c r="O51" s="213">
        <v>0</v>
      </c>
      <c r="P51" s="213">
        <v>0</v>
      </c>
      <c r="Q51" s="213">
        <v>0</v>
      </c>
      <c r="R51" s="212">
        <v>0</v>
      </c>
      <c r="S51" s="37">
        <f t="shared" si="4"/>
        <v>0</v>
      </c>
      <c r="V51" s="98"/>
    </row>
    <row r="52" spans="2:22">
      <c r="B52" s="1" t="s">
        <v>103</v>
      </c>
      <c r="C52" s="212">
        <v>0</v>
      </c>
      <c r="D52" s="212">
        <v>0</v>
      </c>
      <c r="E52" s="212">
        <v>0</v>
      </c>
      <c r="F52" s="213">
        <v>0</v>
      </c>
      <c r="G52" s="283">
        <v>0</v>
      </c>
      <c r="H52" s="213">
        <v>0</v>
      </c>
      <c r="I52" s="213">
        <v>0</v>
      </c>
      <c r="J52" s="213">
        <v>0</v>
      </c>
      <c r="K52" s="213">
        <v>0</v>
      </c>
      <c r="L52" s="213">
        <v>0</v>
      </c>
      <c r="M52" s="213">
        <v>0</v>
      </c>
      <c r="N52" s="213">
        <v>0</v>
      </c>
      <c r="O52" s="213">
        <v>0</v>
      </c>
      <c r="P52" s="213">
        <v>0</v>
      </c>
      <c r="Q52" s="213">
        <v>0</v>
      </c>
      <c r="R52" s="212">
        <v>0</v>
      </c>
      <c r="S52" s="37">
        <f t="shared" si="4"/>
        <v>0</v>
      </c>
      <c r="V52" s="98"/>
    </row>
    <row r="53" spans="2:22">
      <c r="B53" s="1" t="s">
        <v>104</v>
      </c>
      <c r="C53" s="212">
        <v>0</v>
      </c>
      <c r="D53" s="212">
        <v>0</v>
      </c>
      <c r="E53" s="212">
        <v>0</v>
      </c>
      <c r="F53" s="213">
        <v>0</v>
      </c>
      <c r="G53" s="283">
        <v>0</v>
      </c>
      <c r="H53" s="213">
        <v>0</v>
      </c>
      <c r="I53" s="213">
        <v>0</v>
      </c>
      <c r="J53" s="213">
        <v>0</v>
      </c>
      <c r="K53" s="213">
        <v>0</v>
      </c>
      <c r="L53" s="213">
        <v>0</v>
      </c>
      <c r="M53" s="213">
        <v>0</v>
      </c>
      <c r="N53" s="213">
        <v>0</v>
      </c>
      <c r="O53" s="213">
        <v>0</v>
      </c>
      <c r="P53" s="213">
        <v>0</v>
      </c>
      <c r="Q53" s="213">
        <v>0</v>
      </c>
      <c r="R53" s="212">
        <v>0</v>
      </c>
      <c r="S53" s="37">
        <f t="shared" si="4"/>
        <v>0</v>
      </c>
      <c r="V53" s="98"/>
    </row>
    <row r="54" spans="2:22">
      <c r="B54" s="1" t="s">
        <v>105</v>
      </c>
      <c r="C54" s="212">
        <v>0</v>
      </c>
      <c r="D54" s="212">
        <v>0</v>
      </c>
      <c r="E54" s="212">
        <v>0</v>
      </c>
      <c r="F54" s="213">
        <v>0</v>
      </c>
      <c r="G54" s="283">
        <v>0</v>
      </c>
      <c r="H54" s="213">
        <v>0</v>
      </c>
      <c r="I54" s="213">
        <v>0</v>
      </c>
      <c r="J54" s="213">
        <v>0</v>
      </c>
      <c r="K54" s="213">
        <v>0</v>
      </c>
      <c r="L54" s="213">
        <v>0</v>
      </c>
      <c r="M54" s="213">
        <v>0</v>
      </c>
      <c r="N54" s="213">
        <v>0</v>
      </c>
      <c r="O54" s="213">
        <v>0</v>
      </c>
      <c r="P54" s="213">
        <v>0</v>
      </c>
      <c r="Q54" s="213">
        <v>0</v>
      </c>
      <c r="R54" s="212">
        <v>0</v>
      </c>
      <c r="S54" s="37">
        <f t="shared" si="4"/>
        <v>0</v>
      </c>
      <c r="V54" s="98"/>
    </row>
    <row r="55" spans="2:22">
      <c r="B55" s="1" t="s">
        <v>68</v>
      </c>
      <c r="C55" s="212">
        <v>0</v>
      </c>
      <c r="D55" s="212">
        <v>0</v>
      </c>
      <c r="E55" s="212">
        <v>0</v>
      </c>
      <c r="F55" s="213">
        <v>0</v>
      </c>
      <c r="G55" s="283">
        <v>0</v>
      </c>
      <c r="H55" s="213">
        <v>0</v>
      </c>
      <c r="I55" s="213">
        <v>0</v>
      </c>
      <c r="J55" s="213">
        <v>0</v>
      </c>
      <c r="K55" s="213">
        <v>0</v>
      </c>
      <c r="L55" s="213">
        <v>0</v>
      </c>
      <c r="M55" s="213">
        <v>0</v>
      </c>
      <c r="N55" s="213">
        <v>0</v>
      </c>
      <c r="O55" s="213">
        <v>0</v>
      </c>
      <c r="P55" s="213">
        <v>0</v>
      </c>
      <c r="Q55" s="213">
        <v>0</v>
      </c>
      <c r="R55" s="212">
        <v>0</v>
      </c>
      <c r="S55" s="37">
        <f t="shared" si="4"/>
        <v>0</v>
      </c>
      <c r="V55" s="98"/>
    </row>
    <row r="56" spans="2:22">
      <c r="B56" s="1" t="s">
        <v>69</v>
      </c>
      <c r="C56" s="212">
        <v>0</v>
      </c>
      <c r="D56" s="212">
        <v>0</v>
      </c>
      <c r="E56" s="212">
        <v>0</v>
      </c>
      <c r="F56" s="213">
        <v>0</v>
      </c>
      <c r="G56" s="283">
        <v>3.37568</v>
      </c>
      <c r="H56" s="213">
        <v>0</v>
      </c>
      <c r="I56" s="213">
        <v>0</v>
      </c>
      <c r="J56" s="213">
        <v>0</v>
      </c>
      <c r="K56" s="213">
        <v>0</v>
      </c>
      <c r="L56" s="213">
        <v>0</v>
      </c>
      <c r="M56" s="213">
        <v>0</v>
      </c>
      <c r="N56" s="213">
        <v>0</v>
      </c>
      <c r="O56" s="213">
        <v>0</v>
      </c>
      <c r="P56" s="213">
        <v>0</v>
      </c>
      <c r="Q56" s="213">
        <v>0</v>
      </c>
      <c r="R56" s="212">
        <v>0</v>
      </c>
      <c r="S56" s="37">
        <f t="shared" si="4"/>
        <v>3.37568</v>
      </c>
      <c r="V56" s="98"/>
    </row>
    <row r="57" spans="2:22">
      <c r="B57" s="1" t="s">
        <v>70</v>
      </c>
      <c r="C57" s="212">
        <v>0</v>
      </c>
      <c r="D57" s="212">
        <v>0</v>
      </c>
      <c r="E57" s="212">
        <v>0</v>
      </c>
      <c r="F57" s="213">
        <v>0</v>
      </c>
      <c r="G57" s="283">
        <v>0</v>
      </c>
      <c r="H57" s="213">
        <v>0</v>
      </c>
      <c r="I57" s="213">
        <v>0</v>
      </c>
      <c r="J57" s="213">
        <v>0</v>
      </c>
      <c r="K57" s="213">
        <v>0</v>
      </c>
      <c r="L57" s="213">
        <v>0</v>
      </c>
      <c r="M57" s="213">
        <v>0</v>
      </c>
      <c r="N57" s="213">
        <v>0</v>
      </c>
      <c r="O57" s="213">
        <v>0</v>
      </c>
      <c r="P57" s="213">
        <v>0</v>
      </c>
      <c r="Q57" s="213">
        <v>0</v>
      </c>
      <c r="R57" s="212">
        <v>0</v>
      </c>
      <c r="S57" s="37">
        <f t="shared" si="4"/>
        <v>0</v>
      </c>
      <c r="V57" s="98"/>
    </row>
    <row r="58" spans="2:22">
      <c r="B58" s="1" t="s">
        <v>71</v>
      </c>
      <c r="C58" s="212">
        <v>0</v>
      </c>
      <c r="D58" s="212">
        <v>0</v>
      </c>
      <c r="E58" s="212">
        <v>0</v>
      </c>
      <c r="F58" s="213">
        <v>0</v>
      </c>
      <c r="G58" s="283">
        <v>1.2566400000000002</v>
      </c>
      <c r="H58" s="213">
        <v>0</v>
      </c>
      <c r="I58" s="213">
        <v>0</v>
      </c>
      <c r="J58" s="213">
        <v>0</v>
      </c>
      <c r="K58" s="213">
        <v>0</v>
      </c>
      <c r="L58" s="213">
        <v>0</v>
      </c>
      <c r="M58" s="213">
        <v>0</v>
      </c>
      <c r="N58" s="213">
        <v>0</v>
      </c>
      <c r="O58" s="213">
        <v>0</v>
      </c>
      <c r="P58" s="213">
        <v>0</v>
      </c>
      <c r="Q58" s="213">
        <v>0</v>
      </c>
      <c r="R58" s="212">
        <v>0</v>
      </c>
      <c r="S58" s="37">
        <f t="shared" si="4"/>
        <v>1.2566400000000002</v>
      </c>
    </row>
    <row r="59" spans="2:22">
      <c r="B59" s="1" t="s">
        <v>72</v>
      </c>
      <c r="C59" s="212">
        <v>0</v>
      </c>
      <c r="D59" s="212">
        <v>0</v>
      </c>
      <c r="E59" s="212">
        <v>0</v>
      </c>
      <c r="F59" s="213">
        <v>0</v>
      </c>
      <c r="G59" s="283">
        <v>0</v>
      </c>
      <c r="H59" s="213">
        <v>0</v>
      </c>
      <c r="I59" s="213">
        <v>0</v>
      </c>
      <c r="J59" s="213">
        <v>0</v>
      </c>
      <c r="K59" s="213">
        <v>0</v>
      </c>
      <c r="L59" s="213">
        <v>0</v>
      </c>
      <c r="M59" s="213">
        <v>0</v>
      </c>
      <c r="N59" s="213">
        <v>0</v>
      </c>
      <c r="O59" s="213">
        <v>0</v>
      </c>
      <c r="P59" s="213">
        <v>0</v>
      </c>
      <c r="Q59" s="213">
        <v>0</v>
      </c>
      <c r="R59" s="212">
        <v>0</v>
      </c>
      <c r="S59" s="37">
        <f t="shared" si="4"/>
        <v>0</v>
      </c>
      <c r="V59" s="99"/>
    </row>
    <row r="60" spans="2:22">
      <c r="B60" s="1" t="s">
        <v>73</v>
      </c>
      <c r="C60" s="212">
        <v>0</v>
      </c>
      <c r="D60" s="212">
        <v>0</v>
      </c>
      <c r="E60" s="212">
        <v>0</v>
      </c>
      <c r="F60" s="213">
        <v>0</v>
      </c>
      <c r="G60" s="283">
        <v>0</v>
      </c>
      <c r="H60" s="213">
        <v>0</v>
      </c>
      <c r="I60" s="213">
        <v>0</v>
      </c>
      <c r="J60" s="213">
        <v>0</v>
      </c>
      <c r="K60" s="213">
        <v>0</v>
      </c>
      <c r="L60" s="213">
        <v>0</v>
      </c>
      <c r="M60" s="213">
        <v>0</v>
      </c>
      <c r="N60" s="213">
        <v>0</v>
      </c>
      <c r="O60" s="213">
        <v>0</v>
      </c>
      <c r="P60" s="213">
        <v>0</v>
      </c>
      <c r="Q60" s="213">
        <v>0</v>
      </c>
      <c r="R60" s="212">
        <v>0</v>
      </c>
      <c r="S60" s="37">
        <f t="shared" si="4"/>
        <v>0</v>
      </c>
    </row>
    <row r="61" spans="2:22">
      <c r="B61" s="1" t="s">
        <v>10</v>
      </c>
      <c r="C61" s="282">
        <v>0</v>
      </c>
      <c r="D61" s="282">
        <v>0</v>
      </c>
      <c r="E61" s="212">
        <v>1.3619999999999998E-2</v>
      </c>
      <c r="F61" s="213">
        <v>0</v>
      </c>
      <c r="G61" s="286">
        <v>0.74104586416501561</v>
      </c>
      <c r="H61" s="282">
        <v>0</v>
      </c>
      <c r="I61" s="282">
        <v>0</v>
      </c>
      <c r="J61" s="282">
        <v>0</v>
      </c>
      <c r="K61" s="282">
        <v>0</v>
      </c>
      <c r="L61" s="282">
        <v>0</v>
      </c>
      <c r="M61" s="282">
        <v>0</v>
      </c>
      <c r="N61" s="213">
        <v>0</v>
      </c>
      <c r="O61" s="282">
        <v>0</v>
      </c>
      <c r="P61" s="282">
        <v>0</v>
      </c>
      <c r="Q61" s="282">
        <v>0</v>
      </c>
      <c r="R61" s="212">
        <v>0</v>
      </c>
      <c r="S61" s="37">
        <f t="shared" si="4"/>
        <v>0.75466586416501558</v>
      </c>
    </row>
    <row r="62" spans="2:22">
      <c r="B62" s="1" t="s">
        <v>11</v>
      </c>
      <c r="C62" s="212">
        <v>0</v>
      </c>
      <c r="D62" s="212">
        <v>0</v>
      </c>
      <c r="E62" s="212">
        <v>0</v>
      </c>
      <c r="F62" s="213">
        <v>0</v>
      </c>
      <c r="G62" s="283">
        <v>0</v>
      </c>
      <c r="H62" s="213">
        <v>0</v>
      </c>
      <c r="I62" s="213">
        <v>0</v>
      </c>
      <c r="J62" s="213">
        <v>0</v>
      </c>
      <c r="K62" s="213">
        <v>0</v>
      </c>
      <c r="L62" s="213">
        <v>0</v>
      </c>
      <c r="M62" s="213">
        <v>0</v>
      </c>
      <c r="N62" s="213">
        <v>0</v>
      </c>
      <c r="O62" s="213">
        <v>0</v>
      </c>
      <c r="P62" s="213">
        <v>0</v>
      </c>
      <c r="Q62" s="213">
        <v>0</v>
      </c>
      <c r="R62" s="212">
        <v>0</v>
      </c>
      <c r="S62" s="37">
        <f t="shared" si="4"/>
        <v>0</v>
      </c>
    </row>
    <row r="63" spans="2:22">
      <c r="B63" s="1" t="s">
        <v>12</v>
      </c>
      <c r="C63" s="212">
        <v>0</v>
      </c>
      <c r="D63" s="212">
        <v>0</v>
      </c>
      <c r="E63" s="212">
        <v>0</v>
      </c>
      <c r="F63" s="213">
        <v>0</v>
      </c>
      <c r="G63" s="283">
        <v>0</v>
      </c>
      <c r="H63" s="213">
        <v>0</v>
      </c>
      <c r="I63" s="213">
        <v>0</v>
      </c>
      <c r="J63" s="213">
        <v>0</v>
      </c>
      <c r="K63" s="213">
        <v>0</v>
      </c>
      <c r="L63" s="213">
        <v>0</v>
      </c>
      <c r="M63" s="213">
        <v>0</v>
      </c>
      <c r="N63" s="213">
        <v>0</v>
      </c>
      <c r="O63" s="213">
        <v>0</v>
      </c>
      <c r="P63" s="213">
        <v>0</v>
      </c>
      <c r="Q63" s="213">
        <v>0</v>
      </c>
      <c r="R63" s="212">
        <v>0</v>
      </c>
      <c r="S63" s="37">
        <f t="shared" si="4"/>
        <v>0</v>
      </c>
    </row>
    <row r="64" spans="2:22">
      <c r="B64" s="1" t="s">
        <v>13</v>
      </c>
      <c r="C64" s="212">
        <v>0</v>
      </c>
      <c r="D64" s="212">
        <v>0</v>
      </c>
      <c r="E64" s="212">
        <v>0</v>
      </c>
      <c r="F64" s="213">
        <v>0</v>
      </c>
      <c r="G64" s="283">
        <v>0</v>
      </c>
      <c r="H64" s="213">
        <v>0</v>
      </c>
      <c r="I64" s="213">
        <v>0</v>
      </c>
      <c r="J64" s="213">
        <v>0</v>
      </c>
      <c r="K64" s="213">
        <v>0</v>
      </c>
      <c r="L64" s="213">
        <v>0</v>
      </c>
      <c r="M64" s="213">
        <v>0</v>
      </c>
      <c r="N64" s="213">
        <v>0</v>
      </c>
      <c r="O64" s="213">
        <v>0</v>
      </c>
      <c r="P64" s="213">
        <v>0</v>
      </c>
      <c r="Q64" s="213">
        <v>0</v>
      </c>
      <c r="R64" s="212">
        <v>0</v>
      </c>
      <c r="S64" s="37">
        <f t="shared" si="4"/>
        <v>0</v>
      </c>
    </row>
    <row r="65" spans="1:25">
      <c r="B65" s="1" t="s">
        <v>14</v>
      </c>
      <c r="C65" s="212">
        <v>0</v>
      </c>
      <c r="D65" s="212">
        <v>0</v>
      </c>
      <c r="E65" s="212">
        <v>0</v>
      </c>
      <c r="F65" s="213">
        <v>0</v>
      </c>
      <c r="G65" s="283">
        <v>0</v>
      </c>
      <c r="H65" s="213">
        <v>0</v>
      </c>
      <c r="I65" s="213">
        <v>0</v>
      </c>
      <c r="J65" s="213">
        <v>0</v>
      </c>
      <c r="K65" s="213">
        <v>0</v>
      </c>
      <c r="L65" s="213">
        <v>0</v>
      </c>
      <c r="M65" s="213">
        <v>0</v>
      </c>
      <c r="N65" s="213">
        <v>0</v>
      </c>
      <c r="O65" s="213">
        <v>0</v>
      </c>
      <c r="P65" s="213">
        <v>0</v>
      </c>
      <c r="Q65" s="213">
        <v>0</v>
      </c>
      <c r="R65" s="212">
        <v>0</v>
      </c>
      <c r="S65" s="37">
        <f t="shared" si="4"/>
        <v>0</v>
      </c>
    </row>
    <row r="66" spans="1:25">
      <c r="B66" s="1" t="s">
        <v>15</v>
      </c>
      <c r="C66" s="212">
        <v>0</v>
      </c>
      <c r="D66" s="212">
        <v>0</v>
      </c>
      <c r="E66" s="212">
        <v>0</v>
      </c>
      <c r="F66" s="213">
        <v>0</v>
      </c>
      <c r="G66" s="283">
        <v>0</v>
      </c>
      <c r="H66" s="213">
        <v>0</v>
      </c>
      <c r="I66" s="213">
        <v>0</v>
      </c>
      <c r="J66" s="213">
        <v>0</v>
      </c>
      <c r="K66" s="213">
        <v>0</v>
      </c>
      <c r="L66" s="213">
        <v>0</v>
      </c>
      <c r="M66" s="213">
        <v>0</v>
      </c>
      <c r="N66" s="213">
        <v>0</v>
      </c>
      <c r="O66" s="213">
        <v>0</v>
      </c>
      <c r="P66" s="213">
        <v>0</v>
      </c>
      <c r="Q66" s="213">
        <v>0</v>
      </c>
      <c r="R66" s="212">
        <v>0</v>
      </c>
      <c r="S66" s="37">
        <f t="shared" si="4"/>
        <v>0</v>
      </c>
    </row>
    <row r="67" spans="1:25" ht="27">
      <c r="A67" s="51"/>
      <c r="B67" s="30" t="s">
        <v>151</v>
      </c>
      <c r="C67" s="216">
        <f>SUM(C49:C66)</f>
        <v>0</v>
      </c>
      <c r="D67" s="216">
        <f t="shared" ref="D67:S67" si="5">SUM(D49:D66)</f>
        <v>0</v>
      </c>
      <c r="E67" s="216">
        <f t="shared" si="5"/>
        <v>1.3619999999999998E-2</v>
      </c>
      <c r="F67" s="217">
        <f t="shared" si="5"/>
        <v>0</v>
      </c>
      <c r="G67" s="284">
        <f t="shared" si="5"/>
        <v>5.3733658641650157</v>
      </c>
      <c r="H67" s="217">
        <f t="shared" si="5"/>
        <v>0</v>
      </c>
      <c r="I67" s="217">
        <f t="shared" si="5"/>
        <v>0</v>
      </c>
      <c r="J67" s="217">
        <f t="shared" si="5"/>
        <v>0</v>
      </c>
      <c r="K67" s="217">
        <f t="shared" si="5"/>
        <v>0</v>
      </c>
      <c r="L67" s="217">
        <f t="shared" si="5"/>
        <v>0</v>
      </c>
      <c r="M67" s="217">
        <f t="shared" si="5"/>
        <v>0</v>
      </c>
      <c r="N67" s="217">
        <f t="shared" si="5"/>
        <v>0</v>
      </c>
      <c r="O67" s="217">
        <f t="shared" si="5"/>
        <v>0</v>
      </c>
      <c r="P67" s="217">
        <f t="shared" si="5"/>
        <v>0</v>
      </c>
      <c r="Q67" s="217">
        <f t="shared" si="5"/>
        <v>0</v>
      </c>
      <c r="R67" s="216">
        <f t="shared" si="5"/>
        <v>0</v>
      </c>
      <c r="S67" s="47">
        <f t="shared" si="5"/>
        <v>5.3869858641650152</v>
      </c>
      <c r="U67" s="288">
        <f>S67/S73</f>
        <v>1.3584767196114041E-4</v>
      </c>
    </row>
    <row r="68" spans="1:25" ht="25.5">
      <c r="B68" s="19" t="s">
        <v>82</v>
      </c>
      <c r="C68" s="212">
        <v>0</v>
      </c>
      <c r="D68" s="212">
        <v>0</v>
      </c>
      <c r="E68" s="212">
        <v>0</v>
      </c>
      <c r="F68" s="213">
        <v>0</v>
      </c>
      <c r="G68" s="283">
        <v>0</v>
      </c>
      <c r="H68" s="213">
        <v>0</v>
      </c>
      <c r="I68" s="213">
        <v>0</v>
      </c>
      <c r="J68" s="213">
        <v>0</v>
      </c>
      <c r="K68" s="213">
        <v>0</v>
      </c>
      <c r="L68" s="213">
        <v>0</v>
      </c>
      <c r="M68" s="213">
        <v>0</v>
      </c>
      <c r="N68" s="213">
        <v>0</v>
      </c>
      <c r="O68" s="213">
        <v>0</v>
      </c>
      <c r="P68" s="213">
        <v>0</v>
      </c>
      <c r="Q68" s="213">
        <v>0</v>
      </c>
      <c r="R68" s="212">
        <v>0</v>
      </c>
      <c r="S68" s="37">
        <f t="shared" si="4"/>
        <v>0</v>
      </c>
      <c r="T68" s="2"/>
      <c r="U68" s="2"/>
      <c r="V68" s="2"/>
      <c r="W68" s="2"/>
      <c r="X68" s="2"/>
    </row>
    <row r="69" spans="1:25">
      <c r="B69" s="1" t="s">
        <v>152</v>
      </c>
      <c r="C69" s="282">
        <v>21639.783889999995</v>
      </c>
      <c r="D69" s="282">
        <v>7843.0459199999996</v>
      </c>
      <c r="E69" s="212">
        <v>0</v>
      </c>
      <c r="F69" s="213">
        <v>0</v>
      </c>
      <c r="G69" s="262">
        <v>3247.8955941358354</v>
      </c>
      <c r="H69" s="282">
        <v>201.13650000000001</v>
      </c>
      <c r="I69" s="282">
        <v>88.778030000000001</v>
      </c>
      <c r="J69" s="282">
        <v>13.02</v>
      </c>
      <c r="K69" s="282">
        <v>61.044580000000003</v>
      </c>
      <c r="L69" s="282">
        <v>100</v>
      </c>
      <c r="M69" s="282">
        <v>25</v>
      </c>
      <c r="N69" s="213">
        <v>0</v>
      </c>
      <c r="O69" s="282">
        <v>833.93254000000002</v>
      </c>
      <c r="P69" s="282">
        <v>2274.4165200000002</v>
      </c>
      <c r="Q69" s="282">
        <v>3016.1151199999999</v>
      </c>
      <c r="R69" s="212">
        <v>0</v>
      </c>
      <c r="S69" s="37">
        <f t="shared" si="4"/>
        <v>39344.168694135835</v>
      </c>
      <c r="T69" s="2"/>
      <c r="U69" s="2"/>
      <c r="V69" s="2"/>
      <c r="W69" s="2"/>
      <c r="X69" s="2"/>
      <c r="Y69" s="2"/>
    </row>
    <row r="70" spans="1:25">
      <c r="B70" s="1" t="s">
        <v>83</v>
      </c>
      <c r="C70" s="212">
        <v>0</v>
      </c>
      <c r="D70" s="212">
        <v>0</v>
      </c>
      <c r="E70" s="212">
        <v>0</v>
      </c>
      <c r="F70" s="213">
        <v>0</v>
      </c>
      <c r="G70" s="283">
        <v>0</v>
      </c>
      <c r="H70" s="213">
        <v>0</v>
      </c>
      <c r="I70" s="213">
        <v>0</v>
      </c>
      <c r="J70" s="213">
        <v>0</v>
      </c>
      <c r="K70" s="213">
        <v>0</v>
      </c>
      <c r="L70" s="213">
        <v>0</v>
      </c>
      <c r="M70" s="213">
        <v>0</v>
      </c>
      <c r="N70" s="213">
        <v>177.5</v>
      </c>
      <c r="O70" s="213">
        <v>0</v>
      </c>
      <c r="P70" s="213">
        <v>0</v>
      </c>
      <c r="Q70" s="213">
        <v>0</v>
      </c>
      <c r="R70" s="212">
        <v>0</v>
      </c>
      <c r="S70" s="37">
        <f t="shared" si="4"/>
        <v>177.5</v>
      </c>
      <c r="T70" s="2"/>
      <c r="U70" s="2"/>
      <c r="V70" s="2"/>
      <c r="W70" s="2"/>
      <c r="X70" s="2"/>
      <c r="Y70" s="2"/>
    </row>
    <row r="71" spans="1:25">
      <c r="B71" s="1" t="s">
        <v>84</v>
      </c>
      <c r="C71" s="212">
        <v>0</v>
      </c>
      <c r="D71" s="212">
        <v>0</v>
      </c>
      <c r="E71" s="212">
        <v>0</v>
      </c>
      <c r="F71" s="213">
        <v>127.55</v>
      </c>
      <c r="G71" s="283">
        <v>0</v>
      </c>
      <c r="H71" s="213">
        <v>0</v>
      </c>
      <c r="I71" s="213">
        <v>0</v>
      </c>
      <c r="J71" s="213">
        <v>0</v>
      </c>
      <c r="K71" s="213">
        <v>0</v>
      </c>
      <c r="L71" s="213">
        <v>0</v>
      </c>
      <c r="M71" s="213">
        <v>0</v>
      </c>
      <c r="N71" s="213">
        <v>0</v>
      </c>
      <c r="O71" s="213">
        <v>0</v>
      </c>
      <c r="P71" s="213">
        <v>0</v>
      </c>
      <c r="Q71" s="213">
        <v>0</v>
      </c>
      <c r="R71" s="212">
        <v>0</v>
      </c>
      <c r="S71" s="37">
        <f t="shared" si="4"/>
        <v>127.55</v>
      </c>
      <c r="T71"/>
    </row>
    <row r="72" spans="1:25" s="17" customFormat="1" ht="27">
      <c r="A72" s="51"/>
      <c r="B72" s="30" t="s">
        <v>153</v>
      </c>
      <c r="C72" s="83">
        <f>SUM(C68:C71)</f>
        <v>21639.783889999995</v>
      </c>
      <c r="D72" s="11">
        <f t="shared" ref="D72:S72" si="6">SUM(D68:D71)</f>
        <v>7843.0459199999996</v>
      </c>
      <c r="E72" s="11">
        <f t="shared" si="6"/>
        <v>0</v>
      </c>
      <c r="F72" s="11">
        <f t="shared" si="6"/>
        <v>127.55</v>
      </c>
      <c r="G72" s="285">
        <f t="shared" si="6"/>
        <v>3247.8955941358354</v>
      </c>
      <c r="H72" s="11">
        <f t="shared" si="6"/>
        <v>201.13650000000001</v>
      </c>
      <c r="I72" s="11">
        <f t="shared" si="6"/>
        <v>88.778030000000001</v>
      </c>
      <c r="J72" s="11">
        <f t="shared" si="6"/>
        <v>13.02</v>
      </c>
      <c r="K72" s="11">
        <f t="shared" si="6"/>
        <v>61.044580000000003</v>
      </c>
      <c r="L72" s="11">
        <f t="shared" si="6"/>
        <v>100</v>
      </c>
      <c r="M72" s="11">
        <f t="shared" si="6"/>
        <v>25</v>
      </c>
      <c r="N72" s="11">
        <f t="shared" si="6"/>
        <v>177.5</v>
      </c>
      <c r="O72" s="11">
        <f t="shared" si="6"/>
        <v>833.93254000000002</v>
      </c>
      <c r="P72" s="11">
        <f t="shared" si="6"/>
        <v>2274.4165200000002</v>
      </c>
      <c r="Q72" s="11">
        <f t="shared" si="6"/>
        <v>3016.1151199999999</v>
      </c>
      <c r="R72" s="11">
        <f t="shared" si="6"/>
        <v>0</v>
      </c>
      <c r="S72" s="47">
        <f t="shared" si="6"/>
        <v>39649.218694135838</v>
      </c>
    </row>
    <row r="73" spans="1:25" ht="14.25" thickBot="1">
      <c r="A73" s="51"/>
      <c r="B73" s="281" t="s">
        <v>154</v>
      </c>
      <c r="C73" s="260">
        <f>C67+C72</f>
        <v>21639.783889999995</v>
      </c>
      <c r="D73" s="260">
        <f t="shared" ref="D73:S73" si="7">D67+D72</f>
        <v>7843.0459199999996</v>
      </c>
      <c r="E73" s="260">
        <f t="shared" si="7"/>
        <v>1.3619999999999998E-2</v>
      </c>
      <c r="F73" s="260">
        <f t="shared" si="7"/>
        <v>127.55</v>
      </c>
      <c r="G73" s="260">
        <f t="shared" si="7"/>
        <v>3253.2689600000003</v>
      </c>
      <c r="H73" s="260">
        <f t="shared" si="7"/>
        <v>201.13650000000001</v>
      </c>
      <c r="I73" s="260">
        <f t="shared" si="7"/>
        <v>88.778030000000001</v>
      </c>
      <c r="J73" s="260">
        <f t="shared" si="7"/>
        <v>13.02</v>
      </c>
      <c r="K73" s="260">
        <f t="shared" si="7"/>
        <v>61.044580000000003</v>
      </c>
      <c r="L73" s="260">
        <f t="shared" si="7"/>
        <v>100</v>
      </c>
      <c r="M73" s="260">
        <f t="shared" si="7"/>
        <v>25</v>
      </c>
      <c r="N73" s="260">
        <f t="shared" si="7"/>
        <v>177.5</v>
      </c>
      <c r="O73" s="260">
        <f t="shared" si="7"/>
        <v>833.93254000000002</v>
      </c>
      <c r="P73" s="260">
        <f t="shared" si="7"/>
        <v>2274.4165200000002</v>
      </c>
      <c r="Q73" s="260">
        <f t="shared" si="7"/>
        <v>3016.1151199999999</v>
      </c>
      <c r="R73" s="260">
        <f t="shared" si="7"/>
        <v>0</v>
      </c>
      <c r="S73" s="222">
        <f t="shared" si="7"/>
        <v>39654.605680000001</v>
      </c>
    </row>
    <row r="74" spans="1:25" ht="13.5">
      <c r="A74" s="51"/>
      <c r="B74" s="30"/>
      <c r="C74" s="25"/>
      <c r="D74" s="25"/>
      <c r="E74" s="25"/>
      <c r="F74" s="25"/>
      <c r="G74" s="25"/>
      <c r="H74" s="25"/>
      <c r="I74" s="105"/>
      <c r="K74" s="2"/>
      <c r="S74" s="22">
        <f t="shared" si="4"/>
        <v>0</v>
      </c>
    </row>
    <row r="75" spans="1:25" ht="13.5">
      <c r="A75" s="51"/>
      <c r="B75" s="30"/>
      <c r="C75" s="25"/>
      <c r="D75" s="25"/>
      <c r="E75" s="25"/>
      <c r="F75" s="25"/>
      <c r="G75" s="25"/>
      <c r="H75" s="25"/>
      <c r="I75" s="105"/>
      <c r="K75" s="2"/>
    </row>
    <row r="76" spans="1:25" ht="13.5">
      <c r="A76" s="51"/>
      <c r="B76" s="30"/>
      <c r="C76" s="25"/>
      <c r="D76" s="25"/>
      <c r="E76" s="25"/>
      <c r="F76" s="25"/>
      <c r="G76" s="25"/>
      <c r="H76" s="25"/>
      <c r="I76" s="105"/>
      <c r="K76" s="2"/>
    </row>
    <row r="77" spans="1:25">
      <c r="A77" s="51"/>
      <c r="B77" s="36" t="s">
        <v>81</v>
      </c>
      <c r="C77" s="37"/>
      <c r="D77" s="37"/>
      <c r="E77" s="37"/>
      <c r="F77" s="37"/>
      <c r="G77" s="22"/>
      <c r="H77" s="22"/>
      <c r="I77" s="38"/>
      <c r="J77" s="22"/>
      <c r="K77" s="22"/>
    </row>
    <row r="78" spans="1:25">
      <c r="A78" s="51"/>
      <c r="B78" s="93" t="s">
        <v>80</v>
      </c>
      <c r="C78" s="37"/>
      <c r="D78" s="39"/>
      <c r="E78" s="37"/>
      <c r="F78" s="37"/>
      <c r="G78" s="22"/>
      <c r="H78" s="22"/>
      <c r="I78" s="22"/>
      <c r="J78" s="22"/>
      <c r="K78" s="22"/>
      <c r="M78" s="106"/>
      <c r="N78" s="106"/>
    </row>
    <row r="79" spans="1:25">
      <c r="A79" s="51"/>
      <c r="B79" s="46"/>
      <c r="C79" s="37"/>
      <c r="D79" s="37"/>
      <c r="E79" s="37"/>
      <c r="F79" s="37"/>
      <c r="G79" s="22"/>
      <c r="H79" s="22"/>
      <c r="I79" s="22"/>
      <c r="J79" s="22"/>
      <c r="K79" s="22"/>
    </row>
    <row r="80" spans="1:25">
      <c r="B80" s="46" t="s">
        <v>133</v>
      </c>
      <c r="C80" s="37"/>
      <c r="D80" s="37"/>
      <c r="E80" s="37"/>
      <c r="F80" s="37"/>
      <c r="G80" s="22"/>
      <c r="H80" s="22"/>
      <c r="I80" s="22"/>
      <c r="J80" s="22"/>
      <c r="K80" s="22"/>
      <c r="M80" s="2"/>
    </row>
    <row r="81" spans="1:11" ht="13.5">
      <c r="B81" s="47">
        <f>B6-S67</f>
        <v>39649.218694135838</v>
      </c>
      <c r="C81" s="38"/>
      <c r="D81" s="38"/>
      <c r="E81" s="38"/>
      <c r="F81" s="38"/>
      <c r="G81" s="38"/>
      <c r="H81" s="22"/>
      <c r="I81" s="22"/>
      <c r="J81" s="22"/>
      <c r="K81" s="22"/>
    </row>
    <row r="82" spans="1:11">
      <c r="B82" s="6"/>
    </row>
    <row r="83" spans="1:11">
      <c r="B83" s="114" t="s">
        <v>276</v>
      </c>
    </row>
    <row r="84" spans="1:11">
      <c r="B84" s="114"/>
    </row>
    <row r="85" spans="1:11">
      <c r="C85" s="115" t="s">
        <v>274</v>
      </c>
      <c r="D85" s="115" t="s">
        <v>365</v>
      </c>
    </row>
    <row r="86" spans="1:11" s="17" customFormat="1" ht="13.5" thickBot="1">
      <c r="A86" s="22"/>
      <c r="B86" s="132"/>
      <c r="C86" s="211" t="s">
        <v>277</v>
      </c>
      <c r="D86" s="289" t="s">
        <v>89</v>
      </c>
      <c r="E86" s="132" t="s">
        <v>278</v>
      </c>
      <c r="F86" s="25"/>
      <c r="G86" s="25"/>
      <c r="J86" s="169"/>
    </row>
    <row r="87" spans="1:11">
      <c r="A87" s="57"/>
      <c r="B87" s="1" t="s">
        <v>2</v>
      </c>
      <c r="C87" s="37">
        <v>138703847.84129798</v>
      </c>
      <c r="D87" s="10">
        <v>0.13449783164994103</v>
      </c>
      <c r="E87" s="2">
        <f>D87*E$107</f>
        <v>5332.7339409755768</v>
      </c>
      <c r="F87" s="287"/>
      <c r="G87" s="100"/>
      <c r="H87" s="101"/>
      <c r="I87" s="101"/>
      <c r="J87" s="104"/>
      <c r="K87" s="97"/>
    </row>
    <row r="88" spans="1:11">
      <c r="A88" s="57"/>
      <c r="B88" s="1" t="s">
        <v>3</v>
      </c>
      <c r="C88" s="37">
        <v>32686519.640874375</v>
      </c>
      <c r="D88" s="10">
        <v>3.1695342878381626E-2</v>
      </c>
      <c r="E88" s="2">
        <f t="shared" ref="E88:E104" si="8">D88*E$107</f>
        <v>1256.695581370574</v>
      </c>
      <c r="F88" s="287"/>
      <c r="G88" s="100"/>
      <c r="H88" s="101"/>
      <c r="I88" s="101"/>
      <c r="J88" s="104"/>
      <c r="K88" s="97"/>
    </row>
    <row r="89" spans="1:11">
      <c r="B89" s="1" t="s">
        <v>102</v>
      </c>
      <c r="C89" s="37">
        <v>20737027.185294982</v>
      </c>
      <c r="D89" s="10">
        <v>2.0108203447097354E-2</v>
      </c>
      <c r="E89" s="2">
        <f t="shared" si="8"/>
        <v>797.27455602013913</v>
      </c>
      <c r="F89" s="287"/>
      <c r="G89" s="100"/>
      <c r="H89" s="101"/>
      <c r="I89" s="101"/>
      <c r="J89" s="104"/>
      <c r="K89" s="97"/>
    </row>
    <row r="90" spans="1:11">
      <c r="A90" s="58"/>
      <c r="B90" s="1" t="s">
        <v>103</v>
      </c>
      <c r="C90" s="37">
        <v>25860182.194860686</v>
      </c>
      <c r="D90" s="10">
        <v>2.5076005355387024E-2</v>
      </c>
      <c r="E90" s="2">
        <f t="shared" si="8"/>
        <v>994.2440203110616</v>
      </c>
      <c r="F90" s="287"/>
      <c r="G90" s="100"/>
      <c r="H90" s="101"/>
      <c r="I90" s="101"/>
      <c r="J90" s="104"/>
      <c r="K90" s="97"/>
    </row>
    <row r="91" spans="1:11">
      <c r="A91" s="56"/>
      <c r="B91" s="1" t="s">
        <v>104</v>
      </c>
      <c r="C91" s="37">
        <v>40020534.599993244</v>
      </c>
      <c r="D91" s="10">
        <v>3.8806963245383609E-2</v>
      </c>
      <c r="E91" s="2">
        <f t="shared" si="8"/>
        <v>1538.6657725715061</v>
      </c>
      <c r="F91" s="287"/>
      <c r="G91" s="100"/>
      <c r="H91" s="101"/>
      <c r="I91" s="101"/>
      <c r="J91" s="104"/>
      <c r="K91" s="97"/>
    </row>
    <row r="92" spans="1:11">
      <c r="B92" s="1" t="s">
        <v>105</v>
      </c>
      <c r="C92" s="37">
        <v>11767110.639390262</v>
      </c>
      <c r="D92" s="10">
        <v>1.1410288109626037E-2</v>
      </c>
      <c r="E92" s="2">
        <f t="shared" si="8"/>
        <v>452.40900862166052</v>
      </c>
      <c r="F92" s="287"/>
      <c r="G92" s="100"/>
      <c r="H92" s="101"/>
      <c r="I92" s="101"/>
      <c r="J92" s="104"/>
      <c r="K92" s="97"/>
    </row>
    <row r="93" spans="1:11">
      <c r="B93" s="1" t="s">
        <v>4</v>
      </c>
      <c r="C93" s="37">
        <v>52154131.3527916</v>
      </c>
      <c r="D93" s="10">
        <v>5.0572624247329126E-2</v>
      </c>
      <c r="E93" s="2">
        <f t="shared" si="8"/>
        <v>2005.1650387187094</v>
      </c>
      <c r="F93" s="287"/>
      <c r="G93" s="100"/>
      <c r="H93" s="101"/>
      <c r="I93" s="101"/>
      <c r="J93" s="104"/>
      <c r="K93" s="97"/>
    </row>
    <row r="94" spans="1:11">
      <c r="B94" s="1" t="s">
        <v>85</v>
      </c>
      <c r="C94" s="37">
        <v>36868583.478043601</v>
      </c>
      <c r="D94" s="10">
        <v>3.5750590996404055E-2</v>
      </c>
      <c r="E94" s="2">
        <f t="shared" si="8"/>
        <v>1417.4830008610281</v>
      </c>
      <c r="F94" s="287"/>
      <c r="G94" s="102"/>
      <c r="H94" s="103"/>
      <c r="I94" s="103"/>
      <c r="J94" s="104"/>
      <c r="K94" s="97"/>
    </row>
    <row r="95" spans="1:11">
      <c r="B95" s="1" t="s">
        <v>86</v>
      </c>
      <c r="C95" s="37">
        <v>194435111.89719549</v>
      </c>
      <c r="D95" s="10">
        <v>0.18853911664157999</v>
      </c>
      <c r="E95" s="2">
        <f t="shared" si="8"/>
        <v>7475.4286681211906</v>
      </c>
      <c r="F95" s="287"/>
      <c r="G95" s="102"/>
      <c r="H95" s="103"/>
      <c r="I95" s="103"/>
      <c r="J95" s="104"/>
      <c r="K95" s="97"/>
    </row>
    <row r="96" spans="1:11">
      <c r="B96" s="1" t="s">
        <v>71</v>
      </c>
      <c r="C96" s="37">
        <v>95966607.353477657</v>
      </c>
      <c r="D96" s="10">
        <v>9.305654313651264E-2</v>
      </c>
      <c r="E96" s="2">
        <f t="shared" si="8"/>
        <v>3689.6192297398748</v>
      </c>
      <c r="F96" s="287"/>
      <c r="G96" s="100"/>
      <c r="H96" s="101"/>
      <c r="I96" s="101"/>
      <c r="J96" s="104"/>
      <c r="K96" s="97"/>
    </row>
    <row r="97" spans="1:11">
      <c r="B97" s="1" t="s">
        <v>72</v>
      </c>
      <c r="C97" s="37">
        <v>16855403.673807114</v>
      </c>
      <c r="D97" s="10">
        <v>1.6344285187425929E-2</v>
      </c>
      <c r="E97" s="2">
        <f t="shared" si="8"/>
        <v>648.03813779557561</v>
      </c>
      <c r="F97" s="287"/>
      <c r="G97" s="100"/>
      <c r="H97" s="101"/>
      <c r="I97" s="101"/>
      <c r="J97" s="104"/>
      <c r="K97" s="97"/>
    </row>
    <row r="98" spans="1:11">
      <c r="B98" s="1" t="s">
        <v>73</v>
      </c>
      <c r="C98" s="37">
        <v>53945038.216772363</v>
      </c>
      <c r="D98" s="10">
        <v>5.230922415887599E-2</v>
      </c>
      <c r="E98" s="2">
        <f t="shared" si="8"/>
        <v>2074.0198683958479</v>
      </c>
      <c r="F98" s="287"/>
      <c r="G98" s="100"/>
      <c r="H98" s="100"/>
      <c r="I98" s="100"/>
      <c r="J98" s="100"/>
      <c r="K98" s="100"/>
    </row>
    <row r="99" spans="1:11">
      <c r="B99" s="1" t="s">
        <v>10</v>
      </c>
      <c r="C99" s="37">
        <v>194000540.24223217</v>
      </c>
      <c r="D99" s="10">
        <v>0.18811772281438086</v>
      </c>
      <c r="E99" s="2">
        <f t="shared" si="8"/>
        <v>7458.7207321102132</v>
      </c>
      <c r="F99" s="287"/>
      <c r="G99" s="100"/>
      <c r="H99" s="100"/>
      <c r="I99" s="100"/>
      <c r="J99" s="100"/>
      <c r="K99" s="100"/>
    </row>
    <row r="100" spans="1:11">
      <c r="B100" s="1" t="s">
        <v>11</v>
      </c>
      <c r="C100" s="37">
        <v>26676656.218492124</v>
      </c>
      <c r="D100" s="10">
        <v>2.5867720852008128E-2</v>
      </c>
      <c r="E100" s="2">
        <f t="shared" si="8"/>
        <v>1025.634921180128</v>
      </c>
      <c r="F100" s="287"/>
      <c r="G100" s="100"/>
      <c r="H100" s="100"/>
      <c r="I100" s="100"/>
      <c r="J100" s="100"/>
      <c r="K100" s="100"/>
    </row>
    <row r="101" spans="1:11">
      <c r="A101" s="46"/>
      <c r="B101" s="1" t="s">
        <v>12</v>
      </c>
      <c r="C101" s="37">
        <v>17468599.914404057</v>
      </c>
      <c r="D101" s="10">
        <v>1.6938887038922861E-2</v>
      </c>
      <c r="E101" s="2">
        <f t="shared" si="8"/>
        <v>671.61363664151554</v>
      </c>
      <c r="F101" s="287"/>
      <c r="G101" s="100"/>
      <c r="H101" s="100"/>
      <c r="I101" s="100"/>
      <c r="J101" s="100"/>
      <c r="K101" s="100"/>
    </row>
    <row r="102" spans="1:11">
      <c r="B102" s="1" t="s">
        <v>13</v>
      </c>
      <c r="C102" s="37">
        <v>62570709.772711739</v>
      </c>
      <c r="D102" s="10">
        <v>6.0673333293943539E-2</v>
      </c>
      <c r="E102" s="2">
        <f t="shared" si="8"/>
        <v>2405.6502606737604</v>
      </c>
      <c r="F102" s="287"/>
      <c r="G102" s="100"/>
      <c r="H102" s="100"/>
      <c r="I102" s="100"/>
      <c r="J102" s="100"/>
      <c r="K102" s="100"/>
    </row>
    <row r="103" spans="1:11">
      <c r="B103" s="1" t="s">
        <v>87</v>
      </c>
      <c r="C103" s="37">
        <v>7583212.2248080857</v>
      </c>
      <c r="D103" s="10">
        <v>7.3532610453964477E-3</v>
      </c>
      <c r="E103" s="2">
        <f t="shared" si="8"/>
        <v>291.55105530399368</v>
      </c>
      <c r="F103" s="287"/>
      <c r="G103" s="100"/>
      <c r="H103" s="100"/>
      <c r="I103" s="100"/>
      <c r="J103" s="100"/>
      <c r="K103" s="100"/>
    </row>
    <row r="104" spans="1:11">
      <c r="B104" s="1" t="s">
        <v>88</v>
      </c>
      <c r="C104" s="37">
        <v>2972183.5535524455</v>
      </c>
      <c r="D104" s="10">
        <v>2.8820559014037473E-3</v>
      </c>
      <c r="E104" s="2">
        <f t="shared" si="8"/>
        <v>114.27126472348198</v>
      </c>
      <c r="F104" s="287"/>
      <c r="G104" s="100"/>
      <c r="H104" s="100"/>
      <c r="I104" s="100"/>
      <c r="J104" s="100"/>
      <c r="K104" s="100"/>
    </row>
    <row r="105" spans="1:11" ht="13.5" thickBot="1">
      <c r="B105" s="136" t="s">
        <v>16</v>
      </c>
      <c r="C105" s="141">
        <v>1031272000</v>
      </c>
      <c r="D105" s="168">
        <v>1</v>
      </c>
      <c r="E105" s="137">
        <f>SUM(E87:E104)</f>
        <v>39649.21869413583</v>
      </c>
      <c r="F105" s="287"/>
      <c r="G105" s="100"/>
      <c r="H105" s="100"/>
      <c r="I105" s="100"/>
      <c r="J105" s="100"/>
      <c r="K105" s="100"/>
    </row>
    <row r="106" spans="1:11">
      <c r="G106" s="100"/>
      <c r="H106" s="100"/>
      <c r="I106" s="100"/>
      <c r="J106" s="100"/>
      <c r="K106" s="100"/>
    </row>
    <row r="107" spans="1:11">
      <c r="B107" s="1" t="s">
        <v>91</v>
      </c>
      <c r="E107" s="25">
        <f>B81</f>
        <v>39649.218694135838</v>
      </c>
      <c r="G107" s="100"/>
      <c r="H107" s="100"/>
      <c r="I107" s="100"/>
      <c r="J107" s="100"/>
      <c r="K107" s="100"/>
    </row>
    <row r="108" spans="1:11">
      <c r="A108" s="60"/>
      <c r="G108" s="100"/>
      <c r="H108" s="100"/>
      <c r="I108" s="100"/>
      <c r="J108" s="100"/>
      <c r="K108" s="100"/>
    </row>
    <row r="144" spans="1:1">
      <c r="A144" s="53"/>
    </row>
    <row r="169" spans="1:1">
      <c r="A169" s="56"/>
    </row>
    <row r="203" spans="1:1">
      <c r="A203" s="56"/>
    </row>
    <row r="234" spans="1:1">
      <c r="A234" s="56"/>
    </row>
    <row r="266" spans="1:1">
      <c r="A266" s="60"/>
    </row>
  </sheetData>
  <phoneticPr fontId="2"/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R256"/>
  <sheetViews>
    <sheetView topLeftCell="A19" zoomScaleNormal="100" workbookViewId="0">
      <selection activeCell="E38" sqref="E38"/>
    </sheetView>
  </sheetViews>
  <sheetFormatPr baseColWidth="10" defaultRowHeight="12.75"/>
  <cols>
    <col min="1" max="1" width="5.5" style="22" customWidth="1"/>
    <col min="2" max="2" width="15" style="1" customWidth="1"/>
    <col min="3" max="3" width="11" style="1"/>
    <col min="4" max="4" width="11" style="1" customWidth="1"/>
    <col min="5" max="5" width="11.625" style="1" customWidth="1"/>
    <col min="6" max="6" width="14" style="1" customWidth="1"/>
    <col min="7" max="10" width="11" style="1"/>
    <col min="11" max="11" width="11.25" style="1" bestFit="1" customWidth="1"/>
    <col min="12" max="16384" width="11" style="1"/>
  </cols>
  <sheetData>
    <row r="2" spans="2:3">
      <c r="B2" s="6" t="s">
        <v>62</v>
      </c>
    </row>
    <row r="3" spans="2:3">
      <c r="B3" s="26" t="s">
        <v>410</v>
      </c>
      <c r="C3" s="8"/>
    </row>
    <row r="5" spans="2:3">
      <c r="B5" s="6" t="s">
        <v>63</v>
      </c>
    </row>
    <row r="6" spans="2:3">
      <c r="B6" s="25">
        <f>L74</f>
        <v>46657.624219999998</v>
      </c>
    </row>
    <row r="8" spans="2:3">
      <c r="B8" s="6" t="s">
        <v>127</v>
      </c>
    </row>
    <row r="9" spans="2:3">
      <c r="B9" s="1" t="s">
        <v>225</v>
      </c>
    </row>
    <row r="10" spans="2:3">
      <c r="B10" s="1" t="s">
        <v>119</v>
      </c>
    </row>
    <row r="11" spans="2:3">
      <c r="B11" s="1" t="s">
        <v>120</v>
      </c>
    </row>
    <row r="12" spans="2:3">
      <c r="B12" s="1" t="s">
        <v>139</v>
      </c>
    </row>
    <row r="14" spans="2:3">
      <c r="B14" s="6" t="s">
        <v>94</v>
      </c>
    </row>
    <row r="15" spans="2:3">
      <c r="B15" s="1" t="s">
        <v>224</v>
      </c>
    </row>
    <row r="16" spans="2:3">
      <c r="B16" s="1" t="s">
        <v>114</v>
      </c>
    </row>
    <row r="17" spans="1:9">
      <c r="B17" s="75" t="s">
        <v>171</v>
      </c>
    </row>
    <row r="18" spans="1:9">
      <c r="B18" s="75"/>
    </row>
    <row r="19" spans="1:9">
      <c r="B19" s="1" t="s">
        <v>95</v>
      </c>
    </row>
    <row r="20" spans="1:9">
      <c r="E20" s="208" t="s">
        <v>267</v>
      </c>
      <c r="F20" s="208" t="s">
        <v>262</v>
      </c>
    </row>
    <row r="21" spans="1:9">
      <c r="C21" s="207" t="s">
        <v>150</v>
      </c>
    </row>
    <row r="22" spans="1:9" s="17" customFormat="1" ht="41.25" thickBot="1">
      <c r="A22" s="117"/>
      <c r="B22" s="170"/>
      <c r="C22" s="170" t="s">
        <v>258</v>
      </c>
      <c r="D22" s="170" t="s">
        <v>45</v>
      </c>
      <c r="E22" s="170" t="s">
        <v>44</v>
      </c>
      <c r="F22" s="170" t="s">
        <v>96</v>
      </c>
      <c r="G22" s="170" t="s">
        <v>97</v>
      </c>
      <c r="H22" s="170" t="s">
        <v>98</v>
      </c>
      <c r="I22" s="170" t="s">
        <v>99</v>
      </c>
    </row>
    <row r="23" spans="1:9" ht="13.5" thickTop="1">
      <c r="B23" s="1" t="s">
        <v>100</v>
      </c>
      <c r="C23" s="37">
        <v>8421302.5</v>
      </c>
      <c r="D23" s="2">
        <f t="shared" ref="D23:D40" si="0">L50+E97+G122</f>
        <v>6960.4742272455023</v>
      </c>
      <c r="E23" s="2"/>
      <c r="F23" s="2">
        <f>D23+E23</f>
        <v>6960.4742272455023</v>
      </c>
      <c r="G23" s="3">
        <f>F23*1000/C23</f>
        <v>0.82653178973745478</v>
      </c>
      <c r="H23" s="3">
        <f>G23-G$41</f>
        <v>-0.16722892861134775</v>
      </c>
      <c r="I23" s="2">
        <f>H23*C23/1000</f>
        <v>-1408.2853945870645</v>
      </c>
    </row>
    <row r="24" spans="1:9">
      <c r="B24" s="1" t="s">
        <v>101</v>
      </c>
      <c r="C24" s="37">
        <v>1336267.5</v>
      </c>
      <c r="D24" s="2">
        <f t="shared" si="0"/>
        <v>1384.1080519844065</v>
      </c>
      <c r="E24" s="2"/>
      <c r="F24" s="2">
        <f t="shared" ref="F24:F40" si="1">D24+E24</f>
        <v>1384.1080519844065</v>
      </c>
      <c r="G24" s="3">
        <f t="shared" ref="G24:G41" si="2">F24*1000/C24</f>
        <v>1.0358016280306199</v>
      </c>
      <c r="H24" s="3">
        <f t="shared" ref="H24:H41" si="3">G24-G$41</f>
        <v>4.2040909681817396E-2</v>
      </c>
      <c r="I24" s="2">
        <f t="shared" ref="I24:I41" si="4">H24*C24/1000</f>
        <v>56.177901278247923</v>
      </c>
    </row>
    <row r="25" spans="1:9">
      <c r="B25" s="1" t="s">
        <v>102</v>
      </c>
      <c r="C25" s="37">
        <v>1064960.5</v>
      </c>
      <c r="D25" s="2">
        <f t="shared" si="0"/>
        <v>893.14056061349925</v>
      </c>
      <c r="E25" s="2"/>
      <c r="F25" s="2">
        <f t="shared" si="1"/>
        <v>893.14056061349925</v>
      </c>
      <c r="G25" s="3">
        <f t="shared" si="2"/>
        <v>0.83866073963635202</v>
      </c>
      <c r="H25" s="3">
        <f t="shared" si="3"/>
        <v>-0.15509997871245051</v>
      </c>
      <c r="I25" s="2">
        <f t="shared" si="4"/>
        <v>-165.17535087960064</v>
      </c>
    </row>
    <row r="26" spans="1:9">
      <c r="B26" s="1" t="s">
        <v>103</v>
      </c>
      <c r="C26" s="37">
        <v>1107558</v>
      </c>
      <c r="D26" s="2">
        <f t="shared" si="0"/>
        <v>1280.762456387587</v>
      </c>
      <c r="E26" s="2"/>
      <c r="F26" s="2">
        <f t="shared" si="1"/>
        <v>1280.762456387587</v>
      </c>
      <c r="G26" s="3">
        <f t="shared" si="2"/>
        <v>1.1563840958104108</v>
      </c>
      <c r="H26" s="3">
        <f t="shared" si="3"/>
        <v>0.16262337746160827</v>
      </c>
      <c r="I26" s="2">
        <f t="shared" si="4"/>
        <v>180.11482269462394</v>
      </c>
    </row>
    <row r="27" spans="1:9">
      <c r="B27" s="1" t="s">
        <v>104</v>
      </c>
      <c r="C27" s="37">
        <v>2111747</v>
      </c>
      <c r="D27" s="2">
        <f t="shared" si="0"/>
        <v>2076.1441057753473</v>
      </c>
      <c r="E27" s="2"/>
      <c r="F27" s="2">
        <f t="shared" si="1"/>
        <v>2076.1441057753473</v>
      </c>
      <c r="G27" s="3">
        <f t="shared" si="2"/>
        <v>0.98314054940073181</v>
      </c>
      <c r="H27" s="3">
        <f t="shared" si="3"/>
        <v>-1.0620168948070718E-2</v>
      </c>
      <c r="I27" s="2">
        <f t="shared" si="4"/>
        <v>-22.427109915581497</v>
      </c>
    </row>
    <row r="28" spans="1:9">
      <c r="B28" s="1" t="s">
        <v>105</v>
      </c>
      <c r="C28" s="37">
        <v>590272</v>
      </c>
      <c r="D28" s="2">
        <f t="shared" si="0"/>
        <v>547.91198948263332</v>
      </c>
      <c r="E28" s="2"/>
      <c r="F28" s="2">
        <f t="shared" si="1"/>
        <v>547.91198948263332</v>
      </c>
      <c r="G28" s="3">
        <f t="shared" si="2"/>
        <v>0.92823645621447959</v>
      </c>
      <c r="H28" s="3">
        <f t="shared" si="3"/>
        <v>-6.5524262134322941E-2</v>
      </c>
      <c r="I28" s="2">
        <f t="shared" si="4"/>
        <v>-38.67713725855107</v>
      </c>
    </row>
    <row r="29" spans="1:9">
      <c r="B29" s="1" t="s">
        <v>68</v>
      </c>
      <c r="C29" s="37">
        <v>2507332.5</v>
      </c>
      <c r="D29" s="2">
        <f t="shared" si="0"/>
        <v>2174.9896020940128</v>
      </c>
      <c r="E29" s="2"/>
      <c r="F29" s="2">
        <f t="shared" si="1"/>
        <v>2174.9896020940128</v>
      </c>
      <c r="G29" s="3">
        <f t="shared" si="2"/>
        <v>0.86745160527932086</v>
      </c>
      <c r="H29" s="3">
        <f t="shared" si="3"/>
        <v>-0.12630911306948167</v>
      </c>
      <c r="I29" s="2">
        <f t="shared" si="4"/>
        <v>-316.69894424528616</v>
      </c>
    </row>
    <row r="30" spans="1:9">
      <c r="B30" s="1" t="s">
        <v>69</v>
      </c>
      <c r="C30" s="37">
        <v>2089804.5</v>
      </c>
      <c r="D30" s="2">
        <f t="shared" si="0"/>
        <v>1690.2189237880291</v>
      </c>
      <c r="E30" s="2"/>
      <c r="F30" s="2">
        <f t="shared" si="1"/>
        <v>1690.2189237880291</v>
      </c>
      <c r="G30" s="3">
        <f t="shared" si="2"/>
        <v>0.80879284343967539</v>
      </c>
      <c r="H30" s="3">
        <f t="shared" si="3"/>
        <v>-0.18496787490912714</v>
      </c>
      <c r="I30" s="2">
        <f t="shared" si="4"/>
        <v>-386.54669734053101</v>
      </c>
    </row>
    <row r="31" spans="1:9">
      <c r="B31" s="1" t="s">
        <v>70</v>
      </c>
      <c r="C31" s="37">
        <v>7536276.5</v>
      </c>
      <c r="D31" s="2">
        <f t="shared" si="0"/>
        <v>8947.2648575231833</v>
      </c>
      <c r="E31" s="2"/>
      <c r="F31" s="2">
        <f t="shared" si="1"/>
        <v>8947.2648575231833</v>
      </c>
      <c r="G31" s="3">
        <f t="shared" si="2"/>
        <v>1.1872261928716632</v>
      </c>
      <c r="H31" s="3">
        <f t="shared" si="3"/>
        <v>0.19346547452286067</v>
      </c>
      <c r="I31" s="2">
        <f t="shared" si="4"/>
        <v>1458.0093092079835</v>
      </c>
    </row>
    <row r="32" spans="1:9">
      <c r="B32" s="1" t="s">
        <v>71</v>
      </c>
      <c r="C32" s="37">
        <v>5059329.5</v>
      </c>
      <c r="D32" s="2">
        <f t="shared" si="0"/>
        <v>4686.9807485554566</v>
      </c>
      <c r="E32" s="2"/>
      <c r="F32" s="2">
        <f t="shared" si="1"/>
        <v>4686.9807485554566</v>
      </c>
      <c r="G32" s="3">
        <f t="shared" si="2"/>
        <v>0.92640353796989428</v>
      </c>
      <c r="H32" s="3">
        <f t="shared" si="3"/>
        <v>-6.7357180378908255E-2</v>
      </c>
      <c r="I32" s="2">
        <f t="shared" si="4"/>
        <v>-340.78216972783173</v>
      </c>
    </row>
    <row r="33" spans="1:9">
      <c r="B33" s="1" t="s">
        <v>72</v>
      </c>
      <c r="C33" s="37">
        <v>1101818</v>
      </c>
      <c r="D33" s="2">
        <f t="shared" si="0"/>
        <v>884.67214080072597</v>
      </c>
      <c r="E33" s="2"/>
      <c r="F33" s="2">
        <f t="shared" si="1"/>
        <v>884.67214080072597</v>
      </c>
      <c r="G33" s="3">
        <f t="shared" si="2"/>
        <v>0.80292039229775336</v>
      </c>
      <c r="H33" s="3">
        <f t="shared" si="3"/>
        <v>-0.19084032605104917</v>
      </c>
      <c r="I33" s="2">
        <f t="shared" si="4"/>
        <v>-210.27130636891491</v>
      </c>
    </row>
    <row r="34" spans="1:9">
      <c r="B34" s="1" t="s">
        <v>73</v>
      </c>
      <c r="C34" s="37">
        <v>2757317.5</v>
      </c>
      <c r="D34" s="2">
        <f t="shared" si="0"/>
        <v>2571.1033387710258</v>
      </c>
      <c r="E34" s="2"/>
      <c r="F34" s="2">
        <f t="shared" si="1"/>
        <v>2571.1033387710258</v>
      </c>
      <c r="G34" s="3">
        <f t="shared" si="2"/>
        <v>0.93246546281704068</v>
      </c>
      <c r="H34" s="3">
        <f t="shared" si="3"/>
        <v>-6.129525553176185E-2</v>
      </c>
      <c r="I34" s="2">
        <f t="shared" si="4"/>
        <v>-169.01048074469875</v>
      </c>
    </row>
    <row r="35" spans="1:9">
      <c r="B35" s="1" t="s">
        <v>10</v>
      </c>
      <c r="C35" s="37">
        <v>6474995.5</v>
      </c>
      <c r="D35" s="2">
        <f t="shared" si="0"/>
        <v>7395.777429478354</v>
      </c>
      <c r="E35" s="2"/>
      <c r="F35" s="2">
        <f t="shared" si="1"/>
        <v>7395.777429478354</v>
      </c>
      <c r="G35" s="3">
        <f t="shared" si="2"/>
        <v>1.1422058022246275</v>
      </c>
      <c r="H35" s="3">
        <f t="shared" si="3"/>
        <v>0.148445083875825</v>
      </c>
      <c r="I35" s="2">
        <f t="shared" si="4"/>
        <v>961.18125009308937</v>
      </c>
    </row>
    <row r="36" spans="1:9">
      <c r="B36" s="1" t="s">
        <v>11</v>
      </c>
      <c r="C36" s="37">
        <v>1469433.5</v>
      </c>
      <c r="D36" s="2">
        <f t="shared" si="0"/>
        <v>1458.9559327829049</v>
      </c>
      <c r="E36" s="2"/>
      <c r="F36" s="2">
        <f t="shared" si="1"/>
        <v>1458.9559327829049</v>
      </c>
      <c r="G36" s="3">
        <f t="shared" si="2"/>
        <v>0.99286965540319105</v>
      </c>
      <c r="H36" s="3">
        <f t="shared" si="3"/>
        <v>-8.9106294561147603E-4</v>
      </c>
      <c r="I36" s="2">
        <f t="shared" si="4"/>
        <v>-1.3093577428901808</v>
      </c>
    </row>
    <row r="37" spans="1:9">
      <c r="B37" s="1" t="s">
        <v>12</v>
      </c>
      <c r="C37" s="37">
        <v>642633.5</v>
      </c>
      <c r="D37" s="2">
        <f t="shared" si="0"/>
        <v>734.72636246382683</v>
      </c>
      <c r="E37" s="2">
        <v>0</v>
      </c>
      <c r="F37" s="2">
        <f t="shared" si="1"/>
        <v>734.72636246382683</v>
      </c>
      <c r="G37" s="3">
        <f t="shared" si="2"/>
        <v>1.1433054181953273</v>
      </c>
      <c r="H37" s="3">
        <f t="shared" si="3"/>
        <v>0.14954469984652474</v>
      </c>
      <c r="I37" s="2">
        <f t="shared" si="4"/>
        <v>96.102433868821649</v>
      </c>
    </row>
    <row r="38" spans="1:9">
      <c r="B38" s="1" t="s">
        <v>13</v>
      </c>
      <c r="C38" s="37">
        <v>2190333.5</v>
      </c>
      <c r="D38" s="2">
        <f t="shared" si="0"/>
        <v>2515.0517401135903</v>
      </c>
      <c r="E38" s="2">
        <v>0</v>
      </c>
      <c r="F38" s="2">
        <f t="shared" si="1"/>
        <v>2515.0517401135903</v>
      </c>
      <c r="G38" s="3">
        <f t="shared" si="2"/>
        <v>1.1482505929410249</v>
      </c>
      <c r="H38" s="3">
        <f t="shared" si="3"/>
        <v>0.15448987459222241</v>
      </c>
      <c r="I38" s="2">
        <f t="shared" si="4"/>
        <v>338.38434773014359</v>
      </c>
    </row>
    <row r="39" spans="1:9">
      <c r="B39" s="1" t="s">
        <v>14</v>
      </c>
      <c r="C39" s="37">
        <v>320514.5</v>
      </c>
      <c r="D39" s="2">
        <f t="shared" si="0"/>
        <v>349.37315233648866</v>
      </c>
      <c r="E39" s="2"/>
      <c r="F39" s="2">
        <f t="shared" si="1"/>
        <v>349.37315233648866</v>
      </c>
      <c r="G39" s="3">
        <f t="shared" si="2"/>
        <v>1.0900385234879815</v>
      </c>
      <c r="H39" s="3">
        <f t="shared" si="3"/>
        <v>9.627780513917894E-2</v>
      </c>
      <c r="I39" s="2">
        <f t="shared" si="4"/>
        <v>30.858432575281366</v>
      </c>
    </row>
    <row r="40" spans="1:9">
      <c r="B40" s="94" t="s">
        <v>15</v>
      </c>
      <c r="C40" s="67">
        <v>168665.5</v>
      </c>
      <c r="D40" s="134">
        <f t="shared" si="0"/>
        <v>105.96859980341937</v>
      </c>
      <c r="E40" s="134"/>
      <c r="F40" s="134">
        <f t="shared" si="1"/>
        <v>105.96859980341937</v>
      </c>
      <c r="G40" s="135">
        <f t="shared" si="2"/>
        <v>0.62827667663760145</v>
      </c>
      <c r="H40" s="135">
        <f t="shared" si="3"/>
        <v>-0.36548404171120108</v>
      </c>
      <c r="I40" s="134">
        <f t="shared" si="4"/>
        <v>-61.64454863724059</v>
      </c>
    </row>
    <row r="41" spans="1:9" ht="13.5" thickBot="1">
      <c r="A41" s="46"/>
      <c r="B41" s="171" t="s">
        <v>16</v>
      </c>
      <c r="C41" s="172">
        <v>46950562</v>
      </c>
      <c r="D41" s="173">
        <f>SUM(D23:D40)</f>
        <v>46657.624219999991</v>
      </c>
      <c r="E41" s="173">
        <f>SUM(E23:E40)</f>
        <v>0</v>
      </c>
      <c r="F41" s="173">
        <f>SUM(F23:F40)</f>
        <v>46657.624219999991</v>
      </c>
      <c r="G41" s="174">
        <f t="shared" si="2"/>
        <v>0.99376071834880253</v>
      </c>
      <c r="H41" s="175">
        <f t="shared" si="3"/>
        <v>0</v>
      </c>
      <c r="I41" s="176">
        <f t="shared" si="4"/>
        <v>0</v>
      </c>
    </row>
    <row r="42" spans="1:9" ht="13.5" thickTop="1">
      <c r="D42" s="2"/>
      <c r="E42" s="2"/>
      <c r="F42" s="2"/>
    </row>
    <row r="45" spans="1:9">
      <c r="B45" s="114" t="s">
        <v>222</v>
      </c>
    </row>
    <row r="46" spans="1:9">
      <c r="B46" s="1" t="s">
        <v>242</v>
      </c>
    </row>
    <row r="48" spans="1:9">
      <c r="A48" s="52"/>
    </row>
    <row r="49" spans="1:13" s="19" customFormat="1" ht="77.25" thickBot="1">
      <c r="A49" s="22"/>
      <c r="B49" s="259" t="s">
        <v>264</v>
      </c>
      <c r="C49" s="219" t="s">
        <v>159</v>
      </c>
      <c r="D49" s="219" t="s">
        <v>160</v>
      </c>
      <c r="E49" s="219" t="s">
        <v>161</v>
      </c>
      <c r="F49" s="219" t="s">
        <v>162</v>
      </c>
      <c r="G49" s="220" t="s">
        <v>366</v>
      </c>
      <c r="H49" s="220" t="s">
        <v>367</v>
      </c>
      <c r="I49" s="220" t="s">
        <v>368</v>
      </c>
      <c r="J49" s="220" t="s">
        <v>369</v>
      </c>
      <c r="K49" s="220" t="s">
        <v>370</v>
      </c>
      <c r="L49" s="291" t="s">
        <v>166</v>
      </c>
      <c r="M49" s="259" t="s">
        <v>265</v>
      </c>
    </row>
    <row r="50" spans="1:13">
      <c r="B50" s="1" t="s">
        <v>100</v>
      </c>
      <c r="C50" s="212">
        <v>0</v>
      </c>
      <c r="D50" s="212">
        <v>0</v>
      </c>
      <c r="E50" s="212">
        <v>0</v>
      </c>
      <c r="F50" s="212">
        <v>0</v>
      </c>
      <c r="G50" s="213">
        <v>0</v>
      </c>
      <c r="H50" s="212">
        <v>0</v>
      </c>
      <c r="I50" s="213">
        <v>0</v>
      </c>
      <c r="J50" s="213">
        <v>0</v>
      </c>
      <c r="K50" s="213">
        <v>0</v>
      </c>
      <c r="L50" s="59">
        <f>SUM(C50:K50)</f>
        <v>0</v>
      </c>
    </row>
    <row r="51" spans="1:13">
      <c r="B51" s="1" t="s">
        <v>101</v>
      </c>
      <c r="C51" s="212">
        <v>0</v>
      </c>
      <c r="D51" s="212">
        <v>0</v>
      </c>
      <c r="E51" s="212">
        <v>0</v>
      </c>
      <c r="F51" s="212">
        <v>0</v>
      </c>
      <c r="G51" s="213">
        <v>0</v>
      </c>
      <c r="H51" s="212">
        <v>0</v>
      </c>
      <c r="I51" s="213">
        <v>0</v>
      </c>
      <c r="J51" s="213">
        <v>0</v>
      </c>
      <c r="K51" s="213">
        <v>0</v>
      </c>
      <c r="L51" s="59">
        <f t="shared" ref="L51:L75" si="5">SUM(C51:K51)</f>
        <v>0</v>
      </c>
    </row>
    <row r="52" spans="1:13">
      <c r="B52" s="1" t="s">
        <v>102</v>
      </c>
      <c r="C52" s="212">
        <v>0</v>
      </c>
      <c r="D52" s="212">
        <v>0</v>
      </c>
      <c r="E52" s="212">
        <v>0</v>
      </c>
      <c r="F52" s="212">
        <v>0</v>
      </c>
      <c r="G52" s="213">
        <v>0</v>
      </c>
      <c r="H52" s="212">
        <v>0</v>
      </c>
      <c r="I52" s="213">
        <v>0</v>
      </c>
      <c r="J52" s="213">
        <v>0</v>
      </c>
      <c r="K52" s="213">
        <v>0</v>
      </c>
      <c r="L52" s="59">
        <f t="shared" si="5"/>
        <v>0</v>
      </c>
    </row>
    <row r="53" spans="1:13">
      <c r="B53" s="1" t="s">
        <v>103</v>
      </c>
      <c r="C53" s="212">
        <v>0</v>
      </c>
      <c r="D53" s="212">
        <v>0</v>
      </c>
      <c r="E53" s="212">
        <v>0</v>
      </c>
      <c r="F53" s="212">
        <v>0</v>
      </c>
      <c r="G53" s="213">
        <v>0</v>
      </c>
      <c r="H53" s="212">
        <v>0</v>
      </c>
      <c r="I53" s="213">
        <v>0</v>
      </c>
      <c r="J53" s="213">
        <v>0</v>
      </c>
      <c r="K53" s="213">
        <v>0</v>
      </c>
      <c r="L53" s="59">
        <f t="shared" si="5"/>
        <v>0</v>
      </c>
    </row>
    <row r="54" spans="1:13">
      <c r="B54" s="1" t="s">
        <v>104</v>
      </c>
      <c r="C54" s="212">
        <v>0</v>
      </c>
      <c r="D54" s="212">
        <v>0</v>
      </c>
      <c r="E54" s="212">
        <v>0</v>
      </c>
      <c r="F54" s="212">
        <v>0</v>
      </c>
      <c r="G54" s="213">
        <v>0</v>
      </c>
      <c r="H54" s="212">
        <v>0</v>
      </c>
      <c r="I54" s="213">
        <v>0</v>
      </c>
      <c r="J54" s="213">
        <v>0</v>
      </c>
      <c r="K54" s="213">
        <v>0</v>
      </c>
      <c r="L54" s="59">
        <f t="shared" si="5"/>
        <v>0</v>
      </c>
    </row>
    <row r="55" spans="1:13">
      <c r="B55" s="1" t="s">
        <v>105</v>
      </c>
      <c r="C55" s="212">
        <v>0</v>
      </c>
      <c r="D55" s="212">
        <v>0</v>
      </c>
      <c r="E55" s="212">
        <v>0</v>
      </c>
      <c r="F55" s="212">
        <v>0</v>
      </c>
      <c r="G55" s="213">
        <v>0</v>
      </c>
      <c r="H55" s="212">
        <v>0</v>
      </c>
      <c r="I55" s="213">
        <v>0</v>
      </c>
      <c r="J55" s="213">
        <v>0</v>
      </c>
      <c r="K55" s="213">
        <v>0</v>
      </c>
      <c r="L55" s="59">
        <f t="shared" si="5"/>
        <v>0</v>
      </c>
    </row>
    <row r="56" spans="1:13">
      <c r="B56" s="1" t="s">
        <v>68</v>
      </c>
      <c r="C56" s="212">
        <v>0</v>
      </c>
      <c r="D56" s="212">
        <v>0</v>
      </c>
      <c r="E56" s="212">
        <v>0</v>
      </c>
      <c r="F56" s="212">
        <v>0</v>
      </c>
      <c r="G56" s="213">
        <v>0</v>
      </c>
      <c r="H56" s="282">
        <v>0</v>
      </c>
      <c r="I56" s="213">
        <v>0</v>
      </c>
      <c r="J56" s="213">
        <v>0</v>
      </c>
      <c r="K56" s="213">
        <v>0</v>
      </c>
      <c r="L56" s="59">
        <f t="shared" si="5"/>
        <v>0</v>
      </c>
    </row>
    <row r="57" spans="1:13">
      <c r="B57" s="1" t="s">
        <v>69</v>
      </c>
      <c r="C57" s="212">
        <v>0</v>
      </c>
      <c r="D57" s="212">
        <v>0</v>
      </c>
      <c r="E57" s="212">
        <v>0</v>
      </c>
      <c r="F57" s="212">
        <v>0</v>
      </c>
      <c r="G57" s="213">
        <v>0</v>
      </c>
      <c r="H57" s="212">
        <v>0</v>
      </c>
      <c r="I57" s="213">
        <v>0</v>
      </c>
      <c r="J57" s="213">
        <v>0</v>
      </c>
      <c r="K57" s="213">
        <v>0</v>
      </c>
      <c r="L57" s="59">
        <f t="shared" si="5"/>
        <v>0</v>
      </c>
    </row>
    <row r="58" spans="1:13">
      <c r="B58" s="1" t="s">
        <v>70</v>
      </c>
      <c r="C58" s="212">
        <v>0</v>
      </c>
      <c r="D58" s="212">
        <v>0</v>
      </c>
      <c r="E58" s="212">
        <v>0</v>
      </c>
      <c r="F58" s="212">
        <v>0</v>
      </c>
      <c r="G58" s="213">
        <v>0</v>
      </c>
      <c r="H58" s="212">
        <v>0</v>
      </c>
      <c r="I58" s="213">
        <v>0</v>
      </c>
      <c r="J58" s="213">
        <v>0</v>
      </c>
      <c r="K58" s="213">
        <v>0</v>
      </c>
      <c r="L58" s="59">
        <f t="shared" si="5"/>
        <v>0</v>
      </c>
    </row>
    <row r="59" spans="1:13">
      <c r="B59" s="1" t="s">
        <v>71</v>
      </c>
      <c r="C59" s="212">
        <v>0</v>
      </c>
      <c r="D59" s="212">
        <v>0</v>
      </c>
      <c r="E59" s="212">
        <v>0</v>
      </c>
      <c r="F59" s="212">
        <v>0</v>
      </c>
      <c r="G59" s="213">
        <v>0</v>
      </c>
      <c r="H59" s="212">
        <v>0</v>
      </c>
      <c r="I59" s="213">
        <v>0</v>
      </c>
      <c r="J59" s="213">
        <v>0</v>
      </c>
      <c r="K59" s="213">
        <v>0</v>
      </c>
      <c r="L59" s="59">
        <f t="shared" si="5"/>
        <v>0</v>
      </c>
    </row>
    <row r="60" spans="1:13">
      <c r="B60" s="1" t="s">
        <v>72</v>
      </c>
      <c r="C60" s="212">
        <v>0</v>
      </c>
      <c r="D60" s="212">
        <v>0</v>
      </c>
      <c r="E60" s="212">
        <v>0</v>
      </c>
      <c r="F60" s="212">
        <v>0</v>
      </c>
      <c r="G60" s="213">
        <v>0</v>
      </c>
      <c r="H60" s="212">
        <v>0</v>
      </c>
      <c r="I60" s="213">
        <v>0</v>
      </c>
      <c r="J60" s="213">
        <v>0</v>
      </c>
      <c r="K60" s="213">
        <v>0</v>
      </c>
      <c r="L60" s="59">
        <f t="shared" si="5"/>
        <v>0</v>
      </c>
    </row>
    <row r="61" spans="1:13">
      <c r="B61" s="1" t="s">
        <v>73</v>
      </c>
      <c r="C61" s="212">
        <v>0</v>
      </c>
      <c r="D61" s="212">
        <v>0</v>
      </c>
      <c r="E61" s="212">
        <v>0</v>
      </c>
      <c r="F61" s="212">
        <v>0</v>
      </c>
      <c r="G61" s="213">
        <v>0</v>
      </c>
      <c r="H61" s="212">
        <v>0</v>
      </c>
      <c r="I61" s="213">
        <v>0</v>
      </c>
      <c r="J61" s="213">
        <v>0</v>
      </c>
      <c r="K61" s="213">
        <v>0</v>
      </c>
      <c r="L61" s="59">
        <f t="shared" si="5"/>
        <v>0</v>
      </c>
    </row>
    <row r="62" spans="1:13">
      <c r="B62" s="1" t="s">
        <v>10</v>
      </c>
      <c r="C62" s="212">
        <v>0</v>
      </c>
      <c r="D62" s="212">
        <v>0</v>
      </c>
      <c r="E62" s="212">
        <v>0</v>
      </c>
      <c r="F62" s="212">
        <v>0</v>
      </c>
      <c r="G62" s="213">
        <v>0</v>
      </c>
      <c r="H62" s="212">
        <v>0</v>
      </c>
      <c r="I62" s="213">
        <v>0</v>
      </c>
      <c r="J62" s="213">
        <v>0</v>
      </c>
      <c r="K62" s="213">
        <v>0</v>
      </c>
      <c r="L62" s="59">
        <f t="shared" si="5"/>
        <v>0</v>
      </c>
    </row>
    <row r="63" spans="1:13">
      <c r="B63" s="1" t="s">
        <v>11</v>
      </c>
      <c r="C63" s="212">
        <v>0</v>
      </c>
      <c r="D63" s="212">
        <v>0</v>
      </c>
      <c r="E63" s="212">
        <v>0</v>
      </c>
      <c r="F63" s="212">
        <v>0</v>
      </c>
      <c r="G63" s="213">
        <v>0</v>
      </c>
      <c r="H63" s="212">
        <v>0</v>
      </c>
      <c r="I63" s="213">
        <v>0</v>
      </c>
      <c r="J63" s="213">
        <v>0</v>
      </c>
      <c r="K63" s="213">
        <v>0</v>
      </c>
      <c r="L63" s="59">
        <f t="shared" si="5"/>
        <v>0</v>
      </c>
    </row>
    <row r="64" spans="1:13">
      <c r="B64" s="1" t="s">
        <v>12</v>
      </c>
      <c r="C64" s="212">
        <v>0</v>
      </c>
      <c r="D64" s="212">
        <v>0</v>
      </c>
      <c r="E64" s="212">
        <v>0</v>
      </c>
      <c r="F64" s="212">
        <v>0</v>
      </c>
      <c r="G64" s="213">
        <v>0</v>
      </c>
      <c r="H64" s="212">
        <v>0</v>
      </c>
      <c r="I64" s="213">
        <v>0</v>
      </c>
      <c r="J64" s="213">
        <v>0</v>
      </c>
      <c r="K64" s="213">
        <v>0</v>
      </c>
      <c r="L64" s="59">
        <f t="shared" si="5"/>
        <v>0</v>
      </c>
    </row>
    <row r="65" spans="1:13">
      <c r="B65" s="1" t="s">
        <v>13</v>
      </c>
      <c r="C65" s="212">
        <v>0</v>
      </c>
      <c r="D65" s="212">
        <v>0</v>
      </c>
      <c r="E65" s="212">
        <v>0</v>
      </c>
      <c r="F65" s="212">
        <v>0</v>
      </c>
      <c r="G65" s="213">
        <v>0</v>
      </c>
      <c r="H65" s="212">
        <v>0</v>
      </c>
      <c r="I65" s="213">
        <v>0</v>
      </c>
      <c r="J65" s="213">
        <v>0</v>
      </c>
      <c r="K65" s="213">
        <v>0</v>
      </c>
      <c r="L65" s="59">
        <f t="shared" si="5"/>
        <v>0</v>
      </c>
    </row>
    <row r="66" spans="1:13">
      <c r="B66" s="1" t="s">
        <v>14</v>
      </c>
      <c r="C66" s="212">
        <v>0</v>
      </c>
      <c r="D66" s="212">
        <v>0</v>
      </c>
      <c r="E66" s="212">
        <v>0</v>
      </c>
      <c r="F66" s="212">
        <v>0</v>
      </c>
      <c r="G66" s="213">
        <v>0</v>
      </c>
      <c r="H66" s="212">
        <v>0</v>
      </c>
      <c r="I66" s="213">
        <v>0</v>
      </c>
      <c r="J66" s="213">
        <v>0</v>
      </c>
      <c r="K66" s="213">
        <v>0</v>
      </c>
      <c r="L66" s="59">
        <f t="shared" si="5"/>
        <v>0</v>
      </c>
    </row>
    <row r="67" spans="1:13">
      <c r="A67" s="51"/>
      <c r="B67" s="1" t="s">
        <v>15</v>
      </c>
      <c r="C67" s="212">
        <v>0</v>
      </c>
      <c r="D67" s="212">
        <v>0</v>
      </c>
      <c r="E67" s="212">
        <v>0</v>
      </c>
      <c r="F67" s="212">
        <v>0</v>
      </c>
      <c r="G67" s="213">
        <v>0</v>
      </c>
      <c r="H67" s="212">
        <v>0</v>
      </c>
      <c r="I67" s="213">
        <v>0</v>
      </c>
      <c r="J67" s="213">
        <v>0</v>
      </c>
      <c r="K67" s="213">
        <v>0</v>
      </c>
      <c r="L67" s="59">
        <f t="shared" si="5"/>
        <v>0</v>
      </c>
    </row>
    <row r="68" spans="1:13" s="17" customFormat="1" ht="31.5" customHeight="1">
      <c r="A68" s="22"/>
      <c r="B68" s="30" t="s">
        <v>151</v>
      </c>
      <c r="C68" s="216">
        <f>SUM(C50:C67)</f>
        <v>0</v>
      </c>
      <c r="D68" s="216">
        <f t="shared" ref="D68:L68" si="6">SUM(D50:D67)</f>
        <v>0</v>
      </c>
      <c r="E68" s="216">
        <f t="shared" si="6"/>
        <v>0</v>
      </c>
      <c r="F68" s="216">
        <f t="shared" si="6"/>
        <v>0</v>
      </c>
      <c r="G68" s="217">
        <f t="shared" si="6"/>
        <v>0</v>
      </c>
      <c r="H68" s="216">
        <f t="shared" si="6"/>
        <v>0</v>
      </c>
      <c r="I68" s="217">
        <f t="shared" si="6"/>
        <v>0</v>
      </c>
      <c r="J68" s="217">
        <f t="shared" si="6"/>
        <v>0</v>
      </c>
      <c r="K68" s="217">
        <f t="shared" si="6"/>
        <v>0</v>
      </c>
      <c r="L68" s="290">
        <f t="shared" si="6"/>
        <v>0</v>
      </c>
      <c r="M68" s="293">
        <f>L68/L74</f>
        <v>0</v>
      </c>
    </row>
    <row r="69" spans="1:13">
      <c r="B69" s="19" t="s">
        <v>82</v>
      </c>
      <c r="C69" s="212">
        <v>1726.84869</v>
      </c>
      <c r="D69" s="212">
        <v>0</v>
      </c>
      <c r="E69" s="212">
        <v>0</v>
      </c>
      <c r="F69" s="212">
        <v>0</v>
      </c>
      <c r="G69" s="213">
        <v>0</v>
      </c>
      <c r="H69" s="212">
        <v>0</v>
      </c>
      <c r="I69" s="213">
        <v>0</v>
      </c>
      <c r="J69" s="213">
        <v>0</v>
      </c>
      <c r="K69" s="213">
        <v>0</v>
      </c>
      <c r="L69" s="59">
        <f t="shared" si="5"/>
        <v>1726.84869</v>
      </c>
    </row>
    <row r="70" spans="1:13">
      <c r="B70" s="1" t="s">
        <v>152</v>
      </c>
      <c r="C70" s="212">
        <v>0</v>
      </c>
      <c r="D70" s="212">
        <v>0</v>
      </c>
      <c r="E70" s="212">
        <v>0</v>
      </c>
      <c r="F70" s="212">
        <v>0</v>
      </c>
      <c r="G70" s="213">
        <v>0</v>
      </c>
      <c r="H70" s="282">
        <v>17.864000000000001</v>
      </c>
      <c r="I70" s="213">
        <v>0</v>
      </c>
      <c r="J70" s="213">
        <v>0</v>
      </c>
      <c r="K70" s="213">
        <v>0</v>
      </c>
      <c r="L70" s="59">
        <f t="shared" si="5"/>
        <v>17.864000000000001</v>
      </c>
    </row>
    <row r="71" spans="1:13">
      <c r="B71" s="1" t="s">
        <v>83</v>
      </c>
      <c r="C71" s="212">
        <v>0</v>
      </c>
      <c r="D71" s="212">
        <v>0</v>
      </c>
      <c r="E71" s="212">
        <v>0</v>
      </c>
      <c r="F71" s="212">
        <v>0</v>
      </c>
      <c r="G71" s="213">
        <v>0</v>
      </c>
      <c r="H71" s="212">
        <v>0</v>
      </c>
      <c r="I71" s="213">
        <v>0</v>
      </c>
      <c r="J71" s="213">
        <v>0</v>
      </c>
      <c r="K71" s="213">
        <v>0</v>
      </c>
      <c r="L71" s="59">
        <f t="shared" si="5"/>
        <v>0</v>
      </c>
    </row>
    <row r="72" spans="1:13">
      <c r="A72" s="51"/>
      <c r="B72" s="1" t="s">
        <v>84</v>
      </c>
      <c r="C72" s="212">
        <v>0</v>
      </c>
      <c r="D72" s="212">
        <v>0</v>
      </c>
      <c r="E72" s="212">
        <v>0</v>
      </c>
      <c r="F72" s="212">
        <v>0</v>
      </c>
      <c r="G72" s="213">
        <v>61.443160000000006</v>
      </c>
      <c r="H72" s="212">
        <v>1423.6204599999999</v>
      </c>
      <c r="I72" s="213">
        <v>36287.187909999993</v>
      </c>
      <c r="J72" s="213">
        <v>114.14100000000001</v>
      </c>
      <c r="K72" s="213">
        <v>7026.5190000000002</v>
      </c>
      <c r="L72" s="59">
        <f t="shared" si="5"/>
        <v>44912.911529999998</v>
      </c>
    </row>
    <row r="73" spans="1:13" s="17" customFormat="1" ht="27">
      <c r="A73" s="51"/>
      <c r="B73" s="30" t="s">
        <v>153</v>
      </c>
      <c r="C73" s="83">
        <f>SUM(C69:C72)</f>
        <v>1726.84869</v>
      </c>
      <c r="D73" s="11">
        <f t="shared" ref="D73:L73" si="7">SUM(D69:D72)</f>
        <v>0</v>
      </c>
      <c r="E73" s="11">
        <f t="shared" si="7"/>
        <v>0</v>
      </c>
      <c r="F73" s="11">
        <f t="shared" si="7"/>
        <v>0</v>
      </c>
      <c r="G73" s="292">
        <f t="shared" si="7"/>
        <v>61.443160000000006</v>
      </c>
      <c r="H73" s="216">
        <f t="shared" si="7"/>
        <v>1441.4844599999999</v>
      </c>
      <c r="I73" s="292">
        <f t="shared" si="7"/>
        <v>36287.187909999993</v>
      </c>
      <c r="J73" s="292">
        <f t="shared" si="7"/>
        <v>114.14100000000001</v>
      </c>
      <c r="K73" s="292">
        <f t="shared" si="7"/>
        <v>7026.5190000000002</v>
      </c>
      <c r="L73" s="47">
        <f t="shared" si="7"/>
        <v>46657.624219999998</v>
      </c>
    </row>
    <row r="74" spans="1:13" s="17" customFormat="1" ht="14.25" thickBot="1">
      <c r="A74" s="51"/>
      <c r="B74" s="281" t="s">
        <v>154</v>
      </c>
      <c r="C74" s="260">
        <f>C68+C73</f>
        <v>1726.84869</v>
      </c>
      <c r="D74" s="260">
        <f t="shared" ref="D74:L74" si="8">D68+D73</f>
        <v>0</v>
      </c>
      <c r="E74" s="260">
        <f t="shared" si="8"/>
        <v>0</v>
      </c>
      <c r="F74" s="260">
        <f t="shared" si="8"/>
        <v>0</v>
      </c>
      <c r="G74" s="260">
        <f t="shared" si="8"/>
        <v>61.443160000000006</v>
      </c>
      <c r="H74" s="260">
        <f t="shared" si="8"/>
        <v>1441.4844599999999</v>
      </c>
      <c r="I74" s="260">
        <f t="shared" si="8"/>
        <v>36287.187909999993</v>
      </c>
      <c r="J74" s="260">
        <f t="shared" si="8"/>
        <v>114.14100000000001</v>
      </c>
      <c r="K74" s="260">
        <f t="shared" si="8"/>
        <v>7026.5190000000002</v>
      </c>
      <c r="L74" s="222">
        <f t="shared" si="8"/>
        <v>46657.624219999998</v>
      </c>
    </row>
    <row r="75" spans="1:13">
      <c r="A75" s="51"/>
      <c r="L75" s="22">
        <f t="shared" si="5"/>
        <v>0</v>
      </c>
    </row>
    <row r="76" spans="1:13">
      <c r="A76" s="51"/>
      <c r="B76" s="209" t="s">
        <v>263</v>
      </c>
      <c r="C76" s="29"/>
      <c r="D76" s="29"/>
      <c r="E76" s="29"/>
      <c r="F76" s="29"/>
      <c r="G76" s="29"/>
      <c r="H76" s="29"/>
    </row>
    <row r="77" spans="1:13">
      <c r="A77" s="51"/>
      <c r="C77" s="29"/>
      <c r="D77" s="29"/>
      <c r="E77" s="29"/>
      <c r="F77" s="29"/>
      <c r="G77" s="29"/>
      <c r="H77" s="29"/>
    </row>
    <row r="78" spans="1:13">
      <c r="A78" s="51"/>
      <c r="C78" s="29"/>
      <c r="D78" s="29"/>
      <c r="E78" s="29"/>
      <c r="F78" s="29"/>
      <c r="G78" s="29"/>
      <c r="H78" s="29"/>
    </row>
    <row r="79" spans="1:13">
      <c r="A79" s="51"/>
      <c r="C79" s="29"/>
      <c r="D79" s="29"/>
      <c r="E79" s="29"/>
      <c r="F79" s="29"/>
      <c r="G79" s="29"/>
      <c r="H79" s="29"/>
    </row>
    <row r="80" spans="1:13">
      <c r="A80" s="51"/>
      <c r="B80" s="36" t="s">
        <v>81</v>
      </c>
      <c r="C80" s="37"/>
      <c r="D80" s="37"/>
      <c r="E80" s="37"/>
      <c r="F80" s="37"/>
      <c r="G80" s="22"/>
      <c r="H80" s="22"/>
      <c r="I80" s="38"/>
      <c r="J80" s="22"/>
      <c r="K80" s="22"/>
    </row>
    <row r="81" spans="1:18">
      <c r="B81" s="93" t="s">
        <v>80</v>
      </c>
      <c r="C81" s="37"/>
      <c r="D81" s="39"/>
      <c r="E81" s="37"/>
      <c r="F81" s="37"/>
      <c r="G81" s="22"/>
      <c r="H81" s="22"/>
      <c r="I81" s="22"/>
      <c r="J81" s="22"/>
      <c r="K81" s="22"/>
    </row>
    <row r="82" spans="1:18">
      <c r="B82" s="22"/>
      <c r="C82" s="37"/>
      <c r="D82" s="39"/>
      <c r="E82" s="37"/>
      <c r="F82" s="37"/>
      <c r="G82" s="22"/>
      <c r="H82" s="22"/>
      <c r="I82" s="22"/>
      <c r="J82" s="22"/>
      <c r="K82" s="22"/>
    </row>
    <row r="83" spans="1:18">
      <c r="B83" s="1" t="s">
        <v>118</v>
      </c>
    </row>
    <row r="84" spans="1:18">
      <c r="B84" s="1" t="s">
        <v>165</v>
      </c>
    </row>
    <row r="85" spans="1:18">
      <c r="B85" s="25">
        <f>L73</f>
        <v>46657.624219999998</v>
      </c>
    </row>
    <row r="86" spans="1:18">
      <c r="B86" s="1" t="s">
        <v>37</v>
      </c>
    </row>
    <row r="87" spans="1:18">
      <c r="A87" s="57"/>
      <c r="B87" s="1" t="s">
        <v>136</v>
      </c>
      <c r="F87" s="25">
        <f>I74+J74+K74</f>
        <v>43427.847909999997</v>
      </c>
    </row>
    <row r="88" spans="1:18">
      <c r="A88" s="57"/>
      <c r="B88" s="1" t="s">
        <v>38</v>
      </c>
      <c r="F88" s="25">
        <f>C73+G73+H73</f>
        <v>3229.7763100000002</v>
      </c>
      <c r="G88" s="2"/>
    </row>
    <row r="90" spans="1:18">
      <c r="A90" s="58"/>
    </row>
    <row r="91" spans="1:18">
      <c r="A91" s="56"/>
      <c r="B91" s="114" t="s">
        <v>46</v>
      </c>
    </row>
    <row r="92" spans="1:18">
      <c r="B92" s="1" t="s">
        <v>146</v>
      </c>
    </row>
    <row r="93" spans="1:18">
      <c r="B93" s="75" t="s">
        <v>171</v>
      </c>
      <c r="F93" s="1" t="s">
        <v>371</v>
      </c>
    </row>
    <row r="94" spans="1:18" ht="44.25" customHeight="1">
      <c r="B94" s="1" t="s">
        <v>239</v>
      </c>
      <c r="L94" s="40"/>
      <c r="M94" s="40"/>
      <c r="N94" s="40"/>
      <c r="O94" s="40"/>
      <c r="P94" s="40"/>
      <c r="Q94" s="40"/>
      <c r="R94" s="40"/>
    </row>
    <row r="95" spans="1:18" ht="44.25" customHeight="1">
      <c r="C95" s="115" t="s">
        <v>255</v>
      </c>
      <c r="L95" s="40"/>
      <c r="M95" s="40"/>
      <c r="N95" s="40"/>
      <c r="O95" s="40"/>
      <c r="P95" s="40"/>
      <c r="Q95" s="40"/>
      <c r="R95" s="40"/>
    </row>
    <row r="96" spans="1:18" s="41" customFormat="1" ht="90" thickBot="1">
      <c r="A96" s="22"/>
      <c r="B96" s="177"/>
      <c r="C96" s="311" t="s">
        <v>385</v>
      </c>
      <c r="D96" s="179" t="s">
        <v>47</v>
      </c>
      <c r="E96" s="180" t="s">
        <v>52</v>
      </c>
      <c r="F96" s="178"/>
      <c r="G96" s="178"/>
      <c r="H96" s="178"/>
      <c r="I96" s="178"/>
      <c r="J96" s="22"/>
      <c r="K96" s="22"/>
      <c r="L96" s="22"/>
      <c r="M96" s="22"/>
      <c r="N96" s="22"/>
    </row>
    <row r="97" spans="1:11" ht="13.5" thickTop="1">
      <c r="B97" s="1" t="s">
        <v>100</v>
      </c>
      <c r="C97" s="2">
        <v>1049493.4166666665</v>
      </c>
      <c r="D97" s="10">
        <f t="shared" ref="D97:D115" si="9">C97/C$115</f>
        <v>0.14809977994214968</v>
      </c>
      <c r="E97" s="37">
        <f>D97*$F$87</f>
        <v>6431.6547188321447</v>
      </c>
      <c r="F97" s="97"/>
      <c r="G97" s="97"/>
      <c r="H97" s="97"/>
      <c r="I97" s="296"/>
      <c r="J97" s="42"/>
      <c r="K97" s="21"/>
    </row>
    <row r="98" spans="1:11">
      <c r="B98" s="1" t="s">
        <v>101</v>
      </c>
      <c r="C98" s="2">
        <v>210525.25000000003</v>
      </c>
      <c r="D98" s="10">
        <f t="shared" si="9"/>
        <v>2.9708374251926201E-2</v>
      </c>
      <c r="E98" s="37">
        <f t="shared" ref="E98:E114" si="10">D98*$F$87</f>
        <v>1290.1707586660109</v>
      </c>
      <c r="F98" s="97"/>
      <c r="G98" s="97"/>
      <c r="H98" s="97"/>
      <c r="I98" s="296"/>
      <c r="J98" s="42"/>
      <c r="K98" s="18"/>
    </row>
    <row r="99" spans="1:11">
      <c r="B99" s="1" t="s">
        <v>102</v>
      </c>
      <c r="C99" s="2">
        <v>134751.41666666666</v>
      </c>
      <c r="D99" s="10">
        <f t="shared" si="9"/>
        <v>1.9015512473257144E-2</v>
      </c>
      <c r="E99" s="37">
        <f t="shared" si="10"/>
        <v>825.80278361931914</v>
      </c>
      <c r="F99" s="97"/>
      <c r="G99" s="97"/>
      <c r="H99" s="97"/>
      <c r="I99" s="296"/>
      <c r="J99" s="42"/>
      <c r="K99" s="18"/>
    </row>
    <row r="100" spans="1:11">
      <c r="B100" s="1" t="s">
        <v>103</v>
      </c>
      <c r="C100" s="2">
        <v>195503.91666666669</v>
      </c>
      <c r="D100" s="10">
        <f t="shared" si="9"/>
        <v>2.758863140668744E-2</v>
      </c>
      <c r="E100" s="37">
        <f t="shared" si="10"/>
        <v>1198.1148887746715</v>
      </c>
      <c r="F100" s="97"/>
      <c r="G100" s="97"/>
      <c r="H100" s="97"/>
      <c r="I100" s="296"/>
      <c r="J100" s="42"/>
      <c r="K100" s="18"/>
    </row>
    <row r="101" spans="1:11">
      <c r="A101" s="46"/>
      <c r="B101" s="1" t="s">
        <v>104</v>
      </c>
      <c r="C101" s="2">
        <v>315204.16666666669</v>
      </c>
      <c r="D101" s="10">
        <f t="shared" si="9"/>
        <v>4.4480191089191698E-2</v>
      </c>
      <c r="E101" s="37">
        <f t="shared" si="10"/>
        <v>1931.6789736291541</v>
      </c>
      <c r="F101" s="97"/>
      <c r="G101" s="97"/>
      <c r="H101" s="97"/>
      <c r="I101" s="296"/>
      <c r="J101" s="42"/>
      <c r="K101" s="18"/>
    </row>
    <row r="102" spans="1:11">
      <c r="B102" s="1" t="s">
        <v>105</v>
      </c>
      <c r="C102" s="2">
        <v>83006.666666666672</v>
      </c>
      <c r="D102" s="10">
        <f t="shared" si="9"/>
        <v>1.171352661373503E-2</v>
      </c>
      <c r="E102" s="37">
        <f t="shared" si="10"/>
        <v>508.69325227102217</v>
      </c>
      <c r="F102" s="97"/>
      <c r="G102" s="97"/>
      <c r="H102" s="97"/>
      <c r="I102" s="296"/>
      <c r="J102" s="42"/>
      <c r="K102" s="21"/>
    </row>
    <row r="103" spans="1:11">
      <c r="B103" s="1" t="s">
        <v>68</v>
      </c>
      <c r="C103" s="2">
        <v>328614.5</v>
      </c>
      <c r="D103" s="10">
        <f t="shared" si="9"/>
        <v>4.6372596876667289E-2</v>
      </c>
      <c r="E103" s="37">
        <f t="shared" si="10"/>
        <v>2013.8620843516478</v>
      </c>
      <c r="F103" s="97"/>
      <c r="G103" s="97"/>
      <c r="H103" s="97"/>
      <c r="I103" s="296"/>
      <c r="J103" s="42"/>
      <c r="K103" s="18"/>
    </row>
    <row r="104" spans="1:11">
      <c r="B104" s="1" t="s">
        <v>69</v>
      </c>
      <c r="C104" s="2">
        <v>254606.83333333334</v>
      </c>
      <c r="D104" s="10">
        <f t="shared" si="9"/>
        <v>3.5928968576284623E-2</v>
      </c>
      <c r="E104" s="37">
        <f t="shared" si="10"/>
        <v>1560.3177828940577</v>
      </c>
      <c r="F104" s="97"/>
      <c r="G104" s="97"/>
      <c r="H104" s="97"/>
      <c r="I104" s="296"/>
      <c r="J104" s="42"/>
      <c r="K104" s="18"/>
    </row>
    <row r="105" spans="1:11">
      <c r="B105" s="1" t="s">
        <v>70</v>
      </c>
      <c r="C105" s="2">
        <v>1366856.4166666665</v>
      </c>
      <c r="D105" s="10">
        <f t="shared" si="9"/>
        <v>0.19288461585952327</v>
      </c>
      <c r="E105" s="37">
        <f t="shared" si="10"/>
        <v>8376.5637617261491</v>
      </c>
      <c r="F105" s="97"/>
      <c r="G105" s="97"/>
      <c r="H105" s="97"/>
      <c r="I105" s="296"/>
      <c r="J105" s="42"/>
      <c r="K105" s="18"/>
    </row>
    <row r="106" spans="1:11">
      <c r="B106" s="1" t="s">
        <v>71</v>
      </c>
      <c r="C106" s="2">
        <v>710006.41666666674</v>
      </c>
      <c r="D106" s="10">
        <f t="shared" si="9"/>
        <v>0.10019290487769227</v>
      </c>
      <c r="E106" s="37">
        <f t="shared" si="10"/>
        <v>4351.1622346895165</v>
      </c>
      <c r="F106" s="97"/>
      <c r="G106" s="97"/>
      <c r="H106" s="97"/>
      <c r="I106" s="296"/>
      <c r="J106" s="42"/>
      <c r="K106" s="18"/>
    </row>
    <row r="107" spans="1:11">
      <c r="B107" s="1" t="s">
        <v>72</v>
      </c>
      <c r="C107" s="2">
        <v>133219.66666666666</v>
      </c>
      <c r="D107" s="10">
        <f t="shared" si="9"/>
        <v>1.879935881824242E-2</v>
      </c>
      <c r="E107" s="37">
        <f t="shared" si="10"/>
        <v>816.41569556414913</v>
      </c>
      <c r="F107" s="97"/>
      <c r="G107" s="97"/>
      <c r="H107" s="97"/>
      <c r="I107" s="296"/>
    </row>
    <row r="108" spans="1:11">
      <c r="A108" s="60"/>
      <c r="B108" s="1" t="s">
        <v>73</v>
      </c>
      <c r="C108" s="2">
        <v>389580.75</v>
      </c>
      <c r="D108" s="10">
        <f t="shared" si="9"/>
        <v>5.497587924653264E-2</v>
      </c>
      <c r="E108" s="37">
        <f t="shared" si="10"/>
        <v>2387.4841226369449</v>
      </c>
      <c r="F108" s="97"/>
      <c r="G108" s="97"/>
      <c r="H108" s="97"/>
      <c r="I108" s="296"/>
    </row>
    <row r="109" spans="1:11">
      <c r="B109" s="1" t="s">
        <v>10</v>
      </c>
      <c r="C109" s="2">
        <v>1128510</v>
      </c>
      <c r="D109" s="10">
        <f t="shared" si="9"/>
        <v>0.15925024398280602</v>
      </c>
      <c r="E109" s="37">
        <f t="shared" si="10"/>
        <v>6915.895375315692</v>
      </c>
      <c r="F109" s="97"/>
      <c r="G109" s="97"/>
      <c r="H109" s="97"/>
      <c r="I109" s="296"/>
    </row>
    <row r="110" spans="1:11">
      <c r="B110" s="1" t="s">
        <v>11</v>
      </c>
      <c r="C110" s="2">
        <v>221580.16666666666</v>
      </c>
      <c r="D110" s="10">
        <f t="shared" si="9"/>
        <v>3.1268394257399121E-2</v>
      </c>
      <c r="E110" s="37">
        <f t="shared" si="10"/>
        <v>1357.9190702002463</v>
      </c>
      <c r="F110" s="97"/>
      <c r="G110" s="97"/>
      <c r="H110" s="97"/>
      <c r="I110" s="296"/>
    </row>
    <row r="111" spans="1:11">
      <c r="B111" s="1" t="s">
        <v>12</v>
      </c>
      <c r="C111" s="2">
        <v>112114.08333333334</v>
      </c>
      <c r="D111" s="10">
        <f t="shared" si="9"/>
        <v>1.5821034040231791E-2</v>
      </c>
      <c r="E111" s="37">
        <f t="shared" si="10"/>
        <v>687.07346007811896</v>
      </c>
      <c r="F111" s="97"/>
      <c r="G111" s="97"/>
      <c r="H111" s="97"/>
      <c r="I111" s="296"/>
    </row>
    <row r="112" spans="1:11">
      <c r="B112" s="1" t="s">
        <v>13</v>
      </c>
      <c r="C112" s="2">
        <v>383830.50000000006</v>
      </c>
      <c r="D112" s="10">
        <f t="shared" si="9"/>
        <v>5.4164429888120119E-2</v>
      </c>
      <c r="E112" s="37">
        <f t="shared" si="10"/>
        <v>2352.2446233131386</v>
      </c>
      <c r="F112" s="97"/>
      <c r="G112" s="97"/>
      <c r="H112" s="97"/>
      <c r="I112" s="296"/>
    </row>
    <row r="113" spans="1:18">
      <c r="B113" s="1" t="s">
        <v>14</v>
      </c>
      <c r="C113" s="2">
        <v>53231.083333333336</v>
      </c>
      <c r="D113" s="10">
        <f t="shared" si="9"/>
        <v>7.5117305192709078E-3</v>
      </c>
      <c r="E113" s="37">
        <f t="shared" si="10"/>
        <v>326.21829053180227</v>
      </c>
      <c r="F113" s="97"/>
      <c r="G113" s="97"/>
      <c r="H113" s="97"/>
      <c r="I113" s="296"/>
    </row>
    <row r="114" spans="1:18">
      <c r="B114" s="94" t="s">
        <v>15</v>
      </c>
      <c r="C114" s="134">
        <v>15758.916666666666</v>
      </c>
      <c r="D114" s="10">
        <f t="shared" si="9"/>
        <v>2.2238272802822968E-3</v>
      </c>
      <c r="E114" s="37">
        <f t="shared" si="10"/>
        <v>96.576032906208525</v>
      </c>
      <c r="F114" s="97"/>
      <c r="G114" s="97"/>
      <c r="H114" s="97"/>
      <c r="I114" s="296"/>
    </row>
    <row r="115" spans="1:18" ht="13.5" thickBot="1">
      <c r="B115" s="171" t="s">
        <v>16</v>
      </c>
      <c r="C115" s="181">
        <v>7086394.166666667</v>
      </c>
      <c r="D115" s="312">
        <f t="shared" si="9"/>
        <v>1</v>
      </c>
      <c r="E115" s="181">
        <f>SUM(E97:E114)</f>
        <v>43427.847910000004</v>
      </c>
      <c r="F115" s="295"/>
      <c r="G115" s="295"/>
      <c r="H115" s="295"/>
      <c r="I115" s="296"/>
    </row>
    <row r="116" spans="1:18" ht="13.5" thickTop="1">
      <c r="B116" s="6"/>
      <c r="C116" s="2"/>
      <c r="D116" s="2"/>
      <c r="E116" s="2"/>
      <c r="F116" s="2"/>
      <c r="G116" s="10"/>
      <c r="H116" s="2"/>
    </row>
    <row r="118" spans="1:18">
      <c r="B118" s="114" t="s">
        <v>53</v>
      </c>
    </row>
    <row r="120" spans="1:18">
      <c r="E120" s="115" t="s">
        <v>372</v>
      </c>
      <c r="I120" s="19"/>
      <c r="L120" s="19"/>
      <c r="M120" s="19"/>
      <c r="N120" s="19"/>
      <c r="O120" s="19"/>
      <c r="P120" s="19"/>
      <c r="Q120" s="19"/>
      <c r="R120" s="19"/>
    </row>
    <row r="121" spans="1:18" s="19" customFormat="1" ht="26.25" thickBot="1">
      <c r="A121" s="22"/>
      <c r="B121" s="182"/>
      <c r="C121" s="183" t="s">
        <v>54</v>
      </c>
      <c r="D121" s="182" t="s">
        <v>137</v>
      </c>
      <c r="E121" s="289" t="s">
        <v>373</v>
      </c>
      <c r="F121" s="182" t="s">
        <v>55</v>
      </c>
      <c r="G121" s="183" t="s">
        <v>56</v>
      </c>
      <c r="I121" s="1"/>
      <c r="L121" s="1"/>
      <c r="M121" s="1"/>
      <c r="N121" s="1"/>
      <c r="O121" s="1"/>
      <c r="P121" s="1"/>
      <c r="Q121" s="1"/>
      <c r="R121" s="1"/>
    </row>
    <row r="122" spans="1:18" ht="13.5" thickTop="1">
      <c r="B122" s="1" t="s">
        <v>100</v>
      </c>
      <c r="C122" s="2">
        <f t="shared" ref="C122:C139" si="11">L50+E97</f>
        <v>6431.6547188321447</v>
      </c>
      <c r="D122" s="10">
        <f>C122/C$140</f>
        <v>0.14809977994214965</v>
      </c>
      <c r="E122" s="10">
        <v>0.17936531835337774</v>
      </c>
      <c r="F122" s="10">
        <f>(D122+E122)/2</f>
        <v>0.1637325491477637</v>
      </c>
      <c r="G122" s="2">
        <f>F122*G$142</f>
        <v>528.81950841335788</v>
      </c>
    </row>
    <row r="123" spans="1:18">
      <c r="B123" s="1" t="s">
        <v>101</v>
      </c>
      <c r="C123" s="2">
        <f t="shared" si="11"/>
        <v>1290.1707586660109</v>
      </c>
      <c r="D123" s="10">
        <f t="shared" ref="D123:D139" si="12">C123/C$140</f>
        <v>2.9708374251926194E-2</v>
      </c>
      <c r="E123" s="10">
        <v>2.8461160912195256E-2</v>
      </c>
      <c r="F123" s="10">
        <f t="shared" ref="F123:F139" si="13">(D123+E123)/2</f>
        <v>2.9084767582060723E-2</v>
      </c>
      <c r="G123" s="2">
        <f t="shared" ref="G123:G139" si="14">F123*G$142</f>
        <v>93.937293318395717</v>
      </c>
    </row>
    <row r="124" spans="1:18">
      <c r="B124" s="1" t="s">
        <v>102</v>
      </c>
      <c r="C124" s="2">
        <f t="shared" si="11"/>
        <v>825.80278361931914</v>
      </c>
      <c r="D124" s="10">
        <f t="shared" si="12"/>
        <v>1.901551247325714E-2</v>
      </c>
      <c r="E124" s="10">
        <v>2.2682593234986198E-2</v>
      </c>
      <c r="F124" s="10">
        <f t="shared" si="13"/>
        <v>2.0849052854121669E-2</v>
      </c>
      <c r="G124" s="2">
        <f t="shared" si="14"/>
        <v>67.337776994180061</v>
      </c>
    </row>
    <row r="125" spans="1:18">
      <c r="B125" s="1" t="s">
        <v>103</v>
      </c>
      <c r="C125" s="2">
        <f t="shared" si="11"/>
        <v>1198.1148887746715</v>
      </c>
      <c r="D125" s="10">
        <f t="shared" si="12"/>
        <v>2.7588631406687436E-2</v>
      </c>
      <c r="E125" s="10">
        <v>2.3589877369306036E-2</v>
      </c>
      <c r="F125" s="10">
        <f t="shared" si="13"/>
        <v>2.5589254387996738E-2</v>
      </c>
      <c r="G125" s="2">
        <f t="shared" si="14"/>
        <v>82.647567612915424</v>
      </c>
    </row>
    <row r="126" spans="1:18">
      <c r="B126" s="1" t="s">
        <v>104</v>
      </c>
      <c r="C126" s="2">
        <f t="shared" si="11"/>
        <v>1931.6789736291541</v>
      </c>
      <c r="D126" s="10">
        <f t="shared" si="12"/>
        <v>4.4480191089191691E-2</v>
      </c>
      <c r="E126" s="10">
        <v>4.4978098451728864E-2</v>
      </c>
      <c r="F126" s="10">
        <f t="shared" si="13"/>
        <v>4.4729144770460277E-2</v>
      </c>
      <c r="G126" s="2">
        <f t="shared" si="14"/>
        <v>144.46513214619301</v>
      </c>
    </row>
    <row r="127" spans="1:18">
      <c r="B127" s="1" t="s">
        <v>105</v>
      </c>
      <c r="C127" s="2">
        <f t="shared" si="11"/>
        <v>508.69325227102217</v>
      </c>
      <c r="D127" s="10">
        <f t="shared" si="12"/>
        <v>1.1713526613735028E-2</v>
      </c>
      <c r="E127" s="10">
        <v>1.2572203076078195E-2</v>
      </c>
      <c r="F127" s="10">
        <f t="shared" si="13"/>
        <v>1.2142864844906611E-2</v>
      </c>
      <c r="G127" s="2">
        <f t="shared" si="14"/>
        <v>39.218737211611199</v>
      </c>
    </row>
    <row r="128" spans="1:18">
      <c r="B128" s="1" t="s">
        <v>68</v>
      </c>
      <c r="C128" s="2">
        <f t="shared" si="11"/>
        <v>2013.8620843516478</v>
      </c>
      <c r="D128" s="10">
        <f t="shared" si="12"/>
        <v>4.6372596876667282E-2</v>
      </c>
      <c r="E128" s="10">
        <v>5.3403673847397186E-2</v>
      </c>
      <c r="F128" s="10">
        <f t="shared" si="13"/>
        <v>4.9888135362032238E-2</v>
      </c>
      <c r="G128" s="2">
        <f t="shared" si="14"/>
        <v>161.127517742365</v>
      </c>
    </row>
    <row r="129" spans="1:7">
      <c r="B129" s="1" t="s">
        <v>69</v>
      </c>
      <c r="C129" s="2">
        <f t="shared" si="11"/>
        <v>1560.3177828940577</v>
      </c>
      <c r="D129" s="10">
        <f t="shared" si="12"/>
        <v>3.5928968576284616E-2</v>
      </c>
      <c r="E129" s="10">
        <v>4.4510745153593691E-2</v>
      </c>
      <c r="F129" s="10">
        <f t="shared" si="13"/>
        <v>4.0219856864939153E-2</v>
      </c>
      <c r="G129" s="2">
        <f t="shared" si="14"/>
        <v>129.90114089397136</v>
      </c>
    </row>
    <row r="130" spans="1:7">
      <c r="B130" s="1" t="s">
        <v>70</v>
      </c>
      <c r="C130" s="2">
        <f t="shared" si="11"/>
        <v>8376.5637617261491</v>
      </c>
      <c r="D130" s="10">
        <f t="shared" si="12"/>
        <v>0.19288461585952321</v>
      </c>
      <c r="E130" s="10">
        <v>0.16051514995709742</v>
      </c>
      <c r="F130" s="10">
        <f t="shared" si="13"/>
        <v>0.17669988290831032</v>
      </c>
      <c r="G130" s="2">
        <f t="shared" si="14"/>
        <v>570.70109579703455</v>
      </c>
    </row>
    <row r="131" spans="1:7">
      <c r="B131" s="1" t="s">
        <v>71</v>
      </c>
      <c r="C131" s="2">
        <f t="shared" si="11"/>
        <v>4351.1622346895165</v>
      </c>
      <c r="D131" s="10">
        <f t="shared" si="12"/>
        <v>0.10019290487769225</v>
      </c>
      <c r="E131" s="10">
        <v>0.10775865686123204</v>
      </c>
      <c r="F131" s="10">
        <f t="shared" si="13"/>
        <v>0.10397578086946214</v>
      </c>
      <c r="G131" s="2">
        <f t="shared" si="14"/>
        <v>335.81851386594008</v>
      </c>
    </row>
    <row r="132" spans="1:7">
      <c r="B132" s="1" t="s">
        <v>72</v>
      </c>
      <c r="C132" s="2">
        <f t="shared" si="11"/>
        <v>816.41569556414913</v>
      </c>
      <c r="D132" s="10">
        <f t="shared" si="12"/>
        <v>1.8799358818242417E-2</v>
      </c>
      <c r="E132" s="10">
        <v>2.3467621111755807E-2</v>
      </c>
      <c r="F132" s="10">
        <f t="shared" si="13"/>
        <v>2.1133489964999114E-2</v>
      </c>
      <c r="G132" s="2">
        <f t="shared" si="14"/>
        <v>68.256445236576866</v>
      </c>
    </row>
    <row r="133" spans="1:7">
      <c r="B133" s="1" t="s">
        <v>73</v>
      </c>
      <c r="C133" s="2">
        <f t="shared" si="11"/>
        <v>2387.4841226369449</v>
      </c>
      <c r="D133" s="10">
        <f t="shared" si="12"/>
        <v>5.4975879246532633E-2</v>
      </c>
      <c r="E133" s="10">
        <v>5.8728104255706244E-2</v>
      </c>
      <c r="F133" s="10">
        <f t="shared" si="13"/>
        <v>5.6851991751119435E-2</v>
      </c>
      <c r="G133" s="2">
        <f t="shared" si="14"/>
        <v>183.61921613408097</v>
      </c>
    </row>
    <row r="134" spans="1:7">
      <c r="A134" s="53"/>
      <c r="B134" s="1" t="s">
        <v>10</v>
      </c>
      <c r="C134" s="2">
        <f t="shared" si="11"/>
        <v>6915.895375315692</v>
      </c>
      <c r="D134" s="10">
        <f t="shared" si="12"/>
        <v>0.15925024398280599</v>
      </c>
      <c r="E134" s="10">
        <v>0.13791092639104086</v>
      </c>
      <c r="F134" s="10">
        <f t="shared" si="13"/>
        <v>0.14858058518692341</v>
      </c>
      <c r="G134" s="2">
        <f t="shared" si="14"/>
        <v>479.8820541626622</v>
      </c>
    </row>
    <row r="135" spans="1:7">
      <c r="B135" s="1" t="s">
        <v>11</v>
      </c>
      <c r="C135" s="2">
        <f t="shared" si="11"/>
        <v>1357.9190702002463</v>
      </c>
      <c r="D135" s="10">
        <f t="shared" si="12"/>
        <v>3.1268394257399114E-2</v>
      </c>
      <c r="E135" s="10">
        <v>3.1297463489361424E-2</v>
      </c>
      <c r="F135" s="10">
        <f t="shared" si="13"/>
        <v>3.1282928873380272E-2</v>
      </c>
      <c r="G135" s="2">
        <f t="shared" si="14"/>
        <v>101.0368625826586</v>
      </c>
    </row>
    <row r="136" spans="1:7">
      <c r="B136" s="1" t="s">
        <v>12</v>
      </c>
      <c r="C136" s="2">
        <f t="shared" si="11"/>
        <v>687.07346007811896</v>
      </c>
      <c r="D136" s="10">
        <f t="shared" si="12"/>
        <v>1.5821034040231788E-2</v>
      </c>
      <c r="E136" s="10">
        <v>1.3687450642230864E-2</v>
      </c>
      <c r="F136" s="10">
        <f t="shared" si="13"/>
        <v>1.4754242341231325E-2</v>
      </c>
      <c r="G136" s="2">
        <f t="shared" si="14"/>
        <v>47.652902385707876</v>
      </c>
    </row>
    <row r="137" spans="1:7">
      <c r="B137" s="1" t="s">
        <v>13</v>
      </c>
      <c r="C137" s="2">
        <f t="shared" si="11"/>
        <v>2352.2446233131386</v>
      </c>
      <c r="D137" s="10">
        <f t="shared" si="12"/>
        <v>5.4164429888120105E-2</v>
      </c>
      <c r="E137" s="10">
        <v>4.6651912281688981E-2</v>
      </c>
      <c r="F137" s="10">
        <f t="shared" si="13"/>
        <v>5.0408171084904543E-2</v>
      </c>
      <c r="G137" s="2">
        <f t="shared" si="14"/>
        <v>162.80711680045169</v>
      </c>
    </row>
    <row r="138" spans="1:7">
      <c r="B138" s="1" t="s">
        <v>14</v>
      </c>
      <c r="C138" s="2">
        <f t="shared" si="11"/>
        <v>326.21829053180227</v>
      </c>
      <c r="D138" s="10">
        <f t="shared" si="12"/>
        <v>7.5117305192709061E-3</v>
      </c>
      <c r="E138" s="10">
        <v>6.826638198707824E-3</v>
      </c>
      <c r="F138" s="10">
        <f t="shared" si="13"/>
        <v>7.1691843589893646E-3</v>
      </c>
      <c r="G138" s="2">
        <f t="shared" si="14"/>
        <v>23.154861804686387</v>
      </c>
    </row>
    <row r="139" spans="1:7">
      <c r="B139" s="1" t="s">
        <v>15</v>
      </c>
      <c r="C139" s="2">
        <f t="shared" si="11"/>
        <v>96.576032906208525</v>
      </c>
      <c r="D139" s="10">
        <f t="shared" si="12"/>
        <v>2.2238272802822963E-3</v>
      </c>
      <c r="E139" s="10">
        <v>3.5924064125153602E-3</v>
      </c>
      <c r="F139" s="10">
        <f t="shared" si="13"/>
        <v>2.9081168463988283E-3</v>
      </c>
      <c r="G139" s="2">
        <f t="shared" si="14"/>
        <v>9.3925668972108447</v>
      </c>
    </row>
    <row r="140" spans="1:7" ht="13.5" thickBot="1">
      <c r="B140" s="171" t="s">
        <v>16</v>
      </c>
      <c r="C140" s="176">
        <f>SUM(C122:C139)</f>
        <v>43427.847910000004</v>
      </c>
      <c r="D140" s="184">
        <f>SUM(D122:D139)</f>
        <v>0.99999999999999989</v>
      </c>
      <c r="E140" s="184">
        <v>1</v>
      </c>
      <c r="F140" s="184">
        <f>SUM(F122:F139)</f>
        <v>0.99999999999999989</v>
      </c>
      <c r="G140" s="176">
        <f>SUM(G122:G139)</f>
        <v>3229.7763100000002</v>
      </c>
    </row>
    <row r="141" spans="1:7" ht="13.5" thickTop="1"/>
    <row r="142" spans="1:7">
      <c r="B142" s="1" t="s">
        <v>57</v>
      </c>
      <c r="G142" s="2">
        <f>F88</f>
        <v>3229.7763100000002</v>
      </c>
    </row>
    <row r="144" spans="1:7" s="22" customFormat="1">
      <c r="B144" s="113" t="s">
        <v>240</v>
      </c>
    </row>
    <row r="145" spans="1:18">
      <c r="C145" s="207" t="s">
        <v>150</v>
      </c>
      <c r="I145" s="19"/>
      <c r="L145" s="19"/>
      <c r="M145" s="19"/>
      <c r="N145" s="19"/>
      <c r="O145" s="19"/>
      <c r="P145" s="19"/>
      <c r="Q145" s="19"/>
      <c r="R145" s="19"/>
    </row>
    <row r="146" spans="1:18" s="19" customFormat="1" ht="39" thickBot="1">
      <c r="A146" s="22"/>
      <c r="B146" s="182"/>
      <c r="C146" s="294" t="s">
        <v>258</v>
      </c>
      <c r="D146" s="183" t="s">
        <v>58</v>
      </c>
      <c r="E146" s="182" t="s">
        <v>43</v>
      </c>
      <c r="F146" s="182" t="s">
        <v>117</v>
      </c>
      <c r="G146" s="183" t="s">
        <v>44</v>
      </c>
      <c r="I146" s="1"/>
      <c r="L146" s="1"/>
      <c r="M146" s="1"/>
      <c r="N146" s="1"/>
      <c r="O146" s="1"/>
      <c r="P146" s="1"/>
      <c r="Q146" s="1"/>
      <c r="R146" s="1"/>
    </row>
    <row r="147" spans="1:18" ht="13.5" thickTop="1">
      <c r="B147" s="1" t="s">
        <v>100</v>
      </c>
      <c r="C147" s="2">
        <v>8421302.5</v>
      </c>
      <c r="D147" s="2">
        <f>C122+G122</f>
        <v>6960.4742272455023</v>
      </c>
      <c r="E147" s="3">
        <f>D147*1000/C147</f>
        <v>0.82653178973745478</v>
      </c>
    </row>
    <row r="148" spans="1:18">
      <c r="B148" s="1" t="s">
        <v>101</v>
      </c>
      <c r="C148" s="2">
        <v>1336267.5</v>
      </c>
      <c r="D148" s="2">
        <f t="shared" ref="D148:D164" si="15">C123+G123</f>
        <v>1384.1080519844065</v>
      </c>
      <c r="E148" s="3">
        <f t="shared" ref="E148:E166" si="16">D148*1000/C148</f>
        <v>1.0358016280306199</v>
      </c>
    </row>
    <row r="149" spans="1:18">
      <c r="B149" s="1" t="s">
        <v>102</v>
      </c>
      <c r="C149" s="2">
        <v>1064960.5</v>
      </c>
      <c r="D149" s="2">
        <f t="shared" si="15"/>
        <v>893.14056061349925</v>
      </c>
      <c r="E149" s="3">
        <f t="shared" si="16"/>
        <v>0.83866073963635202</v>
      </c>
    </row>
    <row r="150" spans="1:18">
      <c r="B150" s="1" t="s">
        <v>103</v>
      </c>
      <c r="C150" s="2">
        <v>1107558</v>
      </c>
      <c r="D150" s="2">
        <f t="shared" si="15"/>
        <v>1280.762456387587</v>
      </c>
      <c r="E150" s="3">
        <f t="shared" si="16"/>
        <v>1.1563840958104108</v>
      </c>
    </row>
    <row r="151" spans="1:18">
      <c r="B151" s="1" t="s">
        <v>104</v>
      </c>
      <c r="C151" s="2">
        <v>2111747</v>
      </c>
      <c r="D151" s="2">
        <f t="shared" si="15"/>
        <v>2076.1441057753473</v>
      </c>
      <c r="E151" s="3">
        <f t="shared" si="16"/>
        <v>0.98314054940073181</v>
      </c>
    </row>
    <row r="152" spans="1:18">
      <c r="B152" s="1" t="s">
        <v>105</v>
      </c>
      <c r="C152" s="2">
        <v>590272</v>
      </c>
      <c r="D152" s="2">
        <f t="shared" si="15"/>
        <v>547.91198948263332</v>
      </c>
      <c r="E152" s="3">
        <f t="shared" si="16"/>
        <v>0.92823645621447959</v>
      </c>
    </row>
    <row r="153" spans="1:18">
      <c r="B153" s="1" t="s">
        <v>68</v>
      </c>
      <c r="C153" s="2">
        <v>2507332.5</v>
      </c>
      <c r="D153" s="2">
        <f t="shared" si="15"/>
        <v>2174.9896020940128</v>
      </c>
      <c r="E153" s="3">
        <f t="shared" si="16"/>
        <v>0.86745160527932086</v>
      </c>
    </row>
    <row r="154" spans="1:18">
      <c r="B154" s="1" t="s">
        <v>69</v>
      </c>
      <c r="C154" s="2">
        <v>2089804.5</v>
      </c>
      <c r="D154" s="2">
        <f t="shared" si="15"/>
        <v>1690.2189237880291</v>
      </c>
      <c r="E154" s="3">
        <f t="shared" si="16"/>
        <v>0.80879284343967539</v>
      </c>
    </row>
    <row r="155" spans="1:18">
      <c r="B155" s="1" t="s">
        <v>70</v>
      </c>
      <c r="C155" s="2">
        <v>7536276.5</v>
      </c>
      <c r="D155" s="2">
        <f t="shared" si="15"/>
        <v>8947.2648575231833</v>
      </c>
      <c r="E155" s="3">
        <f t="shared" si="16"/>
        <v>1.1872261928716632</v>
      </c>
    </row>
    <row r="156" spans="1:18">
      <c r="B156" s="1" t="s">
        <v>71</v>
      </c>
      <c r="C156" s="2">
        <v>5059329.5</v>
      </c>
      <c r="D156" s="2">
        <f t="shared" si="15"/>
        <v>4686.9807485554566</v>
      </c>
      <c r="E156" s="3">
        <f t="shared" si="16"/>
        <v>0.92640353796989428</v>
      </c>
    </row>
    <row r="157" spans="1:18">
      <c r="B157" s="1" t="s">
        <v>72</v>
      </c>
      <c r="C157" s="2">
        <v>1101818</v>
      </c>
      <c r="D157" s="2">
        <f t="shared" si="15"/>
        <v>884.67214080072597</v>
      </c>
      <c r="E157" s="3">
        <f t="shared" si="16"/>
        <v>0.80292039229775336</v>
      </c>
    </row>
    <row r="158" spans="1:18">
      <c r="B158" s="1" t="s">
        <v>73</v>
      </c>
      <c r="C158" s="2">
        <v>2757317.5</v>
      </c>
      <c r="D158" s="2">
        <f t="shared" si="15"/>
        <v>2571.1033387710258</v>
      </c>
      <c r="E158" s="3">
        <f t="shared" si="16"/>
        <v>0.93246546281704068</v>
      </c>
    </row>
    <row r="159" spans="1:18">
      <c r="A159" s="56"/>
      <c r="B159" s="1" t="s">
        <v>10</v>
      </c>
      <c r="C159" s="2">
        <v>6474995.5</v>
      </c>
      <c r="D159" s="2">
        <f t="shared" si="15"/>
        <v>7395.777429478354</v>
      </c>
      <c r="E159" s="3">
        <f t="shared" si="16"/>
        <v>1.1422058022246275</v>
      </c>
    </row>
    <row r="160" spans="1:18">
      <c r="B160" s="1" t="s">
        <v>11</v>
      </c>
      <c r="C160" s="2">
        <v>1469433.5</v>
      </c>
      <c r="D160" s="2">
        <f t="shared" si="15"/>
        <v>1458.9559327829049</v>
      </c>
      <c r="E160" s="3">
        <f t="shared" si="16"/>
        <v>0.99286965540319105</v>
      </c>
    </row>
    <row r="161" spans="2:7">
      <c r="B161" s="1" t="s">
        <v>12</v>
      </c>
      <c r="C161" s="2">
        <v>642633.5</v>
      </c>
      <c r="D161" s="2">
        <f t="shared" si="15"/>
        <v>734.72636246382683</v>
      </c>
      <c r="E161" s="3">
        <f t="shared" si="16"/>
        <v>1.1433054181953273</v>
      </c>
      <c r="F161" s="3">
        <f>E161-$E$166</f>
        <v>0.15939307851718809</v>
      </c>
      <c r="G161" s="2">
        <f>F161*C161/1000</f>
        <v>102.43133192327539</v>
      </c>
    </row>
    <row r="162" spans="2:7">
      <c r="B162" s="1" t="s">
        <v>13</v>
      </c>
      <c r="C162" s="2">
        <v>2190333.5</v>
      </c>
      <c r="D162" s="2">
        <f>C137+G137</f>
        <v>2515.0517401135903</v>
      </c>
      <c r="E162" s="3">
        <f t="shared" si="16"/>
        <v>1.1482505929410249</v>
      </c>
      <c r="F162" s="3">
        <f>E162-$E$166</f>
        <v>0.16433825326288576</v>
      </c>
      <c r="G162" s="2">
        <f>F162*C162/1000</f>
        <v>359.95558145318296</v>
      </c>
    </row>
    <row r="163" spans="2:7">
      <c r="B163" s="1" t="s">
        <v>14</v>
      </c>
      <c r="C163" s="2">
        <v>320514.5</v>
      </c>
      <c r="D163" s="2">
        <f t="shared" si="15"/>
        <v>349.37315233648866</v>
      </c>
      <c r="E163" s="3">
        <f t="shared" si="16"/>
        <v>1.0900385234879815</v>
      </c>
      <c r="G163" s="2"/>
    </row>
    <row r="164" spans="2:7">
      <c r="B164" s="1" t="s">
        <v>15</v>
      </c>
      <c r="C164" s="2">
        <v>168665.5</v>
      </c>
      <c r="D164" s="2">
        <f t="shared" si="15"/>
        <v>105.96859980341937</v>
      </c>
      <c r="E164" s="3">
        <f t="shared" si="16"/>
        <v>0.62827667663760145</v>
      </c>
      <c r="G164" s="2"/>
    </row>
    <row r="165" spans="2:7" ht="13.5" thickBot="1">
      <c r="B165" s="171" t="s">
        <v>16</v>
      </c>
      <c r="C165" s="176">
        <v>46950562</v>
      </c>
      <c r="D165" s="176">
        <f>SUM(D147:D164)</f>
        <v>46657.624219999991</v>
      </c>
      <c r="E165" s="174">
        <f t="shared" si="16"/>
        <v>0.99376071834880253</v>
      </c>
      <c r="F165" s="176"/>
      <c r="G165" s="176">
        <f>G161+G162</f>
        <v>462.38691337645832</v>
      </c>
    </row>
    <row r="166" spans="2:7" ht="13.5" thickTop="1">
      <c r="B166" s="1" t="s">
        <v>121</v>
      </c>
      <c r="C166" s="2">
        <f>C165-C161-C162</f>
        <v>44117595</v>
      </c>
      <c r="D166" s="2">
        <f>D165-D161-D162</f>
        <v>43407.846117422574</v>
      </c>
      <c r="E166" s="3">
        <f t="shared" si="16"/>
        <v>0.98391233967813918</v>
      </c>
      <c r="G166" s="2"/>
    </row>
    <row r="167" spans="2:7">
      <c r="D167" s="19"/>
    </row>
    <row r="186" spans="4:4">
      <c r="D186" s="2"/>
    </row>
    <row r="193" spans="1:1">
      <c r="A193" s="56"/>
    </row>
    <row r="224" spans="1:1">
      <c r="A224" s="56"/>
    </row>
    <row r="256" spans="1:1">
      <c r="A256" s="60"/>
    </row>
  </sheetData>
  <hyperlinks>
    <hyperlink ref="B93" r:id="rId1"/>
    <hyperlink ref="B17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rgb="FF92D050"/>
  </sheetPr>
  <dimension ref="A2:AA291"/>
  <sheetViews>
    <sheetView topLeftCell="A35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2" width="14.75" style="1" customWidth="1"/>
    <col min="3" max="3" width="17.75" style="1" customWidth="1"/>
    <col min="4" max="4" width="13.25" style="1" customWidth="1"/>
    <col min="5" max="5" width="15.375" style="1" customWidth="1"/>
    <col min="6" max="6" width="13" style="1" customWidth="1"/>
    <col min="7" max="7" width="15.25" style="1" customWidth="1"/>
    <col min="8" max="8" width="14.5" style="1" bestFit="1" customWidth="1"/>
    <col min="9" max="16384" width="11" style="1"/>
  </cols>
  <sheetData>
    <row r="2" spans="2:8">
      <c r="B2" s="6" t="s">
        <v>62</v>
      </c>
    </row>
    <row r="3" spans="2:8">
      <c r="B3" s="26" t="s">
        <v>39</v>
      </c>
      <c r="C3" s="2"/>
    </row>
    <row r="4" spans="2:8">
      <c r="G4" s="1" t="s">
        <v>377</v>
      </c>
      <c r="H4" s="318">
        <f>L74</f>
        <v>14165.339550000001</v>
      </c>
    </row>
    <row r="5" spans="2:8">
      <c r="B5" s="6" t="s">
        <v>92</v>
      </c>
      <c r="G5" s="1" t="s">
        <v>378</v>
      </c>
      <c r="H5" s="318">
        <v>23229.439320000001</v>
      </c>
    </row>
    <row r="6" spans="2:8">
      <c r="B6" s="261">
        <v>37394.778870000002</v>
      </c>
      <c r="G6" s="316" t="s">
        <v>138</v>
      </c>
      <c r="H6" s="317">
        <f>+H4+H5</f>
        <v>37394.778870000002</v>
      </c>
    </row>
    <row r="8" spans="2:8">
      <c r="B8" s="6" t="s">
        <v>127</v>
      </c>
    </row>
    <row r="9" spans="2:8">
      <c r="B9" s="1" t="s">
        <v>0</v>
      </c>
    </row>
    <row r="11" spans="2:8">
      <c r="B11" s="6" t="s">
        <v>94</v>
      </c>
    </row>
    <row r="12" spans="2:8">
      <c r="B12" s="1" t="s">
        <v>221</v>
      </c>
    </row>
    <row r="13" spans="2:8">
      <c r="B13" s="1" t="s">
        <v>115</v>
      </c>
    </row>
    <row r="14" spans="2:8" ht="15.75">
      <c r="B14" s="107" t="s">
        <v>49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41.25" thickBot="1">
      <c r="A22" s="117"/>
      <c r="B22" s="170"/>
      <c r="C22" s="170" t="s">
        <v>258</v>
      </c>
      <c r="D22" s="170" t="s">
        <v>96</v>
      </c>
      <c r="E22" s="170" t="s">
        <v>97</v>
      </c>
      <c r="F22" s="170" t="s">
        <v>98</v>
      </c>
      <c r="G22" s="170" t="s">
        <v>99</v>
      </c>
    </row>
    <row r="23" spans="1:7" ht="13.5" thickTop="1">
      <c r="B23" s="1" t="s">
        <v>100</v>
      </c>
      <c r="C23" s="37">
        <v>8421302.5</v>
      </c>
      <c r="D23" s="2">
        <f t="shared" ref="D23:D41" si="0">L50+E87+F87</f>
        <v>4056.392881240582</v>
      </c>
      <c r="E23" s="3">
        <f t="shared" ref="E23:E41" si="1">D23*1000/C23</f>
        <v>0.48168236222847738</v>
      </c>
      <c r="F23" s="3">
        <f>E23-E$41</f>
        <v>-0.31478901696395911</v>
      </c>
      <c r="G23" s="2">
        <f t="shared" ref="G23:G41" si="2">F23*C23/1000</f>
        <v>-2650.9335355311309</v>
      </c>
    </row>
    <row r="24" spans="1:7">
      <c r="B24" s="1" t="s">
        <v>101</v>
      </c>
      <c r="C24" s="37">
        <v>1336267.5</v>
      </c>
      <c r="D24" s="2">
        <f t="shared" si="0"/>
        <v>847.54459592061164</v>
      </c>
      <c r="E24" s="3">
        <f t="shared" si="1"/>
        <v>0.63426267264646607</v>
      </c>
      <c r="F24" s="3">
        <f t="shared" ref="F24:F41" si="3">E24-E$41</f>
        <v>-0.16220870654597042</v>
      </c>
      <c r="G24" s="2">
        <f t="shared" si="2"/>
        <v>-216.75422277441751</v>
      </c>
    </row>
    <row r="25" spans="1:7">
      <c r="B25" s="1" t="s">
        <v>102</v>
      </c>
      <c r="C25" s="37">
        <v>1064960.5</v>
      </c>
      <c r="D25" s="2">
        <f t="shared" si="0"/>
        <v>2601.5399470794441</v>
      </c>
      <c r="E25" s="3">
        <f t="shared" si="1"/>
        <v>2.4428511170878586</v>
      </c>
      <c r="F25" s="3">
        <f t="shared" si="3"/>
        <v>1.6463797378954221</v>
      </c>
      <c r="G25" s="2">
        <f t="shared" si="2"/>
        <v>1753.3293888589776</v>
      </c>
    </row>
    <row r="26" spans="1:7">
      <c r="B26" s="1" t="s">
        <v>103</v>
      </c>
      <c r="C26" s="37">
        <v>1107558</v>
      </c>
      <c r="D26" s="2">
        <f t="shared" si="0"/>
        <v>1108.3231649111099</v>
      </c>
      <c r="E26" s="3">
        <f t="shared" si="1"/>
        <v>1.0006908576445748</v>
      </c>
      <c r="F26" s="3">
        <f t="shared" si="3"/>
        <v>0.20421947845213828</v>
      </c>
      <c r="G26" s="2">
        <f t="shared" si="2"/>
        <v>226.18491711549336</v>
      </c>
    </row>
    <row r="27" spans="1:7">
      <c r="B27" s="1" t="s">
        <v>104</v>
      </c>
      <c r="C27" s="37">
        <v>2111747</v>
      </c>
      <c r="D27" s="2">
        <f t="shared" si="0"/>
        <v>1396.2528151909369</v>
      </c>
      <c r="E27" s="3">
        <f t="shared" si="1"/>
        <v>0.66118375695144205</v>
      </c>
      <c r="F27" s="3">
        <f t="shared" si="3"/>
        <v>-0.13528762224099444</v>
      </c>
      <c r="G27" s="2">
        <f t="shared" si="2"/>
        <v>-285.69323040455328</v>
      </c>
    </row>
    <row r="28" spans="1:7">
      <c r="B28" s="1" t="s">
        <v>105</v>
      </c>
      <c r="C28" s="37">
        <v>590272</v>
      </c>
      <c r="D28" s="2">
        <f t="shared" si="0"/>
        <v>327.93741193213771</v>
      </c>
      <c r="E28" s="3">
        <f t="shared" si="1"/>
        <v>0.55556999473486401</v>
      </c>
      <c r="F28" s="3">
        <f t="shared" si="3"/>
        <v>-0.24090138445757248</v>
      </c>
      <c r="G28" s="2">
        <f t="shared" si="2"/>
        <v>-142.19734200654023</v>
      </c>
    </row>
    <row r="29" spans="1:7">
      <c r="B29" s="1" t="s">
        <v>68</v>
      </c>
      <c r="C29" s="37">
        <v>2507332.5</v>
      </c>
      <c r="D29" s="2">
        <f t="shared" si="0"/>
        <v>1437.4938457834812</v>
      </c>
      <c r="E29" s="3">
        <f t="shared" si="1"/>
        <v>0.57331600247812409</v>
      </c>
      <c r="F29" s="3">
        <f t="shared" si="3"/>
        <v>-0.2231553767143124</v>
      </c>
      <c r="G29" s="2">
        <f t="shared" si="2"/>
        <v>-559.5247285855387</v>
      </c>
    </row>
    <row r="30" spans="1:7">
      <c r="B30" s="1" t="s">
        <v>69</v>
      </c>
      <c r="C30" s="37">
        <v>2089804.5</v>
      </c>
      <c r="D30" s="2">
        <f t="shared" si="0"/>
        <v>1035.6187447469918</v>
      </c>
      <c r="E30" s="3">
        <f t="shared" si="1"/>
        <v>0.4955577159236626</v>
      </c>
      <c r="F30" s="3">
        <f t="shared" si="3"/>
        <v>-0.30091366326877389</v>
      </c>
      <c r="G30" s="2">
        <f t="shared" si="2"/>
        <v>-628.85072761056836</v>
      </c>
    </row>
    <row r="31" spans="1:7">
      <c r="B31" s="1" t="s">
        <v>70</v>
      </c>
      <c r="C31" s="37">
        <v>7536276.5</v>
      </c>
      <c r="D31" s="2">
        <f t="shared" si="0"/>
        <v>5592.8378859753757</v>
      </c>
      <c r="E31" s="3">
        <f t="shared" si="1"/>
        <v>0.74212217213306542</v>
      </c>
      <c r="F31" s="3">
        <f t="shared" si="3"/>
        <v>-5.4349207059371074E-2</v>
      </c>
      <c r="G31" s="2">
        <f t="shared" si="2"/>
        <v>-409.59065195517229</v>
      </c>
    </row>
    <row r="32" spans="1:7">
      <c r="B32" s="1" t="s">
        <v>71</v>
      </c>
      <c r="C32" s="37">
        <v>5059329.5</v>
      </c>
      <c r="D32" s="2">
        <f t="shared" si="0"/>
        <v>3257.7397627927025</v>
      </c>
      <c r="E32" s="3">
        <f t="shared" si="1"/>
        <v>0.6439074116031982</v>
      </c>
      <c r="F32" s="3">
        <f t="shared" si="3"/>
        <v>-0.15256396758923829</v>
      </c>
      <c r="G32" s="2">
        <f t="shared" si="2"/>
        <v>-771.8713818612772</v>
      </c>
    </row>
    <row r="33" spans="1:7">
      <c r="B33" s="1" t="s">
        <v>72</v>
      </c>
      <c r="C33" s="37">
        <v>1101818</v>
      </c>
      <c r="D33" s="2">
        <f t="shared" si="0"/>
        <v>516.52071422911285</v>
      </c>
      <c r="E33" s="3">
        <f t="shared" si="1"/>
        <v>0.46878950446363449</v>
      </c>
      <c r="F33" s="3">
        <f t="shared" si="3"/>
        <v>-0.327681874728802</v>
      </c>
      <c r="G33" s="2">
        <f t="shared" si="2"/>
        <v>-361.04578784993913</v>
      </c>
    </row>
    <row r="34" spans="1:7">
      <c r="B34" s="1" t="s">
        <v>73</v>
      </c>
      <c r="C34" s="37">
        <v>2757317.5</v>
      </c>
      <c r="D34" s="2">
        <f t="shared" si="0"/>
        <v>3140.7285742675699</v>
      </c>
      <c r="E34" s="3">
        <f t="shared" si="1"/>
        <v>1.1390522035520283</v>
      </c>
      <c r="F34" s="3">
        <f t="shared" si="3"/>
        <v>0.34258082435959181</v>
      </c>
      <c r="G34" s="2">
        <f t="shared" si="2"/>
        <v>944.60410217112872</v>
      </c>
    </row>
    <row r="35" spans="1:7">
      <c r="B35" s="1" t="s">
        <v>10</v>
      </c>
      <c r="C35" s="37">
        <v>6474995.5</v>
      </c>
      <c r="D35" s="2">
        <f t="shared" si="0"/>
        <v>9044.8550559483883</v>
      </c>
      <c r="E35" s="3">
        <f t="shared" si="1"/>
        <v>1.3968897825409126</v>
      </c>
      <c r="F35" s="3">
        <f t="shared" si="3"/>
        <v>0.60041840334847607</v>
      </c>
      <c r="G35" s="2">
        <f t="shared" si="2"/>
        <v>3887.7064597985673</v>
      </c>
    </row>
    <row r="36" spans="1:7">
      <c r="B36" s="1" t="s">
        <v>11</v>
      </c>
      <c r="C36" s="37">
        <v>1469433.5</v>
      </c>
      <c r="D36" s="2">
        <f t="shared" si="0"/>
        <v>828.56280690053973</v>
      </c>
      <c r="E36" s="3">
        <f t="shared" si="1"/>
        <v>0.56386546713447028</v>
      </c>
      <c r="F36" s="3">
        <f t="shared" si="3"/>
        <v>-0.23260591205796621</v>
      </c>
      <c r="G36" s="2">
        <f t="shared" si="2"/>
        <v>-341.79891947602954</v>
      </c>
    </row>
    <row r="37" spans="1:7">
      <c r="B37" s="1" t="s">
        <v>12</v>
      </c>
      <c r="C37" s="37">
        <v>642633.5</v>
      </c>
      <c r="D37" s="2">
        <f t="shared" si="0"/>
        <v>431.08523562341168</v>
      </c>
      <c r="E37" s="3">
        <f t="shared" si="1"/>
        <v>0.67081040067692033</v>
      </c>
      <c r="F37" s="3">
        <f t="shared" si="3"/>
        <v>-0.12566097851551616</v>
      </c>
      <c r="G37" s="2">
        <f t="shared" si="2"/>
        <v>-80.753954436850947</v>
      </c>
    </row>
    <row r="38" spans="1:7">
      <c r="B38" s="1" t="s">
        <v>13</v>
      </c>
      <c r="C38" s="37">
        <v>2190333.5</v>
      </c>
      <c r="D38" s="2">
        <f t="shared" si="0"/>
        <v>1491.6908346993143</v>
      </c>
      <c r="E38" s="3">
        <f t="shared" si="1"/>
        <v>0.68103365752261669</v>
      </c>
      <c r="F38" s="3">
        <f t="shared" si="3"/>
        <v>-0.1154377216698198</v>
      </c>
      <c r="G38" s="2">
        <f t="shared" si="2"/>
        <v>-252.84710893708225</v>
      </c>
    </row>
    <row r="39" spans="1:7">
      <c r="B39" s="1" t="s">
        <v>14</v>
      </c>
      <c r="C39" s="37">
        <v>320514.5</v>
      </c>
      <c r="D39" s="2">
        <f t="shared" si="0"/>
        <v>194.75624181569776</v>
      </c>
      <c r="E39" s="3">
        <f t="shared" si="1"/>
        <v>0.60763629045081502</v>
      </c>
      <c r="F39" s="3">
        <f t="shared" si="3"/>
        <v>-0.18883508874162147</v>
      </c>
      <c r="G39" s="2">
        <f t="shared" si="2"/>
        <v>-60.524384050476435</v>
      </c>
    </row>
    <row r="40" spans="1:7">
      <c r="B40" s="94" t="s">
        <v>15</v>
      </c>
      <c r="C40" s="67">
        <v>168665.5</v>
      </c>
      <c r="D40" s="134">
        <f t="shared" si="0"/>
        <v>84.8983509425953</v>
      </c>
      <c r="E40" s="135">
        <f t="shared" si="1"/>
        <v>0.50335338846767885</v>
      </c>
      <c r="F40" s="135">
        <f t="shared" si="3"/>
        <v>-0.29311799072475764</v>
      </c>
      <c r="G40" s="134">
        <f t="shared" si="2"/>
        <v>-49.438892464586608</v>
      </c>
    </row>
    <row r="41" spans="1:7" ht="13.5" thickBot="1">
      <c r="A41" s="46"/>
      <c r="B41" s="171" t="s">
        <v>16</v>
      </c>
      <c r="C41" s="172">
        <v>46950562</v>
      </c>
      <c r="D41" s="176">
        <f t="shared" si="0"/>
        <v>37394.778869999995</v>
      </c>
      <c r="E41" s="174">
        <f t="shared" si="1"/>
        <v>0.79647137919243649</v>
      </c>
      <c r="F41" s="175">
        <f t="shared" si="3"/>
        <v>0</v>
      </c>
      <c r="G41" s="176">
        <f t="shared" si="2"/>
        <v>0</v>
      </c>
    </row>
    <row r="42" spans="1:7" ht="13.5" thickTop="1">
      <c r="E42" s="2"/>
    </row>
    <row r="43" spans="1:7">
      <c r="D43" s="2"/>
    </row>
    <row r="45" spans="1:7">
      <c r="B45" s="114" t="s">
        <v>226</v>
      </c>
    </row>
    <row r="46" spans="1:7">
      <c r="B46" s="1" t="s">
        <v>107</v>
      </c>
      <c r="C46" s="25">
        <v>14165.339550000001</v>
      </c>
    </row>
    <row r="47" spans="1:7">
      <c r="B47" s="17"/>
    </row>
    <row r="48" spans="1:7" ht="12.75" customHeight="1">
      <c r="A48" s="52"/>
      <c r="C48" s="27"/>
      <c r="D48" s="27"/>
      <c r="E48" s="27"/>
      <c r="F48" s="27"/>
    </row>
    <row r="49" spans="2:13" ht="87" customHeight="1" thickBot="1">
      <c r="B49" s="259" t="s">
        <v>264</v>
      </c>
      <c r="C49" s="219" t="s">
        <v>159</v>
      </c>
      <c r="D49" s="219" t="s">
        <v>160</v>
      </c>
      <c r="E49" s="219" t="s">
        <v>161</v>
      </c>
      <c r="F49" s="220" t="s">
        <v>374</v>
      </c>
      <c r="G49" s="220" t="s">
        <v>375</v>
      </c>
      <c r="H49" s="220" t="s">
        <v>167</v>
      </c>
      <c r="I49" s="220" t="s">
        <v>168</v>
      </c>
      <c r="J49" s="220" t="s">
        <v>376</v>
      </c>
      <c r="K49" s="219" t="s">
        <v>163</v>
      </c>
      <c r="L49" s="291" t="s">
        <v>172</v>
      </c>
      <c r="M49" s="259" t="s">
        <v>265</v>
      </c>
    </row>
    <row r="50" spans="2:13">
      <c r="B50" s="1" t="s">
        <v>100</v>
      </c>
      <c r="C50" s="212">
        <v>0</v>
      </c>
      <c r="D50" s="212">
        <v>0</v>
      </c>
      <c r="E50" s="212">
        <v>0</v>
      </c>
      <c r="F50" s="213">
        <v>0</v>
      </c>
      <c r="G50" s="213">
        <v>0</v>
      </c>
      <c r="H50" s="213">
        <v>0</v>
      </c>
      <c r="I50" s="213">
        <v>0</v>
      </c>
      <c r="J50" s="213">
        <v>0</v>
      </c>
      <c r="K50" s="212">
        <v>0</v>
      </c>
      <c r="L50" s="37">
        <f t="shared" ref="L50:L67" si="4">SUM(C50:K50)</f>
        <v>0</v>
      </c>
      <c r="M50" s="29"/>
    </row>
    <row r="51" spans="2:13">
      <c r="B51" s="1" t="s">
        <v>101</v>
      </c>
      <c r="C51" s="212">
        <v>0</v>
      </c>
      <c r="D51" s="212">
        <v>0</v>
      </c>
      <c r="E51" s="212">
        <v>0</v>
      </c>
      <c r="F51" s="213">
        <v>0</v>
      </c>
      <c r="G51" s="213">
        <v>0</v>
      </c>
      <c r="H51" s="213">
        <v>0</v>
      </c>
      <c r="I51" s="213">
        <v>0</v>
      </c>
      <c r="J51" s="213">
        <v>0</v>
      </c>
      <c r="K51" s="212">
        <v>0</v>
      </c>
      <c r="L51" s="37">
        <f t="shared" si="4"/>
        <v>0</v>
      </c>
      <c r="M51" s="29"/>
    </row>
    <row r="52" spans="2:13">
      <c r="B52" s="1" t="s">
        <v>102</v>
      </c>
      <c r="C52" s="212">
        <v>0</v>
      </c>
      <c r="D52" s="212">
        <v>0</v>
      </c>
      <c r="E52" s="212">
        <v>0</v>
      </c>
      <c r="F52" s="213">
        <v>0</v>
      </c>
      <c r="G52" s="213">
        <v>2018.9687799999999</v>
      </c>
      <c r="H52" s="213">
        <v>0</v>
      </c>
      <c r="I52" s="213">
        <v>0</v>
      </c>
      <c r="J52" s="213">
        <v>0</v>
      </c>
      <c r="K52" s="212">
        <v>0</v>
      </c>
      <c r="L52" s="37">
        <f t="shared" si="4"/>
        <v>2018.9687799999999</v>
      </c>
      <c r="M52" s="29"/>
    </row>
    <row r="53" spans="2:13">
      <c r="B53" s="1" t="s">
        <v>103</v>
      </c>
      <c r="C53" s="212">
        <v>0</v>
      </c>
      <c r="D53" s="212">
        <v>0</v>
      </c>
      <c r="E53" s="212">
        <v>0</v>
      </c>
      <c r="F53" s="213">
        <v>0</v>
      </c>
      <c r="G53" s="213">
        <v>0</v>
      </c>
      <c r="H53" s="213">
        <v>408.15750000000003</v>
      </c>
      <c r="I53" s="213">
        <v>0</v>
      </c>
      <c r="J53" s="213">
        <v>0</v>
      </c>
      <c r="K53" s="212">
        <v>0</v>
      </c>
      <c r="L53" s="37">
        <f t="shared" si="4"/>
        <v>408.15750000000003</v>
      </c>
      <c r="M53" s="29"/>
    </row>
    <row r="54" spans="2:13">
      <c r="B54" s="1" t="s">
        <v>104</v>
      </c>
      <c r="C54" s="212">
        <v>0</v>
      </c>
      <c r="D54" s="212">
        <v>0</v>
      </c>
      <c r="E54" s="212">
        <v>0</v>
      </c>
      <c r="F54" s="213">
        <v>0</v>
      </c>
      <c r="G54" s="213">
        <v>270</v>
      </c>
      <c r="H54" s="213">
        <v>0</v>
      </c>
      <c r="I54" s="213">
        <v>0</v>
      </c>
      <c r="J54" s="213">
        <v>0</v>
      </c>
      <c r="K54" s="212">
        <v>0</v>
      </c>
      <c r="L54" s="37">
        <f t="shared" si="4"/>
        <v>270</v>
      </c>
      <c r="M54" s="29"/>
    </row>
    <row r="55" spans="2:13">
      <c r="B55" s="1" t="s">
        <v>105</v>
      </c>
      <c r="C55" s="212">
        <v>0</v>
      </c>
      <c r="D55" s="212">
        <v>0</v>
      </c>
      <c r="E55" s="212">
        <v>0</v>
      </c>
      <c r="F55" s="213">
        <v>0</v>
      </c>
      <c r="G55" s="213">
        <v>0</v>
      </c>
      <c r="H55" s="213">
        <v>0</v>
      </c>
      <c r="I55" s="213">
        <v>0</v>
      </c>
      <c r="J55" s="213">
        <v>0</v>
      </c>
      <c r="K55" s="212">
        <v>0</v>
      </c>
      <c r="L55" s="37">
        <f t="shared" si="4"/>
        <v>0</v>
      </c>
      <c r="M55" s="29"/>
    </row>
    <row r="56" spans="2:13">
      <c r="B56" s="1" t="s">
        <v>68</v>
      </c>
      <c r="C56" s="212">
        <v>0</v>
      </c>
      <c r="D56" s="212">
        <v>0</v>
      </c>
      <c r="E56" s="212">
        <v>0</v>
      </c>
      <c r="F56" s="213">
        <v>0</v>
      </c>
      <c r="G56" s="213">
        <v>0</v>
      </c>
      <c r="H56" s="213">
        <v>4.6002600000000005</v>
      </c>
      <c r="I56" s="213">
        <v>0</v>
      </c>
      <c r="J56" s="213">
        <v>0</v>
      </c>
      <c r="K56" s="212">
        <v>0</v>
      </c>
      <c r="L56" s="37">
        <f t="shared" si="4"/>
        <v>4.6002600000000005</v>
      </c>
      <c r="M56" s="29"/>
    </row>
    <row r="57" spans="2:13">
      <c r="B57" s="1" t="s">
        <v>69</v>
      </c>
      <c r="C57" s="212">
        <v>0</v>
      </c>
      <c r="D57" s="212">
        <v>0</v>
      </c>
      <c r="E57" s="212">
        <v>0</v>
      </c>
      <c r="F57" s="213">
        <v>0</v>
      </c>
      <c r="G57" s="213">
        <v>0</v>
      </c>
      <c r="H57" s="213">
        <v>6.2810800000000002</v>
      </c>
      <c r="I57" s="213">
        <v>0</v>
      </c>
      <c r="J57" s="213">
        <v>0</v>
      </c>
      <c r="K57" s="212">
        <v>0</v>
      </c>
      <c r="L57" s="37">
        <f t="shared" si="4"/>
        <v>6.2810800000000002</v>
      </c>
      <c r="M57" s="29"/>
    </row>
    <row r="58" spans="2:13">
      <c r="B58" s="1" t="s">
        <v>70</v>
      </c>
      <c r="C58" s="212">
        <v>0</v>
      </c>
      <c r="D58" s="212">
        <v>0</v>
      </c>
      <c r="E58" s="212">
        <v>0</v>
      </c>
      <c r="F58" s="213">
        <v>0</v>
      </c>
      <c r="G58" s="213">
        <v>320</v>
      </c>
      <c r="H58" s="213">
        <v>360.10396999999995</v>
      </c>
      <c r="I58" s="213">
        <v>0</v>
      </c>
      <c r="J58" s="213">
        <v>0</v>
      </c>
      <c r="K58" s="212">
        <v>0</v>
      </c>
      <c r="L58" s="37">
        <f t="shared" si="4"/>
        <v>680.10396999999989</v>
      </c>
      <c r="M58" s="29"/>
    </row>
    <row r="59" spans="2:13">
      <c r="B59" s="1" t="s">
        <v>71</v>
      </c>
      <c r="C59" s="212">
        <v>0</v>
      </c>
      <c r="D59" s="212">
        <v>0</v>
      </c>
      <c r="E59" s="212">
        <v>0</v>
      </c>
      <c r="F59" s="213">
        <v>0</v>
      </c>
      <c r="G59" s="213">
        <v>260</v>
      </c>
      <c r="H59" s="213">
        <v>333.65339</v>
      </c>
      <c r="I59" s="213">
        <v>0</v>
      </c>
      <c r="J59" s="213">
        <v>0</v>
      </c>
      <c r="K59" s="212">
        <v>0</v>
      </c>
      <c r="L59" s="37">
        <f t="shared" si="4"/>
        <v>593.65338999999994</v>
      </c>
      <c r="M59" s="29"/>
    </row>
    <row r="60" spans="2:13">
      <c r="B60" s="1" t="s">
        <v>72</v>
      </c>
      <c r="C60" s="212">
        <v>0</v>
      </c>
      <c r="D60" s="212">
        <v>0</v>
      </c>
      <c r="E60" s="212">
        <v>0</v>
      </c>
      <c r="F60" s="213">
        <v>0</v>
      </c>
      <c r="G60" s="213">
        <v>0</v>
      </c>
      <c r="H60" s="213">
        <v>0</v>
      </c>
      <c r="I60" s="213">
        <v>0</v>
      </c>
      <c r="J60" s="213">
        <v>0</v>
      </c>
      <c r="K60" s="212">
        <v>0</v>
      </c>
      <c r="L60" s="37">
        <f t="shared" si="4"/>
        <v>0</v>
      </c>
      <c r="M60" s="29"/>
    </row>
    <row r="61" spans="2:13">
      <c r="B61" s="1" t="s">
        <v>73</v>
      </c>
      <c r="C61" s="212">
        <v>0</v>
      </c>
      <c r="D61" s="212">
        <v>0</v>
      </c>
      <c r="E61" s="212">
        <v>0</v>
      </c>
      <c r="F61" s="213">
        <v>0</v>
      </c>
      <c r="G61" s="213">
        <v>1315.1509199999998</v>
      </c>
      <c r="H61" s="213">
        <v>257.80534</v>
      </c>
      <c r="I61" s="213">
        <v>0</v>
      </c>
      <c r="J61" s="213">
        <v>0</v>
      </c>
      <c r="K61" s="212">
        <v>0</v>
      </c>
      <c r="L61" s="37">
        <f t="shared" si="4"/>
        <v>1572.9562599999999</v>
      </c>
      <c r="M61" s="29"/>
    </row>
    <row r="62" spans="2:13">
      <c r="B62" s="1" t="s">
        <v>10</v>
      </c>
      <c r="C62" s="212">
        <v>0</v>
      </c>
      <c r="D62" s="212">
        <v>0</v>
      </c>
      <c r="E62" s="212">
        <v>0</v>
      </c>
      <c r="F62" s="213">
        <v>0</v>
      </c>
      <c r="G62" s="213">
        <v>3600</v>
      </c>
      <c r="H62" s="213">
        <v>788.29813000000001</v>
      </c>
      <c r="I62" s="213">
        <v>0</v>
      </c>
      <c r="J62" s="213">
        <v>0</v>
      </c>
      <c r="K62" s="212">
        <v>0</v>
      </c>
      <c r="L62" s="37">
        <f t="shared" si="4"/>
        <v>4388.2981300000001</v>
      </c>
      <c r="M62" s="29"/>
    </row>
    <row r="63" spans="2:13">
      <c r="B63" s="1" t="s">
        <v>11</v>
      </c>
      <c r="C63" s="212">
        <v>0</v>
      </c>
      <c r="D63" s="212">
        <v>0</v>
      </c>
      <c r="E63" s="212">
        <v>0</v>
      </c>
      <c r="F63" s="213">
        <v>0</v>
      </c>
      <c r="G63" s="213">
        <v>0</v>
      </c>
      <c r="H63" s="213">
        <v>0</v>
      </c>
      <c r="I63" s="213">
        <v>0</v>
      </c>
      <c r="J63" s="213">
        <v>0</v>
      </c>
      <c r="K63" s="212">
        <v>0</v>
      </c>
      <c r="L63" s="37">
        <f t="shared" si="4"/>
        <v>0</v>
      </c>
      <c r="M63" s="29"/>
    </row>
    <row r="64" spans="2:13">
      <c r="B64" s="1" t="s">
        <v>12</v>
      </c>
      <c r="C64" s="212">
        <v>0</v>
      </c>
      <c r="D64" s="212">
        <v>0</v>
      </c>
      <c r="E64" s="212">
        <v>0</v>
      </c>
      <c r="F64" s="213">
        <v>0</v>
      </c>
      <c r="G64" s="213">
        <v>0</v>
      </c>
      <c r="H64" s="213">
        <v>2.9918800000000001</v>
      </c>
      <c r="I64" s="213">
        <v>0</v>
      </c>
      <c r="J64" s="213">
        <v>0</v>
      </c>
      <c r="K64" s="212">
        <v>0</v>
      </c>
      <c r="L64" s="37">
        <f t="shared" si="4"/>
        <v>2.9918800000000001</v>
      </c>
      <c r="M64" s="29"/>
    </row>
    <row r="65" spans="1:27">
      <c r="B65" s="1" t="s">
        <v>13</v>
      </c>
      <c r="C65" s="212">
        <v>0</v>
      </c>
      <c r="D65" s="212">
        <v>0</v>
      </c>
      <c r="E65" s="212">
        <v>0</v>
      </c>
      <c r="F65" s="213">
        <v>0</v>
      </c>
      <c r="G65" s="213">
        <v>0</v>
      </c>
      <c r="H65" s="213">
        <v>0</v>
      </c>
      <c r="I65" s="213">
        <v>0</v>
      </c>
      <c r="J65" s="213">
        <v>0</v>
      </c>
      <c r="K65" s="212">
        <v>0</v>
      </c>
      <c r="L65" s="37">
        <f t="shared" si="4"/>
        <v>0</v>
      </c>
      <c r="M65" s="29"/>
    </row>
    <row r="66" spans="1:27">
      <c r="B66" s="1" t="s">
        <v>14</v>
      </c>
      <c r="C66" s="212">
        <v>0</v>
      </c>
      <c r="D66" s="212">
        <v>0</v>
      </c>
      <c r="E66" s="212">
        <v>0</v>
      </c>
      <c r="F66" s="213">
        <v>0</v>
      </c>
      <c r="G66" s="213">
        <v>0</v>
      </c>
      <c r="H66" s="213">
        <v>0</v>
      </c>
      <c r="I66" s="213">
        <v>0</v>
      </c>
      <c r="J66" s="213">
        <v>0</v>
      </c>
      <c r="K66" s="212">
        <v>0</v>
      </c>
      <c r="L66" s="37">
        <f t="shared" si="4"/>
        <v>0</v>
      </c>
      <c r="M66" s="29"/>
    </row>
    <row r="67" spans="1:27">
      <c r="A67" s="51"/>
      <c r="B67" s="1" t="s">
        <v>15</v>
      </c>
      <c r="C67" s="212">
        <v>0</v>
      </c>
      <c r="D67" s="212">
        <v>0</v>
      </c>
      <c r="E67" s="212">
        <v>0</v>
      </c>
      <c r="F67" s="213">
        <v>0</v>
      </c>
      <c r="G67" s="213">
        <v>0</v>
      </c>
      <c r="H67" s="213">
        <v>0</v>
      </c>
      <c r="I67" s="213">
        <v>0.79204999999999992</v>
      </c>
      <c r="J67" s="213">
        <v>0</v>
      </c>
      <c r="K67" s="212">
        <v>0</v>
      </c>
      <c r="L67" s="37">
        <f t="shared" si="4"/>
        <v>0.79204999999999992</v>
      </c>
      <c r="M67" s="29"/>
    </row>
    <row r="68" spans="1:27" s="17" customFormat="1" ht="27">
      <c r="A68" s="22"/>
      <c r="B68" s="30" t="s">
        <v>169</v>
      </c>
      <c r="C68" s="216">
        <f>SUM(C50:C67)</f>
        <v>0</v>
      </c>
      <c r="D68" s="216">
        <f t="shared" ref="D68:L68" si="5">SUM(D50:D67)</f>
        <v>0</v>
      </c>
      <c r="E68" s="216">
        <f t="shared" si="5"/>
        <v>0</v>
      </c>
      <c r="F68" s="217">
        <f t="shared" si="5"/>
        <v>0</v>
      </c>
      <c r="G68" s="217">
        <f t="shared" si="5"/>
        <v>7784.1197000000002</v>
      </c>
      <c r="H68" s="217">
        <f t="shared" si="5"/>
        <v>2161.8915500000003</v>
      </c>
      <c r="I68" s="217">
        <f t="shared" si="5"/>
        <v>0.79204999999999992</v>
      </c>
      <c r="J68" s="217">
        <f t="shared" si="5"/>
        <v>0</v>
      </c>
      <c r="K68" s="216">
        <f t="shared" si="5"/>
        <v>0</v>
      </c>
      <c r="L68" s="214">
        <f t="shared" si="5"/>
        <v>9946.8033000000014</v>
      </c>
      <c r="N68" s="109">
        <f>L68/L74</f>
        <v>0.70219307238561757</v>
      </c>
      <c r="P68" s="127"/>
    </row>
    <row r="69" spans="1:27">
      <c r="B69" s="1" t="s">
        <v>82</v>
      </c>
      <c r="C69" s="212">
        <v>0</v>
      </c>
      <c r="D69" s="212">
        <v>0</v>
      </c>
      <c r="E69" s="212">
        <v>0</v>
      </c>
      <c r="F69" s="213">
        <v>0</v>
      </c>
      <c r="G69" s="213">
        <v>0</v>
      </c>
      <c r="H69" s="213">
        <v>0</v>
      </c>
      <c r="I69" s="213">
        <v>0</v>
      </c>
      <c r="J69" s="213">
        <v>0</v>
      </c>
      <c r="K69" s="212">
        <v>0</v>
      </c>
      <c r="L69" s="54">
        <f>SUM(C69:K69)</f>
        <v>0</v>
      </c>
      <c r="M69" s="29"/>
    </row>
    <row r="70" spans="1:27">
      <c r="B70" s="6" t="s">
        <v>152</v>
      </c>
      <c r="C70" s="212">
        <v>0</v>
      </c>
      <c r="D70" s="212">
        <v>0</v>
      </c>
      <c r="E70" s="212">
        <v>0</v>
      </c>
      <c r="F70" s="213">
        <v>0</v>
      </c>
      <c r="G70" s="213">
        <v>0</v>
      </c>
      <c r="H70" s="213">
        <v>0</v>
      </c>
      <c r="I70" s="213">
        <v>0</v>
      </c>
      <c r="J70" s="213">
        <v>0</v>
      </c>
      <c r="K70" s="212">
        <v>0</v>
      </c>
      <c r="L70" s="54">
        <f>SUM(C70:K70)</f>
        <v>0</v>
      </c>
      <c r="M70" s="29"/>
    </row>
    <row r="71" spans="1:27">
      <c r="B71" s="1" t="s">
        <v>83</v>
      </c>
      <c r="C71" s="212">
        <v>0</v>
      </c>
      <c r="D71" s="212">
        <v>0</v>
      </c>
      <c r="E71" s="212">
        <v>0</v>
      </c>
      <c r="F71" s="213">
        <v>0</v>
      </c>
      <c r="G71" s="213">
        <v>0</v>
      </c>
      <c r="H71" s="213">
        <v>0</v>
      </c>
      <c r="I71" s="213">
        <v>0</v>
      </c>
      <c r="J71" s="213">
        <v>0</v>
      </c>
      <c r="K71" s="212">
        <v>0</v>
      </c>
      <c r="L71" s="54">
        <f>SUM(C71:K71)</f>
        <v>0</v>
      </c>
      <c r="M71" s="29"/>
    </row>
    <row r="72" spans="1:27">
      <c r="A72" s="51"/>
      <c r="B72" s="2" t="s">
        <v>84</v>
      </c>
      <c r="C72" s="212">
        <v>3011.92625</v>
      </c>
      <c r="D72" s="212">
        <v>0</v>
      </c>
      <c r="E72" s="212">
        <v>0</v>
      </c>
      <c r="F72" s="213">
        <v>1184.1300000000001</v>
      </c>
      <c r="G72" s="213">
        <v>0</v>
      </c>
      <c r="H72" s="213">
        <v>0</v>
      </c>
      <c r="I72" s="213">
        <v>0</v>
      </c>
      <c r="J72" s="213">
        <v>22.48</v>
      </c>
      <c r="K72" s="212">
        <v>0</v>
      </c>
      <c r="L72" s="54">
        <f>SUM(C72:K72)</f>
        <v>4218.5362499999992</v>
      </c>
      <c r="M72" s="29"/>
    </row>
    <row r="73" spans="1:27" ht="27">
      <c r="A73" s="51"/>
      <c r="B73" s="30" t="s">
        <v>170</v>
      </c>
      <c r="C73" s="298">
        <f>SUM(C69:C72)</f>
        <v>3011.92625</v>
      </c>
      <c r="D73" s="298">
        <f t="shared" ref="D73:L73" si="6">SUM(D69:D72)</f>
        <v>0</v>
      </c>
      <c r="E73" s="298">
        <f t="shared" si="6"/>
        <v>0</v>
      </c>
      <c r="F73" s="297">
        <f t="shared" si="6"/>
        <v>1184.1300000000001</v>
      </c>
      <c r="G73" s="297">
        <f t="shared" si="6"/>
        <v>0</v>
      </c>
      <c r="H73" s="11">
        <f t="shared" si="6"/>
        <v>0</v>
      </c>
      <c r="I73" s="11">
        <f t="shared" si="6"/>
        <v>0</v>
      </c>
      <c r="J73" s="11">
        <f t="shared" si="6"/>
        <v>22.48</v>
      </c>
      <c r="K73" s="11">
        <f t="shared" si="6"/>
        <v>0</v>
      </c>
      <c r="L73" s="214">
        <f t="shared" si="6"/>
        <v>4218.5362499999992</v>
      </c>
    </row>
    <row r="74" spans="1:27" s="17" customFormat="1" ht="14.25" thickBot="1">
      <c r="A74" s="51"/>
      <c r="B74" s="301" t="s">
        <v>154</v>
      </c>
      <c r="C74" s="260">
        <f>C68+C73</f>
        <v>3011.92625</v>
      </c>
      <c r="D74" s="260">
        <f t="shared" ref="D74:L74" si="7">D68+D73</f>
        <v>0</v>
      </c>
      <c r="E74" s="260">
        <f t="shared" si="7"/>
        <v>0</v>
      </c>
      <c r="F74" s="260">
        <f t="shared" si="7"/>
        <v>1184.1300000000001</v>
      </c>
      <c r="G74" s="260">
        <f t="shared" si="7"/>
        <v>7784.1197000000002</v>
      </c>
      <c r="H74" s="260">
        <f t="shared" si="7"/>
        <v>2161.8915500000003</v>
      </c>
      <c r="I74" s="260">
        <f t="shared" si="7"/>
        <v>0.79204999999999992</v>
      </c>
      <c r="J74" s="260">
        <f t="shared" si="7"/>
        <v>22.48</v>
      </c>
      <c r="K74" s="260">
        <f t="shared" si="7"/>
        <v>0</v>
      </c>
      <c r="L74" s="222">
        <f t="shared" si="7"/>
        <v>14165.339550000001</v>
      </c>
    </row>
    <row r="75" spans="1:27" s="17" customFormat="1" ht="13.5">
      <c r="A75" s="51"/>
      <c r="B75" s="300"/>
      <c r="C75" s="299"/>
      <c r="D75" s="299"/>
      <c r="E75" s="299"/>
      <c r="F75" s="299"/>
      <c r="G75" s="299"/>
      <c r="H75" s="299"/>
      <c r="I75" s="299"/>
      <c r="J75" s="299"/>
      <c r="K75" s="299"/>
      <c r="L75" s="299"/>
      <c r="M75" s="302"/>
    </row>
    <row r="76" spans="1:27" s="17" customFormat="1" ht="13.5">
      <c r="A76" s="51"/>
      <c r="B76" s="300"/>
      <c r="C76" s="299"/>
      <c r="D76" s="299"/>
      <c r="E76" s="299"/>
      <c r="F76" s="299"/>
      <c r="G76" s="299"/>
      <c r="H76" s="299"/>
      <c r="I76" s="299"/>
      <c r="J76" s="299"/>
      <c r="K76" s="299"/>
      <c r="L76" s="299"/>
      <c r="M76" s="302"/>
    </row>
    <row r="77" spans="1:27" s="17" customFormat="1" ht="13.5">
      <c r="A77" s="51"/>
      <c r="B77" s="128"/>
      <c r="C77" s="31"/>
      <c r="D77" s="31"/>
      <c r="E77" s="31"/>
      <c r="F77" s="31"/>
      <c r="G77" s="108"/>
      <c r="H77" s="32"/>
      <c r="S77" s="299"/>
      <c r="T77" s="299"/>
      <c r="U77" s="299"/>
      <c r="V77" s="299"/>
      <c r="W77" s="299"/>
      <c r="X77" s="299"/>
      <c r="Y77" s="299"/>
      <c r="Z77" s="299"/>
      <c r="AA77" s="302"/>
    </row>
    <row r="78" spans="1:27" s="17" customFormat="1" ht="13.5">
      <c r="A78" s="5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299"/>
      <c r="T78" s="299"/>
      <c r="U78" s="299"/>
      <c r="V78" s="299"/>
      <c r="W78" s="299"/>
      <c r="X78" s="299"/>
      <c r="Y78" s="299"/>
      <c r="Z78" s="299"/>
      <c r="AA78" s="302"/>
    </row>
    <row r="79" spans="1:27" s="17" customFormat="1" ht="13.5">
      <c r="A79" s="51"/>
      <c r="B79" s="2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299"/>
      <c r="T79" s="299"/>
      <c r="U79" s="299"/>
      <c r="V79" s="299"/>
      <c r="W79" s="299"/>
      <c r="X79" s="299"/>
      <c r="Y79" s="299"/>
      <c r="Z79" s="299"/>
      <c r="AA79" s="302"/>
    </row>
    <row r="80" spans="1:27" s="17" customFormat="1" ht="13.5">
      <c r="A80" s="51"/>
      <c r="B80" s="114" t="s">
        <v>48</v>
      </c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299"/>
      <c r="T80" s="299"/>
      <c r="U80" s="299"/>
      <c r="V80" s="299"/>
      <c r="W80" s="299"/>
      <c r="X80" s="299"/>
      <c r="Y80" s="299"/>
      <c r="Z80" s="299"/>
      <c r="AA80" s="302"/>
    </row>
    <row r="81" spans="1:27" s="17" customFormat="1" ht="13.5">
      <c r="A81" s="51"/>
      <c r="B81" s="1" t="s">
        <v>141</v>
      </c>
      <c r="C81" s="25">
        <f>+B6-C46</f>
        <v>23229.439320000001</v>
      </c>
      <c r="D8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299"/>
      <c r="T81" s="299"/>
      <c r="U81" s="299"/>
      <c r="V81" s="299"/>
      <c r="W81" s="299"/>
      <c r="X81" s="299"/>
      <c r="Y81" s="299"/>
      <c r="Z81" s="299"/>
      <c r="AA81" s="302"/>
    </row>
    <row r="82" spans="1:27" s="17" customFormat="1" ht="13.5">
      <c r="A82" s="51"/>
      <c r="B82" s="1"/>
      <c r="C82" s="25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299"/>
      <c r="T82" s="299"/>
      <c r="U82" s="299"/>
      <c r="V82" s="299"/>
      <c r="W82" s="299"/>
      <c r="X82" s="299"/>
      <c r="Y82" s="299"/>
      <c r="Z82" s="299"/>
      <c r="AA82" s="302"/>
    </row>
    <row r="83" spans="1:27" s="17" customFormat="1" ht="13.5">
      <c r="A83" s="51"/>
      <c r="B83" s="1" t="s">
        <v>386</v>
      </c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299"/>
      <c r="T83" s="299"/>
      <c r="U83" s="299"/>
      <c r="V83" s="299"/>
      <c r="W83" s="299"/>
      <c r="X83" s="299"/>
      <c r="Y83" s="299"/>
      <c r="Z83" s="299"/>
      <c r="AA83" s="302"/>
    </row>
    <row r="84" spans="1:27" s="17" customFormat="1" ht="13.5">
      <c r="A84" s="5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299"/>
      <c r="T84" s="299"/>
      <c r="U84" s="299"/>
      <c r="V84" s="299"/>
      <c r="W84" s="299"/>
      <c r="X84" s="299"/>
      <c r="Y84" s="299"/>
      <c r="Z84" s="299"/>
      <c r="AA84" s="302"/>
    </row>
    <row r="85" spans="1:27" s="17" customFormat="1" ht="13.5">
      <c r="A85" s="51"/>
      <c r="B85" s="1"/>
      <c r="C85" s="115" t="s">
        <v>256</v>
      </c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299"/>
      <c r="T85" s="299"/>
      <c r="U85" s="299"/>
      <c r="V85" s="299"/>
      <c r="W85" s="299"/>
      <c r="X85" s="299"/>
      <c r="Y85" s="299"/>
      <c r="Z85" s="299"/>
      <c r="AA85" s="302"/>
    </row>
    <row r="86" spans="1:27" s="17" customFormat="1" ht="27" thickBot="1">
      <c r="A86" s="51"/>
      <c r="B86" s="185"/>
      <c r="C86" s="303" t="s">
        <v>379</v>
      </c>
      <c r="D86" s="185" t="s">
        <v>66</v>
      </c>
      <c r="E86" s="187" t="s">
        <v>173</v>
      </c>
      <c r="F86" s="187" t="s">
        <v>67</v>
      </c>
      <c r="G86" s="9"/>
      <c r="H86" s="9"/>
      <c r="I86" s="1"/>
      <c r="J86" s="9"/>
      <c r="K86" s="9"/>
      <c r="L86" s="9"/>
      <c r="M86" s="9"/>
      <c r="N86" s="9"/>
      <c r="O86" s="9"/>
      <c r="P86" s="9"/>
      <c r="Q86" s="9"/>
      <c r="R86" s="9"/>
      <c r="S86" s="299"/>
      <c r="T86" s="299"/>
      <c r="U86" s="299"/>
      <c r="V86" s="299"/>
      <c r="W86" s="299"/>
      <c r="X86" s="299"/>
      <c r="Y86" s="299"/>
      <c r="Z86" s="299"/>
      <c r="AA86" s="302"/>
    </row>
    <row r="87" spans="1:27" s="17" customFormat="1" ht="14.25" thickTop="1">
      <c r="A87" s="51"/>
      <c r="B87" s="1" t="s">
        <v>100</v>
      </c>
      <c r="C87" s="37">
        <v>2628.4999999999995</v>
      </c>
      <c r="D87" s="10">
        <f>C87/C$105</f>
        <v>0.14778477454177441</v>
      </c>
      <c r="E87" s="2">
        <f>D87*$E$107</f>
        <v>623.43542860255241</v>
      </c>
      <c r="F87" s="2">
        <f>D87*$C$81</f>
        <v>3432.9574526380297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299"/>
      <c r="T87" s="299"/>
      <c r="U87" s="299"/>
      <c r="V87" s="299"/>
      <c r="W87" s="299"/>
      <c r="X87" s="299"/>
      <c r="Y87" s="299"/>
      <c r="Z87" s="299"/>
      <c r="AA87" s="302"/>
    </row>
    <row r="88" spans="1:27" s="17" customFormat="1" ht="13.5">
      <c r="A88" s="51"/>
      <c r="B88" s="1" t="s">
        <v>101</v>
      </c>
      <c r="C88" s="37">
        <v>549.19999999999993</v>
      </c>
      <c r="D88" s="10">
        <f t="shared" ref="D88:D104" si="8">C88/C$105</f>
        <v>3.087821882379399E-2</v>
      </c>
      <c r="E88" s="2">
        <f t="shared" ref="E88:E105" si="9">D88*$E$107</f>
        <v>130.26088544360729</v>
      </c>
      <c r="F88" s="2">
        <f t="shared" ref="F88:F104" si="10">D88*$C$81</f>
        <v>717.28371047700432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299"/>
      <c r="T88" s="299"/>
      <c r="U88" s="299"/>
      <c r="V88" s="299"/>
      <c r="W88" s="299"/>
      <c r="X88" s="299"/>
      <c r="Y88" s="299"/>
      <c r="Z88" s="299"/>
      <c r="AA88" s="302"/>
    </row>
    <row r="89" spans="1:27" s="17" customFormat="1" ht="13.5">
      <c r="A89" s="51"/>
      <c r="B89" s="1" t="s">
        <v>102</v>
      </c>
      <c r="C89" s="37">
        <v>377.49999999999994</v>
      </c>
      <c r="D89" s="10">
        <f t="shared" si="8"/>
        <v>2.1224558641628245E-2</v>
      </c>
      <c r="E89" s="2">
        <f t="shared" si="9"/>
        <v>89.536570019959498</v>
      </c>
      <c r="F89" s="2">
        <f t="shared" si="10"/>
        <v>493.03459705948495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299"/>
      <c r="T89" s="299"/>
      <c r="U89" s="299"/>
      <c r="V89" s="299"/>
      <c r="W89" s="299"/>
      <c r="X89" s="299"/>
      <c r="Y89" s="299"/>
      <c r="Z89" s="299"/>
      <c r="AA89" s="302"/>
    </row>
    <row r="90" spans="1:27" s="17" customFormat="1" ht="13.5">
      <c r="A90" s="51"/>
      <c r="B90" s="1" t="s">
        <v>103</v>
      </c>
      <c r="C90" s="37">
        <v>453.70000000000005</v>
      </c>
      <c r="D90" s="10">
        <f t="shared" si="8"/>
        <v>2.5508827167435064E-2</v>
      </c>
      <c r="E90" s="2">
        <f t="shared" si="9"/>
        <v>107.60991210080961</v>
      </c>
      <c r="F90" s="2">
        <f t="shared" si="10"/>
        <v>592.55575281030031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299"/>
      <c r="T90" s="299"/>
      <c r="U90" s="299"/>
      <c r="V90" s="299"/>
      <c r="W90" s="299"/>
      <c r="X90" s="299"/>
      <c r="Y90" s="299"/>
      <c r="Z90" s="299"/>
      <c r="AA90" s="302"/>
    </row>
    <row r="91" spans="1:27" s="17" customFormat="1" ht="13.5">
      <c r="A91" s="51"/>
      <c r="B91" s="1" t="s">
        <v>104</v>
      </c>
      <c r="C91" s="37">
        <v>729.80000000000007</v>
      </c>
      <c r="D91" s="10">
        <f t="shared" si="8"/>
        <v>4.1032272573934561E-2</v>
      </c>
      <c r="E91" s="2">
        <f t="shared" si="9"/>
        <v>173.09612927302371</v>
      </c>
      <c r="F91" s="2">
        <f t="shared" si="10"/>
        <v>953.15668591791314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299"/>
      <c r="T91" s="299"/>
      <c r="U91" s="299"/>
      <c r="V91" s="299"/>
      <c r="W91" s="299"/>
      <c r="X91" s="299"/>
      <c r="Y91" s="299"/>
      <c r="Z91" s="299"/>
      <c r="AA91" s="302"/>
    </row>
    <row r="92" spans="1:27" s="17" customFormat="1" ht="13.5">
      <c r="A92" s="51"/>
      <c r="B92" s="1" t="s">
        <v>105</v>
      </c>
      <c r="C92" s="37">
        <v>212.5</v>
      </c>
      <c r="D92" s="10">
        <f t="shared" si="8"/>
        <v>1.1947599235353649E-2</v>
      </c>
      <c r="E92" s="2">
        <f t="shared" si="9"/>
        <v>50.401380474811646</v>
      </c>
      <c r="F92" s="2">
        <f t="shared" si="10"/>
        <v>277.53603145732603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299"/>
      <c r="T92" s="299"/>
      <c r="U92" s="299"/>
      <c r="V92" s="299"/>
      <c r="W92" s="299"/>
      <c r="X92" s="299"/>
      <c r="Y92" s="299"/>
      <c r="Z92" s="299"/>
      <c r="AA92" s="302"/>
    </row>
    <row r="93" spans="1:27" s="17" customFormat="1" ht="13.5">
      <c r="A93" s="51"/>
      <c r="B93" s="1" t="s">
        <v>68</v>
      </c>
      <c r="C93" s="37">
        <v>928.5</v>
      </c>
      <c r="D93" s="10">
        <f t="shared" si="8"/>
        <v>5.2203980658945236E-2</v>
      </c>
      <c r="E93" s="2">
        <f t="shared" si="9"/>
        <v>220.22438480405933</v>
      </c>
      <c r="F93" s="2">
        <f t="shared" si="10"/>
        <v>1212.6692009794219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299"/>
      <c r="T93" s="299"/>
      <c r="U93" s="299"/>
      <c r="V93" s="299"/>
      <c r="W93" s="299"/>
      <c r="X93" s="299"/>
      <c r="Y93" s="299"/>
      <c r="Z93" s="299"/>
      <c r="AA93" s="302"/>
    </row>
    <row r="94" spans="1:27" s="17" customFormat="1" ht="13.5">
      <c r="A94" s="51"/>
      <c r="B94" s="1" t="s">
        <v>69</v>
      </c>
      <c r="C94" s="37">
        <v>666.99999999999989</v>
      </c>
      <c r="D94" s="10">
        <f t="shared" si="8"/>
        <v>3.7501405599910033E-2</v>
      </c>
      <c r="E94" s="2">
        <f t="shared" si="9"/>
        <v>158.20103894917344</v>
      </c>
      <c r="F94" s="2">
        <f t="shared" si="10"/>
        <v>871.1366257978184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299"/>
      <c r="T94" s="299"/>
      <c r="U94" s="299"/>
      <c r="V94" s="299"/>
      <c r="W94" s="299"/>
      <c r="X94" s="299"/>
      <c r="Y94" s="299"/>
      <c r="Z94" s="299"/>
      <c r="AA94" s="302"/>
    </row>
    <row r="95" spans="1:27" s="17" customFormat="1" ht="13.5">
      <c r="A95" s="51"/>
      <c r="B95" s="1" t="s">
        <v>70</v>
      </c>
      <c r="C95" s="37">
        <v>3183.4000000000005</v>
      </c>
      <c r="D95" s="10">
        <f t="shared" si="8"/>
        <v>0.17898347014505794</v>
      </c>
      <c r="E95" s="2">
        <f t="shared" si="9"/>
        <v>755.04825695771956</v>
      </c>
      <c r="F95" s="2">
        <f t="shared" si="10"/>
        <v>4157.6856590176558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299"/>
      <c r="T95" s="299"/>
      <c r="U95" s="299"/>
      <c r="V95" s="299"/>
      <c r="W95" s="299"/>
      <c r="X95" s="299"/>
      <c r="Y95" s="299"/>
      <c r="Z95" s="299"/>
      <c r="AA95" s="302"/>
    </row>
    <row r="96" spans="1:27" s="17" customFormat="1" ht="13.5">
      <c r="A96" s="51"/>
      <c r="B96" s="22" t="s">
        <v>71</v>
      </c>
      <c r="C96" s="37">
        <v>1726.3000000000002</v>
      </c>
      <c r="D96" s="10">
        <f t="shared" si="8"/>
        <v>9.7059484988192973E-2</v>
      </c>
      <c r="E96" s="2">
        <f t="shared" si="9"/>
        <v>409.44895582902279</v>
      </c>
      <c r="F96" s="2">
        <f t="shared" si="10"/>
        <v>2254.6374169636797</v>
      </c>
      <c r="G96" s="1"/>
      <c r="H96" s="22"/>
      <c r="I96" s="1"/>
      <c r="J96" s="1"/>
      <c r="K96" s="1"/>
      <c r="L96" s="1"/>
      <c r="M96" s="1"/>
      <c r="N96" s="1"/>
      <c r="O96" s="1"/>
      <c r="P96" s="1"/>
      <c r="Q96" s="1"/>
      <c r="R96" s="1"/>
      <c r="S96" s="299"/>
      <c r="T96" s="299"/>
      <c r="U96" s="299"/>
      <c r="V96" s="299"/>
      <c r="W96" s="299"/>
      <c r="X96" s="299"/>
      <c r="Y96" s="299"/>
      <c r="Z96" s="299"/>
      <c r="AA96" s="302"/>
    </row>
    <row r="97" spans="1:18" s="17" customFormat="1">
      <c r="A97" s="51"/>
      <c r="B97" s="1" t="s">
        <v>72</v>
      </c>
      <c r="C97" s="37">
        <v>334.70000000000005</v>
      </c>
      <c r="D97" s="10">
        <f t="shared" si="8"/>
        <v>1.881817159563702E-2</v>
      </c>
      <c r="E97" s="2">
        <f t="shared" si="9"/>
        <v>79.385139034915099</v>
      </c>
      <c r="F97" s="2">
        <f t="shared" si="10"/>
        <v>437.13557519419777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s="17" customFormat="1">
      <c r="A98" s="51"/>
      <c r="B98" s="1" t="s">
        <v>73</v>
      </c>
      <c r="C98" s="37">
        <v>1015.9000000000001</v>
      </c>
      <c r="D98" s="10">
        <f t="shared" si="8"/>
        <v>5.7117957944450695E-2</v>
      </c>
      <c r="E98" s="2">
        <f t="shared" si="9"/>
        <v>240.95417611464069</v>
      </c>
      <c r="F98" s="2">
        <f t="shared" si="10"/>
        <v>1326.8181381529294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s="17" customFormat="1">
      <c r="A99" s="51"/>
      <c r="B99" s="1" t="s">
        <v>10</v>
      </c>
      <c r="C99" s="37">
        <v>3017.4</v>
      </c>
      <c r="D99" s="10">
        <f t="shared" si="8"/>
        <v>0.16965028674238167</v>
      </c>
      <c r="E99" s="2">
        <f t="shared" si="9"/>
        <v>715.67588444563137</v>
      </c>
      <c r="F99" s="2">
        <f t="shared" si="10"/>
        <v>3940.8810415027556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s="17" customFormat="1">
      <c r="A100" s="51"/>
      <c r="B100" s="1" t="s">
        <v>11</v>
      </c>
      <c r="C100" s="37">
        <v>536.9</v>
      </c>
      <c r="D100" s="10">
        <f t="shared" si="8"/>
        <v>3.0186663668053525E-2</v>
      </c>
      <c r="E100" s="2">
        <f t="shared" si="9"/>
        <v>127.34353495024173</v>
      </c>
      <c r="F100" s="2">
        <f t="shared" si="10"/>
        <v>701.21927195029798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s="17" customFormat="1">
      <c r="A101" s="51"/>
      <c r="B101" s="1" t="s">
        <v>12</v>
      </c>
      <c r="C101" s="37">
        <v>277.39999999999998</v>
      </c>
      <c r="D101" s="10">
        <f t="shared" si="8"/>
        <v>1.5596536601821656E-2</v>
      </c>
      <c r="E101" s="2">
        <f t="shared" si="9"/>
        <v>65.794555029236463</v>
      </c>
      <c r="F101" s="2">
        <f t="shared" si="10"/>
        <v>362.29880059417519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s="17" customFormat="1">
      <c r="A102" s="51"/>
      <c r="B102" s="1" t="s">
        <v>13</v>
      </c>
      <c r="C102" s="37">
        <v>966.60000000000014</v>
      </c>
      <c r="D102" s="10">
        <f t="shared" si="8"/>
        <v>5.4346114921848654E-2</v>
      </c>
      <c r="E102" s="2">
        <f t="shared" si="9"/>
        <v>229.26105584448442</v>
      </c>
      <c r="F102" s="2">
        <f t="shared" si="10"/>
        <v>1262.4297788548299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s="17" customFormat="1">
      <c r="A103" s="51"/>
      <c r="B103" s="1" t="s">
        <v>14</v>
      </c>
      <c r="C103" s="37">
        <v>126.20000000000002</v>
      </c>
      <c r="D103" s="10">
        <f t="shared" si="8"/>
        <v>7.0954683458900264E-3</v>
      </c>
      <c r="E103" s="2">
        <f t="shared" si="9"/>
        <v>29.932490427864611</v>
      </c>
      <c r="F103" s="2">
        <f t="shared" si="10"/>
        <v>164.82375138783314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>
      <c r="A104" s="51"/>
      <c r="B104" s="1" t="s">
        <v>15</v>
      </c>
      <c r="C104" s="37">
        <v>54.499999999999993</v>
      </c>
      <c r="D104" s="10">
        <f t="shared" si="8"/>
        <v>3.0642078038907003E-3</v>
      </c>
      <c r="E104" s="2">
        <f t="shared" si="9"/>
        <v>12.926471698245807</v>
      </c>
      <c r="F104" s="2">
        <f t="shared" si="10"/>
        <v>71.179829244349492</v>
      </c>
    </row>
    <row r="105" spans="1:18" ht="13.5" thickBot="1">
      <c r="A105" s="51"/>
      <c r="B105" s="171" t="s">
        <v>16</v>
      </c>
      <c r="C105" s="304">
        <v>17786</v>
      </c>
      <c r="D105" s="184">
        <f>SUM(D87:D104)</f>
        <v>1.0000000000000002</v>
      </c>
      <c r="E105" s="176">
        <f t="shared" si="9"/>
        <v>4218.5362500000001</v>
      </c>
      <c r="F105" s="176">
        <f>SUM(F87:F104)</f>
        <v>23229.439319999998</v>
      </c>
      <c r="G105" s="29">
        <f>F105+E105+L68</f>
        <v>37394.778870000002</v>
      </c>
      <c r="H105" s="6"/>
    </row>
    <row r="106" spans="1:18" ht="13.5" thickTop="1">
      <c r="C106" s="94"/>
    </row>
    <row r="107" spans="1:18">
      <c r="C107" s="95" t="s">
        <v>174</v>
      </c>
      <c r="E107" s="34">
        <f>C46-L68</f>
        <v>4218.5362499999992</v>
      </c>
      <c r="F107" s="16"/>
      <c r="G107" s="35"/>
    </row>
    <row r="108" spans="1:18">
      <c r="C108" s="94"/>
    </row>
    <row r="109" spans="1:18">
      <c r="C109" s="94"/>
    </row>
    <row r="110" spans="1:18">
      <c r="B110" s="17"/>
      <c r="C110" s="76"/>
    </row>
    <row r="111" spans="1:18">
      <c r="C111" s="76"/>
    </row>
    <row r="112" spans="1:18" s="9" customFormat="1">
      <c r="A112" s="57"/>
      <c r="B112" s="1"/>
      <c r="C112" s="28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3">
      <c r="A113" s="57"/>
      <c r="C113" s="94"/>
    </row>
    <row r="114" spans="1:3">
      <c r="C114" s="94"/>
    </row>
    <row r="115" spans="1:3">
      <c r="A115" s="58"/>
      <c r="C115" s="94"/>
    </row>
    <row r="116" spans="1:3">
      <c r="A116" s="56"/>
      <c r="C116" s="94"/>
    </row>
    <row r="126" spans="1:3">
      <c r="A126" s="46"/>
    </row>
    <row r="132" spans="1:2">
      <c r="B132" s="6"/>
    </row>
    <row r="133" spans="1:2" ht="38.25" customHeight="1">
      <c r="A133" s="60"/>
    </row>
    <row r="169" spans="1:1">
      <c r="A169" s="53"/>
    </row>
    <row r="194" spans="1:1">
      <c r="A194" s="56"/>
    </row>
    <row r="228" spans="1:1">
      <c r="A228" s="56"/>
    </row>
    <row r="259" spans="1:1">
      <c r="A259" s="56"/>
    </row>
    <row r="291" spans="1:1">
      <c r="A291" s="60"/>
    </row>
  </sheetData>
  <hyperlinks>
    <hyperlink ref="B1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2:I262"/>
  <sheetViews>
    <sheetView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2" width="11" style="1"/>
    <col min="3" max="3" width="14.125" style="1" customWidth="1"/>
    <col min="4" max="7" width="11" style="1"/>
    <col min="8" max="8" width="27.125" style="1" customWidth="1"/>
    <col min="9" max="9" width="11.625" style="1" bestFit="1" customWidth="1"/>
    <col min="10" max="16384" width="11" style="1"/>
  </cols>
  <sheetData>
    <row r="2" spans="2:9">
      <c r="B2" s="6" t="s">
        <v>62</v>
      </c>
      <c r="D2" s="22"/>
      <c r="E2" s="22"/>
    </row>
    <row r="3" spans="2:9">
      <c r="B3" s="129" t="s">
        <v>1</v>
      </c>
      <c r="C3" s="130"/>
      <c r="D3" s="22"/>
      <c r="E3" s="22"/>
      <c r="F3" s="22"/>
      <c r="G3" s="22"/>
    </row>
    <row r="4" spans="2:9">
      <c r="H4" s="1" t="s">
        <v>380</v>
      </c>
      <c r="I4" s="305">
        <v>359836.05706000002</v>
      </c>
    </row>
    <row r="5" spans="2:9">
      <c r="B5" s="6" t="s">
        <v>92</v>
      </c>
      <c r="H5" s="1" t="s">
        <v>381</v>
      </c>
      <c r="I5" s="97">
        <v>328909.77324000001</v>
      </c>
    </row>
    <row r="6" spans="2:9" ht="38.25">
      <c r="B6" s="25">
        <v>30926</v>
      </c>
      <c r="H6" s="19" t="s">
        <v>1</v>
      </c>
      <c r="I6" s="25">
        <v>30926</v>
      </c>
    </row>
    <row r="7" spans="2:9">
      <c r="I7" s="306"/>
    </row>
    <row r="8" spans="2:9">
      <c r="B8" s="6" t="s">
        <v>127</v>
      </c>
    </row>
    <row r="9" spans="2:9">
      <c r="B9" s="1" t="s">
        <v>90</v>
      </c>
    </row>
    <row r="12" spans="2:9">
      <c r="B12" s="6" t="s">
        <v>94</v>
      </c>
    </row>
    <row r="13" spans="2:9">
      <c r="B13" s="1" t="s">
        <v>280</v>
      </c>
    </row>
    <row r="14" spans="2:9">
      <c r="B14" s="1" t="s">
        <v>279</v>
      </c>
    </row>
    <row r="19" spans="1:7">
      <c r="B19" s="17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41.25" thickBot="1">
      <c r="A22" s="117"/>
      <c r="B22" s="170"/>
      <c r="C22" s="170" t="s">
        <v>258</v>
      </c>
      <c r="D22" s="170" t="s">
        <v>96</v>
      </c>
      <c r="E22" s="170" t="s">
        <v>97</v>
      </c>
      <c r="F22" s="170" t="s">
        <v>98</v>
      </c>
      <c r="G22" s="170" t="s">
        <v>99</v>
      </c>
    </row>
    <row r="23" spans="1:7" ht="13.5" thickTop="1">
      <c r="B23" s="1" t="s">
        <v>100</v>
      </c>
      <c r="C23" s="37">
        <v>8421302.5</v>
      </c>
      <c r="D23" s="2">
        <f>E48</f>
        <v>4159.479941606076</v>
      </c>
      <c r="E23" s="3">
        <f t="shared" ref="E23:E41" si="0">D23*1000/C23</f>
        <v>0.49392358742677583</v>
      </c>
      <c r="F23" s="3">
        <f>E23-E$41</f>
        <v>-0.16476927337433672</v>
      </c>
      <c r="G23" s="2">
        <f t="shared" ref="G23:G41" si="1">F23*C23/1000</f>
        <v>-1387.5718937904853</v>
      </c>
    </row>
    <row r="24" spans="1:7">
      <c r="B24" s="1" t="s">
        <v>101</v>
      </c>
      <c r="C24" s="37">
        <v>1336267.5</v>
      </c>
      <c r="D24" s="2">
        <f t="shared" ref="D24:D40" si="2">E49</f>
        <v>980.21017385683012</v>
      </c>
      <c r="E24" s="3">
        <f t="shared" si="0"/>
        <v>0.73354337649971291</v>
      </c>
      <c r="F24" s="3">
        <f t="shared" ref="F24:F41" si="3">E24-E$41</f>
        <v>7.4850515698600351E-2</v>
      </c>
      <c r="G24" s="2">
        <f t="shared" si="1"/>
        <v>100.02031148627944</v>
      </c>
    </row>
    <row r="25" spans="1:7">
      <c r="B25" s="1" t="s">
        <v>102</v>
      </c>
      <c r="C25" s="37">
        <v>1064960.5</v>
      </c>
      <c r="D25" s="2">
        <f t="shared" si="2"/>
        <v>621.86629980493274</v>
      </c>
      <c r="E25" s="3">
        <f t="shared" si="0"/>
        <v>0.583933676230182</v>
      </c>
      <c r="F25" s="3">
        <f t="shared" si="3"/>
        <v>-7.4759184570930559E-2</v>
      </c>
      <c r="G25" s="2">
        <f t="shared" si="1"/>
        <v>-79.615578580250499</v>
      </c>
    </row>
    <row r="26" spans="1:7">
      <c r="B26" s="1" t="s">
        <v>103</v>
      </c>
      <c r="C26" s="37">
        <v>1107558</v>
      </c>
      <c r="D26" s="2">
        <f t="shared" si="2"/>
        <v>775.5005416206991</v>
      </c>
      <c r="E26" s="3">
        <f t="shared" si="0"/>
        <v>0.70018955361317337</v>
      </c>
      <c r="F26" s="3">
        <f t="shared" si="3"/>
        <v>4.1496692812060809E-2</v>
      </c>
      <c r="G26" s="2">
        <f t="shared" si="1"/>
        <v>45.959994097540445</v>
      </c>
    </row>
    <row r="27" spans="1:7">
      <c r="B27" s="1" t="s">
        <v>104</v>
      </c>
      <c r="C27" s="37">
        <v>2111747</v>
      </c>
      <c r="D27" s="2">
        <f t="shared" si="2"/>
        <v>1200.1441453267335</v>
      </c>
      <c r="E27" s="3">
        <f t="shared" si="0"/>
        <v>0.5683181485882226</v>
      </c>
      <c r="F27" s="3">
        <f t="shared" si="3"/>
        <v>-9.0374712212889952E-2</v>
      </c>
      <c r="G27" s="2">
        <f t="shared" si="1"/>
        <v>-190.84852739143372</v>
      </c>
    </row>
    <row r="28" spans="1:7">
      <c r="B28" s="1" t="s">
        <v>105</v>
      </c>
      <c r="C28" s="37">
        <v>590272</v>
      </c>
      <c r="D28" s="2">
        <f t="shared" si="2"/>
        <v>352.87457007829482</v>
      </c>
      <c r="E28" s="3">
        <f t="shared" si="0"/>
        <v>0.59781688794029675</v>
      </c>
      <c r="F28" s="3">
        <f t="shared" si="3"/>
        <v>-6.0875972860815808E-2</v>
      </c>
      <c r="G28" s="2">
        <f t="shared" si="1"/>
        <v>-35.93338225249947</v>
      </c>
    </row>
    <row r="29" spans="1:7">
      <c r="B29" s="1" t="s">
        <v>68</v>
      </c>
      <c r="C29" s="37">
        <v>2507332.5</v>
      </c>
      <c r="D29" s="2">
        <f t="shared" si="2"/>
        <v>1564.0089774729006</v>
      </c>
      <c r="E29" s="3">
        <f t="shared" si="0"/>
        <v>0.62377406166629301</v>
      </c>
      <c r="F29" s="3">
        <f t="shared" si="3"/>
        <v>-3.4918799134819545E-2</v>
      </c>
      <c r="G29" s="2">
        <f t="shared" si="1"/>
        <v>-87.55303993170493</v>
      </c>
    </row>
    <row r="30" spans="1:7">
      <c r="B30" s="1" t="s">
        <v>69</v>
      </c>
      <c r="C30" s="37">
        <v>2089804.5</v>
      </c>
      <c r="D30" s="2">
        <f t="shared" si="2"/>
        <v>1105.6227771547917</v>
      </c>
      <c r="E30" s="3">
        <f t="shared" si="0"/>
        <v>0.52905560168656529</v>
      </c>
      <c r="F30" s="3">
        <f t="shared" si="3"/>
        <v>-0.12963725911454727</v>
      </c>
      <c r="G30" s="2">
        <f t="shared" si="1"/>
        <v>-270.91652746524693</v>
      </c>
    </row>
    <row r="31" spans="1:7">
      <c r="B31" s="1" t="s">
        <v>70</v>
      </c>
      <c r="C31" s="37">
        <v>7536276.5</v>
      </c>
      <c r="D31" s="2">
        <f t="shared" si="2"/>
        <v>5830.7607212575031</v>
      </c>
      <c r="E31" s="3">
        <f t="shared" si="0"/>
        <v>0.77369251529684491</v>
      </c>
      <c r="F31" s="3">
        <f t="shared" si="3"/>
        <v>0.11499965449573235</v>
      </c>
      <c r="G31" s="2">
        <f t="shared" si="1"/>
        <v>866.66919368430706</v>
      </c>
    </row>
    <row r="32" spans="1:7">
      <c r="B32" s="1" t="s">
        <v>71</v>
      </c>
      <c r="C32" s="37">
        <v>5059329.5</v>
      </c>
      <c r="D32" s="2">
        <f t="shared" si="2"/>
        <v>2877.86665303979</v>
      </c>
      <c r="E32" s="3">
        <f t="shared" si="0"/>
        <v>0.56882372516749302</v>
      </c>
      <c r="F32" s="3">
        <f t="shared" si="3"/>
        <v>-8.9869135633619535E-2</v>
      </c>
      <c r="G32" s="2">
        <f t="shared" si="1"/>
        <v>-454.6775690506725</v>
      </c>
    </row>
    <row r="33" spans="1:7">
      <c r="B33" s="1" t="s">
        <v>72</v>
      </c>
      <c r="C33" s="37">
        <v>1101818</v>
      </c>
      <c r="D33" s="2">
        <f t="shared" si="2"/>
        <v>505.46336370633429</v>
      </c>
      <c r="E33" s="3">
        <f t="shared" si="0"/>
        <v>0.4587539536532661</v>
      </c>
      <c r="F33" s="3">
        <f t="shared" si="3"/>
        <v>-0.19993890714784646</v>
      </c>
      <c r="G33" s="2">
        <f t="shared" si="1"/>
        <v>-220.29628679582589</v>
      </c>
    </row>
    <row r="34" spans="1:7">
      <c r="B34" s="1" t="s">
        <v>73</v>
      </c>
      <c r="C34" s="37">
        <v>2757317.5</v>
      </c>
      <c r="D34" s="2">
        <f t="shared" si="2"/>
        <v>1617.7150663373989</v>
      </c>
      <c r="E34" s="3">
        <f t="shared" si="0"/>
        <v>0.58669887176119506</v>
      </c>
      <c r="F34" s="3">
        <f t="shared" si="3"/>
        <v>-7.1993989039917494E-2</v>
      </c>
      <c r="G34" s="2">
        <f t="shared" si="1"/>
        <v>-198.5102858745727</v>
      </c>
    </row>
    <row r="35" spans="1:7">
      <c r="B35" s="1" t="s">
        <v>10</v>
      </c>
      <c r="C35" s="37">
        <v>6474995.5</v>
      </c>
      <c r="D35" s="2">
        <f t="shared" si="2"/>
        <v>5817.7286957575425</v>
      </c>
      <c r="E35" s="3">
        <f t="shared" si="0"/>
        <v>0.89849154269798992</v>
      </c>
      <c r="F35" s="3">
        <f t="shared" si="3"/>
        <v>0.23979868189687736</v>
      </c>
      <c r="G35" s="2">
        <f t="shared" si="1"/>
        <v>1552.6953861882123</v>
      </c>
    </row>
    <row r="36" spans="1:7">
      <c r="B36" s="1" t="s">
        <v>11</v>
      </c>
      <c r="C36" s="37">
        <v>1469433.5</v>
      </c>
      <c r="D36" s="2">
        <f t="shared" si="2"/>
        <v>799.98513506920335</v>
      </c>
      <c r="E36" s="3">
        <f t="shared" si="0"/>
        <v>0.54441737926160205</v>
      </c>
      <c r="F36" s="3">
        <f t="shared" si="3"/>
        <v>-0.1142754815395105</v>
      </c>
      <c r="G36" s="2">
        <f t="shared" si="1"/>
        <v>-167.92022080278829</v>
      </c>
    </row>
    <row r="37" spans="1:7">
      <c r="B37" s="1" t="s">
        <v>12</v>
      </c>
      <c r="C37" s="37">
        <v>642633.5</v>
      </c>
      <c r="D37" s="2">
        <f t="shared" si="2"/>
        <v>523.85202056572837</v>
      </c>
      <c r="E37" s="3">
        <f t="shared" si="0"/>
        <v>0.81516450755481684</v>
      </c>
      <c r="F37" s="3">
        <f t="shared" si="3"/>
        <v>0.15647164675370429</v>
      </c>
      <c r="G37" s="2">
        <f t="shared" si="1"/>
        <v>100.55392200409662</v>
      </c>
    </row>
    <row r="38" spans="1:7">
      <c r="B38" s="1" t="s">
        <v>13</v>
      </c>
      <c r="C38" s="37">
        <v>2190333.5</v>
      </c>
      <c r="D38" s="2">
        <f t="shared" si="2"/>
        <v>1876.383505448498</v>
      </c>
      <c r="E38" s="3">
        <f t="shared" si="0"/>
        <v>0.85666566550185075</v>
      </c>
      <c r="F38" s="3">
        <f t="shared" si="3"/>
        <v>0.19797280470073819</v>
      </c>
      <c r="G38" s="2">
        <f t="shared" si="1"/>
        <v>433.62646622498431</v>
      </c>
    </row>
    <row r="39" spans="1:7">
      <c r="B39" s="1" t="s">
        <v>14</v>
      </c>
      <c r="C39" s="37">
        <v>320514.5</v>
      </c>
      <c r="D39" s="2">
        <f t="shared" si="2"/>
        <v>227.40695108993054</v>
      </c>
      <c r="E39" s="3">
        <f t="shared" si="0"/>
        <v>0.70950596958930268</v>
      </c>
      <c r="F39" s="3">
        <f t="shared" si="3"/>
        <v>5.081310878819012E-2</v>
      </c>
      <c r="G39" s="2">
        <f t="shared" si="1"/>
        <v>16.286338156692363</v>
      </c>
    </row>
    <row r="40" spans="1:7">
      <c r="B40" s="1" t="s">
        <v>15</v>
      </c>
      <c r="C40" s="37">
        <v>168665.5</v>
      </c>
      <c r="D40" s="2">
        <f t="shared" si="2"/>
        <v>89.130460806812295</v>
      </c>
      <c r="E40" s="3">
        <f t="shared" si="0"/>
        <v>0.52844512248688846</v>
      </c>
      <c r="F40" s="3">
        <f t="shared" si="3"/>
        <v>-0.13024773831422409</v>
      </c>
      <c r="G40" s="2">
        <f t="shared" si="1"/>
        <v>-21.968299906637764</v>
      </c>
    </row>
    <row r="41" spans="1:7" ht="13.5" thickBot="1">
      <c r="A41" s="46"/>
      <c r="B41" s="171" t="s">
        <v>16</v>
      </c>
      <c r="C41" s="172">
        <v>46950562</v>
      </c>
      <c r="D41" s="173">
        <f>SUM(D23:D40)</f>
        <v>30926.000000000004</v>
      </c>
      <c r="E41" s="174">
        <f t="shared" si="0"/>
        <v>0.65869286080111256</v>
      </c>
      <c r="F41" s="175">
        <f t="shared" si="3"/>
        <v>0</v>
      </c>
      <c r="G41" s="176">
        <f t="shared" si="1"/>
        <v>0</v>
      </c>
    </row>
    <row r="42" spans="1:7" ht="13.5" thickTop="1">
      <c r="B42" s="6"/>
      <c r="C42" s="2"/>
      <c r="D42" s="4"/>
      <c r="E42" s="3"/>
      <c r="F42" s="5"/>
      <c r="G42" s="2"/>
    </row>
    <row r="43" spans="1:7">
      <c r="B43" s="6"/>
    </row>
    <row r="44" spans="1:7">
      <c r="B44" s="114" t="s">
        <v>275</v>
      </c>
      <c r="C44" s="94"/>
    </row>
    <row r="45" spans="1:7">
      <c r="B45" s="114"/>
    </row>
    <row r="46" spans="1:7">
      <c r="C46" s="115" t="s">
        <v>274</v>
      </c>
    </row>
    <row r="47" spans="1:7" s="2" customFormat="1" ht="13.5" thickBot="1">
      <c r="A47" s="22"/>
      <c r="B47" s="176"/>
      <c r="C47" s="211" t="s">
        <v>277</v>
      </c>
      <c r="D47" s="181" t="s">
        <v>89</v>
      </c>
      <c r="E47" s="181" t="s">
        <v>61</v>
      </c>
    </row>
    <row r="48" spans="1:7" ht="13.5" thickTop="1">
      <c r="A48" s="52"/>
      <c r="B48" s="1" t="s">
        <v>2</v>
      </c>
      <c r="C48" s="37">
        <v>138703847.84129798</v>
      </c>
      <c r="D48" s="10">
        <f>C48/C$66</f>
        <v>0.13449783164994103</v>
      </c>
      <c r="E48" s="2">
        <f>D48*E$68</f>
        <v>4159.479941606076</v>
      </c>
    </row>
    <row r="49" spans="2:5">
      <c r="B49" s="1" t="s">
        <v>3</v>
      </c>
      <c r="C49" s="37">
        <v>32686519.640874375</v>
      </c>
      <c r="D49" s="10">
        <f t="shared" ref="D49:D65" si="4">C49/C$66</f>
        <v>3.1695342878381626E-2</v>
      </c>
      <c r="E49" s="2">
        <f t="shared" ref="E49:E65" si="5">D49*E$68</f>
        <v>980.21017385683012</v>
      </c>
    </row>
    <row r="50" spans="2:5">
      <c r="B50" s="1" t="s">
        <v>102</v>
      </c>
      <c r="C50" s="37">
        <v>20737027.185294982</v>
      </c>
      <c r="D50" s="10">
        <f t="shared" si="4"/>
        <v>2.0108203447097354E-2</v>
      </c>
      <c r="E50" s="2">
        <f t="shared" si="5"/>
        <v>621.86629980493274</v>
      </c>
    </row>
    <row r="51" spans="2:5">
      <c r="B51" s="1" t="s">
        <v>103</v>
      </c>
      <c r="C51" s="37">
        <v>25860182.194860686</v>
      </c>
      <c r="D51" s="10">
        <f t="shared" si="4"/>
        <v>2.5076005355387024E-2</v>
      </c>
      <c r="E51" s="2">
        <f t="shared" si="5"/>
        <v>775.5005416206991</v>
      </c>
    </row>
    <row r="52" spans="2:5">
      <c r="B52" s="1" t="s">
        <v>104</v>
      </c>
      <c r="C52" s="37">
        <v>40020534.599993244</v>
      </c>
      <c r="D52" s="10">
        <f t="shared" si="4"/>
        <v>3.8806963245383609E-2</v>
      </c>
      <c r="E52" s="2">
        <f t="shared" si="5"/>
        <v>1200.1441453267335</v>
      </c>
    </row>
    <row r="53" spans="2:5">
      <c r="B53" s="1" t="s">
        <v>105</v>
      </c>
      <c r="C53" s="37">
        <v>11767110.639390262</v>
      </c>
      <c r="D53" s="10">
        <f t="shared" si="4"/>
        <v>1.1410288109626037E-2</v>
      </c>
      <c r="E53" s="2">
        <f t="shared" si="5"/>
        <v>352.87457007829482</v>
      </c>
    </row>
    <row r="54" spans="2:5">
      <c r="B54" s="1" t="s">
        <v>4</v>
      </c>
      <c r="C54" s="37">
        <v>52154131.3527916</v>
      </c>
      <c r="D54" s="10">
        <f t="shared" si="4"/>
        <v>5.0572624247329126E-2</v>
      </c>
      <c r="E54" s="2">
        <f t="shared" si="5"/>
        <v>1564.0089774729006</v>
      </c>
    </row>
    <row r="55" spans="2:5">
      <c r="B55" s="1" t="s">
        <v>85</v>
      </c>
      <c r="C55" s="37">
        <v>36868583.478043601</v>
      </c>
      <c r="D55" s="10">
        <f t="shared" si="4"/>
        <v>3.5750590996404055E-2</v>
      </c>
      <c r="E55" s="2">
        <f t="shared" si="5"/>
        <v>1105.6227771547917</v>
      </c>
    </row>
    <row r="56" spans="2:5">
      <c r="B56" s="1" t="s">
        <v>86</v>
      </c>
      <c r="C56" s="37">
        <v>194435111.89719549</v>
      </c>
      <c r="D56" s="10">
        <f t="shared" si="4"/>
        <v>0.18853911664157999</v>
      </c>
      <c r="E56" s="2">
        <f t="shared" si="5"/>
        <v>5830.7607212575031</v>
      </c>
    </row>
    <row r="57" spans="2:5">
      <c r="B57" s="1" t="s">
        <v>71</v>
      </c>
      <c r="C57" s="37">
        <v>95966607.353477657</v>
      </c>
      <c r="D57" s="10">
        <f t="shared" si="4"/>
        <v>9.305654313651264E-2</v>
      </c>
      <c r="E57" s="2">
        <f t="shared" si="5"/>
        <v>2877.86665303979</v>
      </c>
    </row>
    <row r="58" spans="2:5">
      <c r="B58" s="1" t="s">
        <v>72</v>
      </c>
      <c r="C58" s="37">
        <v>16855403.673807114</v>
      </c>
      <c r="D58" s="10">
        <f t="shared" si="4"/>
        <v>1.6344285187425929E-2</v>
      </c>
      <c r="E58" s="2">
        <f t="shared" si="5"/>
        <v>505.46336370633429</v>
      </c>
    </row>
    <row r="59" spans="2:5">
      <c r="B59" s="1" t="s">
        <v>73</v>
      </c>
      <c r="C59" s="37">
        <v>53945038.216772363</v>
      </c>
      <c r="D59" s="10">
        <f t="shared" si="4"/>
        <v>5.230922415887599E-2</v>
      </c>
      <c r="E59" s="2">
        <f t="shared" si="5"/>
        <v>1617.7150663373989</v>
      </c>
    </row>
    <row r="60" spans="2:5">
      <c r="B60" s="1" t="s">
        <v>10</v>
      </c>
      <c r="C60" s="37">
        <v>194000540.24223217</v>
      </c>
      <c r="D60" s="10">
        <f t="shared" si="4"/>
        <v>0.18811772281438086</v>
      </c>
      <c r="E60" s="2">
        <f t="shared" si="5"/>
        <v>5817.7286957575425</v>
      </c>
    </row>
    <row r="61" spans="2:5">
      <c r="B61" s="1" t="s">
        <v>11</v>
      </c>
      <c r="C61" s="37">
        <v>26676656.218492124</v>
      </c>
      <c r="D61" s="10">
        <f t="shared" si="4"/>
        <v>2.5867720852008128E-2</v>
      </c>
      <c r="E61" s="2">
        <f t="shared" si="5"/>
        <v>799.98513506920335</v>
      </c>
    </row>
    <row r="62" spans="2:5">
      <c r="B62" s="1" t="s">
        <v>12</v>
      </c>
      <c r="C62" s="37">
        <v>17468599.914404057</v>
      </c>
      <c r="D62" s="10">
        <f t="shared" si="4"/>
        <v>1.6938887038922861E-2</v>
      </c>
      <c r="E62" s="2">
        <f t="shared" si="5"/>
        <v>523.85202056572837</v>
      </c>
    </row>
    <row r="63" spans="2:5">
      <c r="B63" s="1" t="s">
        <v>13</v>
      </c>
      <c r="C63" s="37">
        <v>62570709.772711739</v>
      </c>
      <c r="D63" s="10">
        <f t="shared" si="4"/>
        <v>6.0673333293943539E-2</v>
      </c>
      <c r="E63" s="2">
        <f t="shared" si="5"/>
        <v>1876.383505448498</v>
      </c>
    </row>
    <row r="64" spans="2:5">
      <c r="B64" s="1" t="s">
        <v>87</v>
      </c>
      <c r="C64" s="37">
        <v>7583212.2248080857</v>
      </c>
      <c r="D64" s="10">
        <f t="shared" si="4"/>
        <v>7.3532610453964477E-3</v>
      </c>
      <c r="E64" s="2">
        <f t="shared" si="5"/>
        <v>227.40695108993054</v>
      </c>
    </row>
    <row r="65" spans="1:5">
      <c r="B65" s="1" t="s">
        <v>88</v>
      </c>
      <c r="C65" s="37">
        <v>2972183.5535524455</v>
      </c>
      <c r="D65" s="10">
        <f t="shared" si="4"/>
        <v>2.8820559014037473E-3</v>
      </c>
      <c r="E65" s="2">
        <f t="shared" si="5"/>
        <v>89.130460806812295</v>
      </c>
    </row>
    <row r="66" spans="1:5" ht="13.5" thickBot="1">
      <c r="B66" s="188" t="s">
        <v>16</v>
      </c>
      <c r="C66" s="172">
        <v>1031272000</v>
      </c>
      <c r="D66" s="184">
        <f>SUM(D48:D65)</f>
        <v>1</v>
      </c>
      <c r="E66" s="176">
        <f>SUM(E48:E65)</f>
        <v>30926.000000000004</v>
      </c>
    </row>
    <row r="67" spans="1:5" ht="13.5" thickTop="1">
      <c r="A67" s="51"/>
    </row>
    <row r="68" spans="1:5">
      <c r="B68" s="1" t="s">
        <v>281</v>
      </c>
      <c r="E68" s="25">
        <f>B6</f>
        <v>30926</v>
      </c>
    </row>
    <row r="72" spans="1:5">
      <c r="A72" s="51"/>
    </row>
    <row r="73" spans="1:5">
      <c r="A73" s="51"/>
    </row>
    <row r="74" spans="1:5">
      <c r="A74" s="51"/>
    </row>
    <row r="75" spans="1:5">
      <c r="A75" s="51"/>
    </row>
    <row r="76" spans="1:5">
      <c r="A76" s="51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hyperlinks>
    <hyperlink ref="B14" r:id="rId1" display="http://www.ine.es/daco/daco42/cre00/b2008/dacocre_base2008.htm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theme="6"/>
  </sheetPr>
  <dimension ref="A2:N262"/>
  <sheetViews>
    <sheetView topLeftCell="A52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8" width="11" style="1"/>
    <col min="9" max="9" width="15.25" style="1" customWidth="1"/>
    <col min="10" max="10" width="13.625" style="1" customWidth="1"/>
    <col min="11" max="11" width="12.25" style="1" customWidth="1"/>
    <col min="12" max="12" width="11" style="1"/>
    <col min="13" max="13" width="15.25" style="1" customWidth="1"/>
    <col min="14" max="14" width="13.625" style="1" customWidth="1"/>
    <col min="15" max="16384" width="11" style="1"/>
  </cols>
  <sheetData>
    <row r="2" spans="2:6">
      <c r="B2" s="6" t="s">
        <v>62</v>
      </c>
    </row>
    <row r="3" spans="2:6">
      <c r="B3" s="7" t="s">
        <v>213</v>
      </c>
      <c r="C3" s="8"/>
    </row>
    <row r="5" spans="2:6">
      <c r="B5" s="6" t="s">
        <v>92</v>
      </c>
    </row>
    <row r="6" spans="2:6">
      <c r="B6" s="8">
        <f>+F50</f>
        <v>11518.540599999998</v>
      </c>
    </row>
    <row r="8" spans="2:6">
      <c r="B8" s="6" t="s">
        <v>127</v>
      </c>
    </row>
    <row r="9" spans="2:6">
      <c r="B9" s="1" t="s">
        <v>199</v>
      </c>
    </row>
    <row r="10" spans="2:6">
      <c r="B10" s="1" t="s">
        <v>200</v>
      </c>
    </row>
    <row r="12" spans="2:6">
      <c r="B12" s="6" t="s">
        <v>94</v>
      </c>
    </row>
    <row r="13" spans="2:6">
      <c r="B13" s="1" t="s">
        <v>201</v>
      </c>
      <c r="C13" s="1" t="s">
        <v>268</v>
      </c>
      <c r="D13" s="1" t="s">
        <v>383</v>
      </c>
      <c r="F13" s="110">
        <v>9113.9349499999989</v>
      </c>
    </row>
    <row r="14" spans="2:6">
      <c r="C14" s="1" t="s">
        <v>268</v>
      </c>
      <c r="D14" s="1" t="s">
        <v>384</v>
      </c>
      <c r="F14" s="110">
        <v>2404.60565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  <c r="D21" s="1" t="s">
        <v>202</v>
      </c>
    </row>
    <row r="22" spans="1:7" s="17" customFormat="1" ht="41.25" thickBot="1">
      <c r="A22" s="117"/>
      <c r="B22" s="170"/>
      <c r="C22" s="170" t="s">
        <v>258</v>
      </c>
      <c r="D22" s="170" t="s">
        <v>96</v>
      </c>
      <c r="E22" s="170" t="s">
        <v>97</v>
      </c>
      <c r="F22" s="170" t="s">
        <v>98</v>
      </c>
      <c r="G22" s="170" t="s">
        <v>99</v>
      </c>
    </row>
    <row r="23" spans="1:7" ht="13.5" thickTop="1">
      <c r="B23" s="1" t="s">
        <v>100</v>
      </c>
      <c r="C23" s="37">
        <v>8421302.5</v>
      </c>
      <c r="D23" s="2">
        <f>F54</f>
        <v>2874.6522218090904</v>
      </c>
      <c r="E23" s="3">
        <f t="shared" ref="E23:E41" si="0">D23*1000/C23</f>
        <v>0.34135482270219963</v>
      </c>
      <c r="F23" s="3">
        <f>E23-E$41</f>
        <v>9.6021431378790184E-2</v>
      </c>
      <c r="G23" s="2">
        <f t="shared" ref="G23:G41" si="1">F23*C23/1000</f>
        <v>808.62552012378421</v>
      </c>
    </row>
    <row r="24" spans="1:7">
      <c r="B24" s="1" t="s">
        <v>101</v>
      </c>
      <c r="C24" s="37">
        <v>1336267.5</v>
      </c>
      <c r="D24" s="2">
        <f t="shared" ref="D24:D40" si="2">F55</f>
        <v>0</v>
      </c>
      <c r="E24" s="3">
        <f t="shared" si="0"/>
        <v>0</v>
      </c>
      <c r="F24" s="3">
        <f t="shared" ref="F24:F41" si="3">E24-E$41</f>
        <v>-0.24533339132340945</v>
      </c>
      <c r="G24" s="2">
        <f t="shared" si="1"/>
        <v>-327.83103749025406</v>
      </c>
    </row>
    <row r="25" spans="1:7">
      <c r="B25" s="1" t="s">
        <v>102</v>
      </c>
      <c r="C25" s="37">
        <v>1064960.5</v>
      </c>
      <c r="D25" s="2">
        <f t="shared" si="2"/>
        <v>215.69530774934543</v>
      </c>
      <c r="E25" s="3">
        <f t="shared" si="0"/>
        <v>0.20253831738298786</v>
      </c>
      <c r="F25" s="3">
        <f t="shared" si="3"/>
        <v>-4.2795073940421591E-2</v>
      </c>
      <c r="G25" s="2">
        <f t="shared" si="1"/>
        <v>-45.575063341128349</v>
      </c>
    </row>
    <row r="26" spans="1:7">
      <c r="B26" s="1" t="s">
        <v>103</v>
      </c>
      <c r="C26" s="37">
        <v>1107558</v>
      </c>
      <c r="D26" s="2">
        <f t="shared" si="2"/>
        <v>209.05086985272351</v>
      </c>
      <c r="E26" s="3">
        <f t="shared" si="0"/>
        <v>0.18874936558873079</v>
      </c>
      <c r="F26" s="3">
        <f t="shared" si="3"/>
        <v>-5.6584025734678661E-2</v>
      </c>
      <c r="G26" s="2">
        <f t="shared" si="1"/>
        <v>-62.670090374649227</v>
      </c>
    </row>
    <row r="27" spans="1:7">
      <c r="B27" s="1" t="s">
        <v>104</v>
      </c>
      <c r="C27" s="37">
        <v>2111747</v>
      </c>
      <c r="D27" s="2">
        <f t="shared" si="2"/>
        <v>1920.9655867927063</v>
      </c>
      <c r="E27" s="3">
        <f t="shared" si="0"/>
        <v>0.90965706914356037</v>
      </c>
      <c r="F27" s="3">
        <f t="shared" si="3"/>
        <v>0.66432367782015089</v>
      </c>
      <c r="G27" s="2">
        <f t="shared" si="1"/>
        <v>1402.88353366567</v>
      </c>
    </row>
    <row r="28" spans="1:7">
      <c r="B28" s="1" t="s">
        <v>105</v>
      </c>
      <c r="C28" s="37">
        <v>590272</v>
      </c>
      <c r="D28" s="2">
        <f t="shared" si="2"/>
        <v>147.20088737144366</v>
      </c>
      <c r="E28" s="3">
        <f t="shared" si="0"/>
        <v>0.24937806192982837</v>
      </c>
      <c r="F28" s="3">
        <f t="shared" si="3"/>
        <v>4.0446706064189153E-3</v>
      </c>
      <c r="G28" s="2">
        <f t="shared" si="1"/>
        <v>2.3874558081921058</v>
      </c>
    </row>
    <row r="29" spans="1:7">
      <c r="B29" s="1" t="s">
        <v>68</v>
      </c>
      <c r="C29" s="37">
        <v>2507332.5</v>
      </c>
      <c r="D29" s="2">
        <f t="shared" si="2"/>
        <v>0</v>
      </c>
      <c r="E29" s="3">
        <f t="shared" si="0"/>
        <v>0</v>
      </c>
      <c r="F29" s="3">
        <f t="shared" si="3"/>
        <v>-0.24533339132340945</v>
      </c>
      <c r="G29" s="2">
        <f t="shared" si="1"/>
        <v>-615.13238540040243</v>
      </c>
    </row>
    <row r="30" spans="1:7">
      <c r="B30" s="1" t="s">
        <v>69</v>
      </c>
      <c r="C30" s="37">
        <v>2089804.5</v>
      </c>
      <c r="D30" s="2">
        <f t="shared" si="2"/>
        <v>0</v>
      </c>
      <c r="E30" s="3">
        <f t="shared" si="0"/>
        <v>0</v>
      </c>
      <c r="F30" s="3">
        <f t="shared" si="3"/>
        <v>-0.24533339132340945</v>
      </c>
      <c r="G30" s="2">
        <f t="shared" si="1"/>
        <v>-512.69882518792201</v>
      </c>
    </row>
    <row r="31" spans="1:7">
      <c r="B31" s="1" t="s">
        <v>70</v>
      </c>
      <c r="C31" s="37">
        <v>7536276.5</v>
      </c>
      <c r="D31" s="2">
        <f t="shared" si="2"/>
        <v>249.37166691373397</v>
      </c>
      <c r="E31" s="3">
        <f t="shared" si="0"/>
        <v>3.3089506059621611E-2</v>
      </c>
      <c r="F31" s="3">
        <f t="shared" si="3"/>
        <v>-0.21224388526378785</v>
      </c>
      <c r="G31" s="2">
        <f t="shared" si="1"/>
        <v>-1599.5286047821805</v>
      </c>
    </row>
    <row r="32" spans="1:7">
      <c r="B32" s="1" t="s">
        <v>71</v>
      </c>
      <c r="C32" s="37">
        <v>5059329.5</v>
      </c>
      <c r="D32" s="2">
        <f t="shared" si="2"/>
        <v>718.65069861760503</v>
      </c>
      <c r="E32" s="3">
        <f t="shared" si="0"/>
        <v>0.14204465208632983</v>
      </c>
      <c r="F32" s="3">
        <f t="shared" si="3"/>
        <v>-0.10328873923707962</v>
      </c>
      <c r="G32" s="2">
        <f t="shared" si="1"/>
        <v>-522.57176543996445</v>
      </c>
    </row>
    <row r="33" spans="1:7">
      <c r="B33" s="1" t="s">
        <v>72</v>
      </c>
      <c r="C33" s="37">
        <v>1101818</v>
      </c>
      <c r="D33" s="2">
        <f t="shared" si="2"/>
        <v>0</v>
      </c>
      <c r="E33" s="3">
        <f t="shared" si="0"/>
        <v>0</v>
      </c>
      <c r="F33" s="3">
        <f t="shared" si="3"/>
        <v>-0.24533339132340945</v>
      </c>
      <c r="G33" s="2">
        <f t="shared" si="1"/>
        <v>-270.31274656117637</v>
      </c>
    </row>
    <row r="34" spans="1:7">
      <c r="B34" s="1" t="s">
        <v>73</v>
      </c>
      <c r="C34" s="37">
        <v>2757317.5</v>
      </c>
      <c r="D34" s="2">
        <f t="shared" si="2"/>
        <v>4082.9431360092262</v>
      </c>
      <c r="E34" s="3">
        <f t="shared" si="0"/>
        <v>1.4807664101102707</v>
      </c>
      <c r="F34" s="3">
        <f t="shared" si="3"/>
        <v>1.2354330187868612</v>
      </c>
      <c r="G34" s="2">
        <f t="shared" si="1"/>
        <v>3406.4810827788415</v>
      </c>
    </row>
    <row r="35" spans="1:7">
      <c r="B35" s="1" t="s">
        <v>10</v>
      </c>
      <c r="C35" s="37">
        <v>6474995.5</v>
      </c>
      <c r="D35" s="2">
        <f t="shared" si="2"/>
        <v>306.01122858036922</v>
      </c>
      <c r="E35" s="3">
        <f t="shared" si="0"/>
        <v>4.7260454247476963E-2</v>
      </c>
      <c r="F35" s="3">
        <f t="shared" si="3"/>
        <v>-0.19807293707593249</v>
      </c>
      <c r="G35" s="2">
        <f t="shared" si="1"/>
        <v>-1282.521376238446</v>
      </c>
    </row>
    <row r="36" spans="1:7">
      <c r="B36" s="1" t="s">
        <v>11</v>
      </c>
      <c r="C36" s="37">
        <v>1469433.5</v>
      </c>
      <c r="D36" s="2">
        <f t="shared" si="2"/>
        <v>201.7965092697527</v>
      </c>
      <c r="E36" s="3">
        <f t="shared" si="0"/>
        <v>0.13732946014212463</v>
      </c>
      <c r="F36" s="3">
        <f t="shared" si="3"/>
        <v>-0.10800393118128482</v>
      </c>
      <c r="G36" s="2">
        <f t="shared" si="1"/>
        <v>-158.70459460947447</v>
      </c>
    </row>
    <row r="37" spans="1:7">
      <c r="B37" s="1" t="s">
        <v>12</v>
      </c>
      <c r="C37" s="37">
        <v>642633.5</v>
      </c>
      <c r="D37" s="2">
        <f t="shared" si="2"/>
        <v>0</v>
      </c>
      <c r="E37" s="3">
        <f t="shared" si="0"/>
        <v>0</v>
      </c>
      <c r="F37" s="3">
        <f t="shared" si="3"/>
        <v>-0.24533339132340945</v>
      </c>
      <c r="G37" s="2">
        <f t="shared" si="1"/>
        <v>-157.65945593303223</v>
      </c>
    </row>
    <row r="38" spans="1:7">
      <c r="B38" s="1" t="s">
        <v>13</v>
      </c>
      <c r="C38" s="37">
        <v>2190333.5</v>
      </c>
      <c r="D38" s="2">
        <f t="shared" si="2"/>
        <v>438.44570607562741</v>
      </c>
      <c r="E38" s="3">
        <f t="shared" si="0"/>
        <v>0.20017303578456314</v>
      </c>
      <c r="F38" s="3">
        <f t="shared" si="3"/>
        <v>-4.5160355538846314E-2</v>
      </c>
      <c r="G38" s="2">
        <f t="shared" si="1"/>
        <v>-98.916239608645625</v>
      </c>
    </row>
    <row r="39" spans="1:7">
      <c r="B39" s="1" t="s">
        <v>14</v>
      </c>
      <c r="C39" s="37">
        <v>320514.5</v>
      </c>
      <c r="D39" s="2">
        <f t="shared" si="2"/>
        <v>0</v>
      </c>
      <c r="E39" s="3">
        <f t="shared" si="0"/>
        <v>0</v>
      </c>
      <c r="F39" s="3">
        <f t="shared" si="3"/>
        <v>-0.24533339132340945</v>
      </c>
      <c r="G39" s="2">
        <f t="shared" si="1"/>
        <v>-78.632909253326915</v>
      </c>
    </row>
    <row r="40" spans="1:7">
      <c r="B40" s="1" t="s">
        <v>15</v>
      </c>
      <c r="C40" s="37">
        <v>168665.5</v>
      </c>
      <c r="D40" s="2">
        <f t="shared" si="2"/>
        <v>153.75678095837611</v>
      </c>
      <c r="E40" s="3">
        <f t="shared" si="0"/>
        <v>0.91160777372003243</v>
      </c>
      <c r="F40" s="3">
        <f t="shared" si="3"/>
        <v>0.66627438239662296</v>
      </c>
      <c r="G40" s="2">
        <f t="shared" si="1"/>
        <v>112.3775018441176</v>
      </c>
    </row>
    <row r="41" spans="1:7" ht="13.5" thickBot="1">
      <c r="A41" s="46"/>
      <c r="B41" s="171" t="s">
        <v>16</v>
      </c>
      <c r="C41" s="172">
        <v>46950562</v>
      </c>
      <c r="D41" s="173">
        <f>SUM(D23:D40)</f>
        <v>11518.540599999998</v>
      </c>
      <c r="E41" s="174">
        <f t="shared" si="0"/>
        <v>0.24533339132340945</v>
      </c>
      <c r="F41" s="175">
        <f t="shared" si="3"/>
        <v>0</v>
      </c>
      <c r="G41" s="176">
        <f t="shared" si="1"/>
        <v>0</v>
      </c>
    </row>
    <row r="42" spans="1:7" ht="13.5" thickTop="1"/>
    <row r="45" spans="1:7">
      <c r="B45" s="114" t="s">
        <v>243</v>
      </c>
    </row>
    <row r="47" spans="1:7">
      <c r="B47" s="1" t="s">
        <v>203</v>
      </c>
    </row>
    <row r="48" spans="1:7">
      <c r="A48" s="52"/>
      <c r="B48" s="1" t="s">
        <v>268</v>
      </c>
      <c r="C48" s="1">
        <v>3435</v>
      </c>
      <c r="D48" s="1" t="s">
        <v>269</v>
      </c>
      <c r="F48" s="37">
        <f>+F13</f>
        <v>9113.9349499999989</v>
      </c>
    </row>
    <row r="49" spans="1:14">
      <c r="B49" s="1" t="s">
        <v>268</v>
      </c>
      <c r="C49" s="1">
        <v>3437</v>
      </c>
      <c r="D49" s="1" t="s">
        <v>270</v>
      </c>
      <c r="F49" s="37">
        <f>+F14</f>
        <v>2404.60565</v>
      </c>
    </row>
    <row r="50" spans="1:14">
      <c r="B50" s="1" t="s">
        <v>204</v>
      </c>
      <c r="F50" s="2">
        <f>SUM(F48:F49)</f>
        <v>11518.540599999998</v>
      </c>
    </row>
    <row r="52" spans="1:14">
      <c r="L52" s="118"/>
      <c r="M52" s="119"/>
      <c r="N52" s="119"/>
    </row>
    <row r="53" spans="1:14" s="33" customFormat="1" ht="51.75" thickBot="1">
      <c r="A53" s="22"/>
      <c r="B53" s="186"/>
      <c r="C53" s="190" t="s">
        <v>45</v>
      </c>
      <c r="D53" s="190" t="s">
        <v>205</v>
      </c>
      <c r="E53" s="190" t="s">
        <v>206</v>
      </c>
      <c r="F53" s="189" t="s">
        <v>20</v>
      </c>
      <c r="G53" s="17"/>
      <c r="H53" s="186"/>
      <c r="I53" s="190" t="s">
        <v>244</v>
      </c>
      <c r="J53" s="190" t="s">
        <v>241</v>
      </c>
      <c r="L53" s="66"/>
      <c r="M53" s="66"/>
      <c r="N53" s="66"/>
    </row>
    <row r="54" spans="1:14" ht="13.5" thickTop="1">
      <c r="B54" s="1" t="s">
        <v>100</v>
      </c>
      <c r="C54" s="2">
        <f>I54+J54</f>
        <v>2855.03289</v>
      </c>
      <c r="D54" s="10">
        <f>C54/C$72</f>
        <v>0.24956739934650149</v>
      </c>
      <c r="E54" s="2">
        <f>D54*E$74</f>
        <v>19.619331809090287</v>
      </c>
      <c r="F54" s="2">
        <f>C54+E54</f>
        <v>2874.6522218090904</v>
      </c>
      <c r="G54" s="2"/>
      <c r="H54" s="1" t="s">
        <v>100</v>
      </c>
      <c r="I54" s="111">
        <v>2354.5384199999999</v>
      </c>
      <c r="J54" s="111">
        <v>500.49447000000004</v>
      </c>
      <c r="L54" s="118"/>
      <c r="M54" s="120"/>
      <c r="N54" s="120"/>
    </row>
    <row r="55" spans="1:14">
      <c r="B55" s="1" t="s">
        <v>101</v>
      </c>
      <c r="C55" s="2">
        <f t="shared" ref="C55:C72" si="4">I55+J55</f>
        <v>0</v>
      </c>
      <c r="D55" s="10">
        <f t="shared" ref="D55:D71" si="5">C55/C$72</f>
        <v>0</v>
      </c>
      <c r="E55" s="2">
        <f t="shared" ref="E55:E71" si="6">D55*E$74</f>
        <v>0</v>
      </c>
      <c r="F55" s="2">
        <f t="shared" ref="F55:F71" si="7">C55+E55</f>
        <v>0</v>
      </c>
      <c r="G55" s="2"/>
      <c r="H55" s="1" t="s">
        <v>101</v>
      </c>
      <c r="I55" s="111">
        <v>0</v>
      </c>
      <c r="J55" s="111">
        <v>0</v>
      </c>
      <c r="L55" s="118"/>
      <c r="M55" s="120"/>
      <c r="N55" s="120"/>
    </row>
    <row r="56" spans="1:14">
      <c r="B56" s="1" t="s">
        <v>102</v>
      </c>
      <c r="C56" s="2">
        <f t="shared" si="4"/>
        <v>214.22319999999999</v>
      </c>
      <c r="D56" s="10">
        <f t="shared" si="5"/>
        <v>1.8725923295295367E-2</v>
      </c>
      <c r="E56" s="2">
        <f t="shared" si="6"/>
        <v>1.4721077493454409</v>
      </c>
      <c r="F56" s="2">
        <f t="shared" si="7"/>
        <v>215.69530774934543</v>
      </c>
      <c r="G56" s="2"/>
      <c r="H56" s="1" t="s">
        <v>102</v>
      </c>
      <c r="I56" s="111">
        <v>124.04481999999999</v>
      </c>
      <c r="J56" s="111">
        <v>90.178380000000004</v>
      </c>
      <c r="L56" s="118"/>
      <c r="M56" s="120"/>
      <c r="N56" s="120"/>
    </row>
    <row r="57" spans="1:14">
      <c r="B57" s="1" t="s">
        <v>103</v>
      </c>
      <c r="C57" s="2">
        <f t="shared" si="4"/>
        <v>207.62411000000003</v>
      </c>
      <c r="D57" s="10">
        <f t="shared" si="5"/>
        <v>1.8149076094997968E-2</v>
      </c>
      <c r="E57" s="2">
        <f t="shared" si="6"/>
        <v>1.4267598527234695</v>
      </c>
      <c r="F57" s="2">
        <f t="shared" si="7"/>
        <v>209.05086985272351</v>
      </c>
      <c r="G57" s="2"/>
      <c r="H57" s="1" t="s">
        <v>103</v>
      </c>
      <c r="I57" s="111">
        <v>136.75623000000002</v>
      </c>
      <c r="J57" s="111">
        <v>70.86788</v>
      </c>
      <c r="L57" s="118"/>
      <c r="M57" s="120"/>
      <c r="N57" s="120"/>
    </row>
    <row r="58" spans="1:14">
      <c r="B58" s="1" t="s">
        <v>104</v>
      </c>
      <c r="C58" s="2">
        <f t="shared" si="4"/>
        <v>1907.85511</v>
      </c>
      <c r="D58" s="10">
        <f t="shared" si="5"/>
        <v>0.16677161226420531</v>
      </c>
      <c r="E58" s="2">
        <f t="shared" si="6"/>
        <v>13.110476792706388</v>
      </c>
      <c r="F58" s="2">
        <f t="shared" si="7"/>
        <v>1920.9655867927063</v>
      </c>
      <c r="G58" s="2"/>
      <c r="H58" s="1" t="s">
        <v>104</v>
      </c>
      <c r="I58" s="111">
        <v>1699.45551</v>
      </c>
      <c r="J58" s="111">
        <v>208.39960000000002</v>
      </c>
      <c r="L58" s="118"/>
      <c r="M58" s="120"/>
      <c r="N58" s="120"/>
    </row>
    <row r="59" spans="1:14">
      <c r="B59" s="1" t="s">
        <v>105</v>
      </c>
      <c r="C59" s="2">
        <f t="shared" si="4"/>
        <v>146.19625000000002</v>
      </c>
      <c r="D59" s="10">
        <f t="shared" si="5"/>
        <v>1.2779473761757951E-2</v>
      </c>
      <c r="E59" s="2">
        <f t="shared" si="6"/>
        <v>1.0046373714436321</v>
      </c>
      <c r="F59" s="2">
        <f t="shared" si="7"/>
        <v>147.20088737144366</v>
      </c>
      <c r="G59" s="2"/>
      <c r="H59" s="1" t="s">
        <v>105</v>
      </c>
      <c r="I59" s="111">
        <v>77.13224000000001</v>
      </c>
      <c r="J59" s="111">
        <v>69.064009999999996</v>
      </c>
      <c r="L59" s="118"/>
      <c r="M59" s="120"/>
      <c r="N59" s="120"/>
    </row>
    <row r="60" spans="1:14">
      <c r="B60" s="1" t="s">
        <v>68</v>
      </c>
      <c r="C60" s="2">
        <f t="shared" si="4"/>
        <v>0</v>
      </c>
      <c r="D60" s="10">
        <f t="shared" si="5"/>
        <v>0</v>
      </c>
      <c r="E60" s="2">
        <f t="shared" si="6"/>
        <v>0</v>
      </c>
      <c r="F60" s="2">
        <f t="shared" si="7"/>
        <v>0</v>
      </c>
      <c r="G60" s="2"/>
      <c r="H60" s="1" t="s">
        <v>68</v>
      </c>
      <c r="I60" s="111">
        <v>0</v>
      </c>
      <c r="J60" s="111">
        <v>0</v>
      </c>
      <c r="L60" s="118"/>
      <c r="M60" s="120"/>
      <c r="N60" s="120"/>
    </row>
    <row r="61" spans="1:14">
      <c r="B61" s="1" t="s">
        <v>69</v>
      </c>
      <c r="C61" s="2">
        <f t="shared" si="4"/>
        <v>0</v>
      </c>
      <c r="D61" s="10">
        <f t="shared" si="5"/>
        <v>0</v>
      </c>
      <c r="E61" s="2">
        <f t="shared" si="6"/>
        <v>0</v>
      </c>
      <c r="F61" s="2">
        <f t="shared" si="7"/>
        <v>0</v>
      </c>
      <c r="G61" s="2"/>
      <c r="H61" s="1" t="s">
        <v>69</v>
      </c>
      <c r="I61" s="111">
        <v>0</v>
      </c>
      <c r="J61" s="111">
        <v>0</v>
      </c>
      <c r="L61" s="118"/>
      <c r="M61" s="120"/>
      <c r="N61" s="120"/>
    </row>
    <row r="62" spans="1:14">
      <c r="B62" s="1" t="s">
        <v>70</v>
      </c>
      <c r="C62" s="2">
        <f t="shared" si="4"/>
        <v>247.66972000000001</v>
      </c>
      <c r="D62" s="10">
        <f t="shared" si="5"/>
        <v>2.1649588743363379E-2</v>
      </c>
      <c r="E62" s="2">
        <f t="shared" si="6"/>
        <v>1.7019469137339729</v>
      </c>
      <c r="F62" s="2">
        <f t="shared" si="7"/>
        <v>249.37166691373397</v>
      </c>
      <c r="G62" s="2"/>
      <c r="H62" s="1" t="s">
        <v>70</v>
      </c>
      <c r="I62" s="111">
        <v>91.219860000000011</v>
      </c>
      <c r="J62" s="111">
        <v>156.44986</v>
      </c>
      <c r="L62" s="118"/>
      <c r="M62" s="120"/>
      <c r="N62" s="120"/>
    </row>
    <row r="63" spans="1:14">
      <c r="B63" s="1" t="s">
        <v>71</v>
      </c>
      <c r="C63" s="2">
        <f t="shared" si="4"/>
        <v>713.74594999999999</v>
      </c>
      <c r="D63" s="10">
        <f t="shared" si="5"/>
        <v>6.2390777058823337E-2</v>
      </c>
      <c r="E63" s="2">
        <f t="shared" si="6"/>
        <v>4.9047486176050201</v>
      </c>
      <c r="F63" s="2">
        <f t="shared" si="7"/>
        <v>718.65069861760503</v>
      </c>
      <c r="G63" s="2"/>
      <c r="H63" s="1" t="s">
        <v>71</v>
      </c>
      <c r="I63" s="111">
        <v>461.31966999999997</v>
      </c>
      <c r="J63" s="111">
        <v>252.42627999999999</v>
      </c>
      <c r="L63" s="118"/>
      <c r="M63" s="120"/>
      <c r="N63" s="120"/>
    </row>
    <row r="64" spans="1:14">
      <c r="B64" s="1" t="s">
        <v>72</v>
      </c>
      <c r="C64" s="2">
        <f t="shared" si="4"/>
        <v>0</v>
      </c>
      <c r="D64" s="10">
        <f t="shared" si="5"/>
        <v>0</v>
      </c>
      <c r="E64" s="2">
        <f t="shared" si="6"/>
        <v>0</v>
      </c>
      <c r="F64" s="2">
        <f t="shared" si="7"/>
        <v>0</v>
      </c>
      <c r="G64" s="2"/>
      <c r="H64" s="1" t="s">
        <v>72</v>
      </c>
      <c r="I64" s="111">
        <v>0</v>
      </c>
      <c r="J64" s="111">
        <v>0</v>
      </c>
      <c r="L64" s="118"/>
      <c r="M64" s="120"/>
      <c r="N64" s="120"/>
    </row>
    <row r="65" spans="1:14">
      <c r="B65" s="1" t="s">
        <v>73</v>
      </c>
      <c r="C65" s="2">
        <f t="shared" si="4"/>
        <v>4055.0772899999997</v>
      </c>
      <c r="D65" s="10">
        <f t="shared" si="5"/>
        <v>0.3544670525369531</v>
      </c>
      <c r="E65" s="2">
        <f t="shared" si="6"/>
        <v>27.865846009226406</v>
      </c>
      <c r="F65" s="2">
        <f t="shared" si="7"/>
        <v>4082.9431360092262</v>
      </c>
      <c r="G65" s="2"/>
      <c r="H65" s="1" t="s">
        <v>73</v>
      </c>
      <c r="I65" s="111">
        <v>3401.1926899999999</v>
      </c>
      <c r="J65" s="111">
        <v>653.88459999999998</v>
      </c>
      <c r="L65" s="118"/>
      <c r="M65" s="120"/>
      <c r="N65" s="120"/>
    </row>
    <row r="66" spans="1:14">
      <c r="B66" s="1" t="s">
        <v>10</v>
      </c>
      <c r="C66" s="2">
        <f t="shared" si="4"/>
        <v>303.92272000000003</v>
      </c>
      <c r="D66" s="10">
        <f t="shared" si="5"/>
        <v>2.6566840297491272E-2</v>
      </c>
      <c r="E66" s="2">
        <f t="shared" si="6"/>
        <v>2.0885085803691883</v>
      </c>
      <c r="F66" s="2">
        <f t="shared" si="7"/>
        <v>306.01122858036922</v>
      </c>
      <c r="G66" s="2"/>
      <c r="H66" s="1" t="s">
        <v>10</v>
      </c>
      <c r="I66" s="111">
        <v>194.02691000000002</v>
      </c>
      <c r="J66" s="111">
        <v>109.89581</v>
      </c>
      <c r="L66" s="118"/>
      <c r="M66" s="120"/>
      <c r="N66" s="120"/>
    </row>
    <row r="67" spans="1:14">
      <c r="A67" s="51"/>
      <c r="B67" s="1" t="s">
        <v>11</v>
      </c>
      <c r="C67" s="2">
        <f t="shared" si="4"/>
        <v>200.41926000000004</v>
      </c>
      <c r="D67" s="10">
        <f t="shared" si="5"/>
        <v>1.7519277508971295E-2</v>
      </c>
      <c r="E67" s="2">
        <f t="shared" si="6"/>
        <v>1.3772492697526637</v>
      </c>
      <c r="F67" s="2">
        <f t="shared" si="7"/>
        <v>201.7965092697527</v>
      </c>
      <c r="G67" s="2"/>
      <c r="H67" s="1" t="s">
        <v>11</v>
      </c>
      <c r="I67" s="111">
        <v>160.07836000000003</v>
      </c>
      <c r="J67" s="111">
        <v>40.340899999999998</v>
      </c>
      <c r="L67" s="118"/>
      <c r="M67" s="120"/>
      <c r="N67" s="120"/>
    </row>
    <row r="68" spans="1:14">
      <c r="B68" s="1" t="s">
        <v>12</v>
      </c>
      <c r="C68" s="2">
        <f t="shared" si="4"/>
        <v>0</v>
      </c>
      <c r="D68" s="10">
        <f t="shared" si="5"/>
        <v>0</v>
      </c>
      <c r="E68" s="2">
        <f t="shared" si="6"/>
        <v>0</v>
      </c>
      <c r="F68" s="2">
        <f t="shared" si="7"/>
        <v>0</v>
      </c>
      <c r="G68" s="2"/>
      <c r="H68" s="1" t="s">
        <v>12</v>
      </c>
      <c r="I68" s="111">
        <v>0</v>
      </c>
      <c r="J68" s="111">
        <v>0</v>
      </c>
      <c r="L68" s="118"/>
      <c r="M68" s="120"/>
      <c r="N68" s="120"/>
    </row>
    <row r="69" spans="1:14">
      <c r="B69" s="1" t="s">
        <v>13</v>
      </c>
      <c r="C69" s="2">
        <f t="shared" si="4"/>
        <v>435.45333999999997</v>
      </c>
      <c r="D69" s="10">
        <f t="shared" si="5"/>
        <v>3.806434524141257E-2</v>
      </c>
      <c r="E69" s="2">
        <f t="shared" si="6"/>
        <v>2.9923660756274533</v>
      </c>
      <c r="F69" s="2">
        <f t="shared" si="7"/>
        <v>438.44570607562741</v>
      </c>
      <c r="G69" s="2"/>
      <c r="H69" s="1" t="s">
        <v>13</v>
      </c>
      <c r="I69" s="111">
        <v>189.35041999999999</v>
      </c>
      <c r="J69" s="111">
        <v>246.10291999999998</v>
      </c>
      <c r="L69" s="118"/>
      <c r="M69" s="120"/>
      <c r="N69" s="120"/>
    </row>
    <row r="70" spans="1:14">
      <c r="B70" s="1" t="s">
        <v>14</v>
      </c>
      <c r="C70" s="2">
        <f t="shared" si="4"/>
        <v>0</v>
      </c>
      <c r="D70" s="10">
        <f t="shared" si="5"/>
        <v>0</v>
      </c>
      <c r="E70" s="2">
        <f t="shared" si="6"/>
        <v>0</v>
      </c>
      <c r="F70" s="2">
        <f t="shared" si="7"/>
        <v>0</v>
      </c>
      <c r="G70" s="2"/>
      <c r="H70" s="1" t="s">
        <v>14</v>
      </c>
      <c r="I70" s="111">
        <v>0</v>
      </c>
      <c r="J70" s="111">
        <v>0</v>
      </c>
      <c r="L70" s="118"/>
      <c r="M70" s="120"/>
      <c r="N70" s="120"/>
    </row>
    <row r="71" spans="1:14">
      <c r="B71" s="1" t="s">
        <v>15</v>
      </c>
      <c r="C71" s="2">
        <f t="shared" si="4"/>
        <v>152.70740000000001</v>
      </c>
      <c r="D71" s="10">
        <f t="shared" si="5"/>
        <v>1.3348633850227184E-2</v>
      </c>
      <c r="E71" s="2">
        <f t="shared" si="6"/>
        <v>1.0493809583760958</v>
      </c>
      <c r="F71" s="2">
        <f t="shared" si="7"/>
        <v>153.75678095837611</v>
      </c>
      <c r="G71" s="2"/>
      <c r="H71" s="1" t="s">
        <v>15</v>
      </c>
      <c r="I71" s="111">
        <v>146.20645999999999</v>
      </c>
      <c r="J71" s="111">
        <v>6.5009399999999999</v>
      </c>
      <c r="L71" s="118"/>
      <c r="M71" s="120"/>
      <c r="N71" s="120"/>
    </row>
    <row r="72" spans="1:14" ht="13.5" thickBot="1">
      <c r="A72" s="51"/>
      <c r="B72" s="171" t="s">
        <v>16</v>
      </c>
      <c r="C72" s="176">
        <f t="shared" si="4"/>
        <v>11439.927239999997</v>
      </c>
      <c r="D72" s="184">
        <f>SUM(D54:D71)</f>
        <v>1.0000000000000002</v>
      </c>
      <c r="E72" s="176">
        <f>SUM(E54:E71)</f>
        <v>78.613360000000029</v>
      </c>
      <c r="F72" s="176">
        <f>SUM(F54:F71)</f>
        <v>11518.540599999998</v>
      </c>
      <c r="G72" s="2"/>
      <c r="H72" s="6" t="s">
        <v>151</v>
      </c>
      <c r="I72" s="112">
        <v>9035.3215899999977</v>
      </c>
      <c r="J72" s="112">
        <v>2404.60565</v>
      </c>
      <c r="L72" s="121"/>
      <c r="M72" s="120"/>
      <c r="N72" s="120"/>
    </row>
    <row r="73" spans="1:14" ht="13.5" thickTop="1">
      <c r="A73" s="51"/>
      <c r="B73" s="1" t="s">
        <v>207</v>
      </c>
      <c r="C73" s="2"/>
      <c r="D73" s="2"/>
      <c r="E73" s="2"/>
      <c r="F73" s="2"/>
      <c r="G73" s="2"/>
      <c r="H73" s="6"/>
      <c r="I73" s="6"/>
      <c r="J73" s="6"/>
      <c r="L73" s="118"/>
      <c r="M73" s="120"/>
      <c r="N73" s="120"/>
    </row>
    <row r="74" spans="1:14" ht="13.5">
      <c r="A74" s="51"/>
      <c r="B74" s="1" t="s">
        <v>42</v>
      </c>
      <c r="C74" s="2"/>
      <c r="D74" s="2"/>
      <c r="E74" s="2">
        <f>I74+J74</f>
        <v>78.61336</v>
      </c>
      <c r="F74" s="2"/>
      <c r="G74" s="2"/>
      <c r="H74" s="94" t="s">
        <v>152</v>
      </c>
      <c r="I74" s="191">
        <v>78.61336</v>
      </c>
      <c r="J74" s="191">
        <v>0</v>
      </c>
      <c r="L74" s="122"/>
      <c r="M74" s="123"/>
      <c r="N74" s="124"/>
    </row>
    <row r="75" spans="1:14" ht="14.25" thickBot="1">
      <c r="A75" s="51"/>
      <c r="H75" s="192" t="s">
        <v>138</v>
      </c>
      <c r="I75" s="193">
        <f>+I72+I74</f>
        <v>9113.9349499999971</v>
      </c>
      <c r="J75" s="194">
        <f>+J72+J74</f>
        <v>2404.60565</v>
      </c>
      <c r="L75" s="118"/>
      <c r="M75" s="118"/>
      <c r="N75" s="125"/>
    </row>
    <row r="76" spans="1:14" ht="13.5" thickTop="1">
      <c r="A76" s="51"/>
      <c r="J76" s="12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</sheetPr>
  <dimension ref="A2:L262"/>
  <sheetViews>
    <sheetView topLeftCell="A19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10" width="11" style="1"/>
    <col min="11" max="11" width="16.25" style="1" bestFit="1" customWidth="1"/>
    <col min="12" max="12" width="19.125" style="1" customWidth="1"/>
    <col min="13" max="16384" width="11" style="1"/>
  </cols>
  <sheetData>
    <row r="2" spans="2:3">
      <c r="B2" s="6" t="s">
        <v>62</v>
      </c>
    </row>
    <row r="3" spans="2:3">
      <c r="B3" s="26" t="s">
        <v>233</v>
      </c>
      <c r="C3" s="13"/>
    </row>
    <row r="5" spans="2:3">
      <c r="B5" s="6" t="s">
        <v>78</v>
      </c>
    </row>
    <row r="6" spans="2:3">
      <c r="B6" s="13">
        <f>+D65</f>
        <v>35336.503391133723</v>
      </c>
    </row>
    <row r="7" spans="2:3">
      <c r="B7" s="8"/>
    </row>
    <row r="8" spans="2:3">
      <c r="B8" s="6" t="s">
        <v>127</v>
      </c>
    </row>
    <row r="9" spans="2:3">
      <c r="B9" s="1" t="s">
        <v>208</v>
      </c>
    </row>
    <row r="11" spans="2:3">
      <c r="B11" s="6" t="s">
        <v>94</v>
      </c>
    </row>
    <row r="12" spans="2:3">
      <c r="B12" s="1" t="s">
        <v>29</v>
      </c>
    </row>
    <row r="19" spans="1:9">
      <c r="B19" s="1" t="s">
        <v>95</v>
      </c>
    </row>
    <row r="20" spans="1:9">
      <c r="E20" s="208" t="s">
        <v>267</v>
      </c>
      <c r="F20" s="208" t="s">
        <v>262</v>
      </c>
    </row>
    <row r="21" spans="1:9">
      <c r="C21" s="207" t="s">
        <v>150</v>
      </c>
    </row>
    <row r="22" spans="1:9" s="17" customFormat="1" ht="41.25" thickBot="1">
      <c r="A22" s="117"/>
      <c r="B22" s="170"/>
      <c r="C22" s="309" t="s">
        <v>258</v>
      </c>
      <c r="D22" s="314" t="s">
        <v>390</v>
      </c>
      <c r="E22" s="315" t="s">
        <v>249</v>
      </c>
      <c r="F22" s="315" t="s">
        <v>391</v>
      </c>
      <c r="G22" s="315" t="s">
        <v>392</v>
      </c>
      <c r="H22" s="315" t="s">
        <v>393</v>
      </c>
      <c r="I22" s="315" t="s">
        <v>394</v>
      </c>
    </row>
    <row r="23" spans="1:9" ht="13.5" thickTop="1">
      <c r="B23" s="1" t="s">
        <v>100</v>
      </c>
      <c r="C23" s="37">
        <v>8421302.5</v>
      </c>
      <c r="D23" s="2">
        <f>D46</f>
        <v>12107.463360735046</v>
      </c>
      <c r="E23" s="2"/>
      <c r="F23" s="2">
        <f>D23+E23</f>
        <v>12107.463360735046</v>
      </c>
      <c r="G23" s="3">
        <f>F23*1000/C23</f>
        <v>1.4377186142802787</v>
      </c>
      <c r="H23" s="3">
        <f>G23-G$41</f>
        <v>0.63035157831148891</v>
      </c>
      <c r="I23" s="2">
        <f t="shared" ref="I23:I41" si="0">H23*C23/1000</f>
        <v>5308.3813223134875</v>
      </c>
    </row>
    <row r="24" spans="1:9">
      <c r="B24" s="1" t="s">
        <v>101</v>
      </c>
      <c r="C24" s="37">
        <v>1336267.5</v>
      </c>
      <c r="D24" s="2">
        <f t="shared" ref="D24:D40" si="1">D47</f>
        <v>0</v>
      </c>
      <c r="E24" s="2"/>
      <c r="F24" s="2">
        <f t="shared" ref="F24:F40" si="2">D24+E24</f>
        <v>0</v>
      </c>
      <c r="G24" s="3">
        <f t="shared" ref="G24:G41" si="3">F24*1000/C24</f>
        <v>0</v>
      </c>
      <c r="H24" s="3">
        <f t="shared" ref="H24:H41" si="4">G24-G$41</f>
        <v>-0.80736703596878978</v>
      </c>
      <c r="I24" s="2">
        <f t="shared" si="0"/>
        <v>-1078.8583307364247</v>
      </c>
    </row>
    <row r="25" spans="1:9">
      <c r="B25" s="1" t="s">
        <v>102</v>
      </c>
      <c r="C25" s="37">
        <v>1064960.5</v>
      </c>
      <c r="D25" s="2">
        <f t="shared" si="1"/>
        <v>1987.1897530911774</v>
      </c>
      <c r="E25" s="2"/>
      <c r="F25" s="2">
        <f t="shared" si="2"/>
        <v>1987.1897530911774</v>
      </c>
      <c r="G25" s="3">
        <f t="shared" si="3"/>
        <v>1.8659750789735181</v>
      </c>
      <c r="H25" s="3">
        <f t="shared" si="4"/>
        <v>1.0586080430047282</v>
      </c>
      <c r="I25" s="2">
        <f t="shared" si="0"/>
        <v>1127.3757507823368</v>
      </c>
    </row>
    <row r="26" spans="1:9">
      <c r="B26" s="1" t="s">
        <v>103</v>
      </c>
      <c r="C26" s="37">
        <v>1107558</v>
      </c>
      <c r="D26" s="2">
        <f t="shared" si="1"/>
        <v>1273.3466579491665</v>
      </c>
      <c r="E26" s="2"/>
      <c r="F26" s="2">
        <f t="shared" si="2"/>
        <v>1273.3466579491665</v>
      </c>
      <c r="G26" s="3">
        <f t="shared" si="3"/>
        <v>1.1496884659306026</v>
      </c>
      <c r="H26" s="3">
        <f t="shared" si="4"/>
        <v>0.34232142996181281</v>
      </c>
      <c r="I26" s="2">
        <f t="shared" si="0"/>
        <v>379.14083832564546</v>
      </c>
    </row>
    <row r="27" spans="1:9">
      <c r="B27" s="1" t="s">
        <v>104</v>
      </c>
      <c r="C27" s="37">
        <v>2111747</v>
      </c>
      <c r="D27" s="2">
        <f t="shared" si="1"/>
        <v>1397.3444869895138</v>
      </c>
      <c r="E27" s="2"/>
      <c r="F27" s="2">
        <f t="shared" si="2"/>
        <v>1397.3444869895138</v>
      </c>
      <c r="G27" s="3">
        <f t="shared" si="3"/>
        <v>0.66170070893412603</v>
      </c>
      <c r="H27" s="3">
        <f t="shared" si="4"/>
        <v>-0.14566632703466376</v>
      </c>
      <c r="I27" s="2">
        <f t="shared" si="0"/>
        <v>-307.61042911647007</v>
      </c>
    </row>
    <row r="28" spans="1:9">
      <c r="B28" s="1" t="s">
        <v>105</v>
      </c>
      <c r="C28" s="37">
        <v>590272</v>
      </c>
      <c r="D28" s="2">
        <f t="shared" si="1"/>
        <v>166.06179791119425</v>
      </c>
      <c r="E28" s="2"/>
      <c r="F28" s="2">
        <f t="shared" si="2"/>
        <v>166.06179791119425</v>
      </c>
      <c r="G28" s="3">
        <f t="shared" si="3"/>
        <v>0.2813309760774596</v>
      </c>
      <c r="H28" s="3">
        <f t="shared" si="4"/>
        <v>-0.52603605989133018</v>
      </c>
      <c r="I28" s="2">
        <f t="shared" si="0"/>
        <v>-310.50435714417529</v>
      </c>
    </row>
    <row r="29" spans="1:9">
      <c r="B29" s="1" t="s">
        <v>68</v>
      </c>
      <c r="C29" s="37">
        <v>2507332.5</v>
      </c>
      <c r="D29" s="2">
        <f t="shared" si="1"/>
        <v>0</v>
      </c>
      <c r="E29" s="2"/>
      <c r="F29" s="2">
        <f t="shared" si="2"/>
        <v>0</v>
      </c>
      <c r="G29" s="3">
        <f t="shared" si="3"/>
        <v>0</v>
      </c>
      <c r="H29" s="3">
        <f t="shared" si="4"/>
        <v>-0.80736703596878978</v>
      </c>
      <c r="I29" s="2">
        <f t="shared" si="0"/>
        <v>-2024.3376087132158</v>
      </c>
    </row>
    <row r="30" spans="1:9">
      <c r="B30" s="1" t="s">
        <v>69</v>
      </c>
      <c r="C30" s="37">
        <v>2089804.5</v>
      </c>
      <c r="D30" s="2">
        <f t="shared" si="1"/>
        <v>0</v>
      </c>
      <c r="E30" s="2"/>
      <c r="F30" s="2">
        <f t="shared" si="2"/>
        <v>0</v>
      </c>
      <c r="G30" s="3">
        <f t="shared" si="3"/>
        <v>0</v>
      </c>
      <c r="H30" s="3">
        <f t="shared" si="4"/>
        <v>-0.80736703596878978</v>
      </c>
      <c r="I30" s="2">
        <f t="shared" si="0"/>
        <v>-1687.2392649192386</v>
      </c>
    </row>
    <row r="31" spans="1:9">
      <c r="B31" s="1" t="s">
        <v>70</v>
      </c>
      <c r="C31" s="37">
        <v>7536276.5</v>
      </c>
      <c r="D31" s="2">
        <f t="shared" si="1"/>
        <v>2283.6873474072618</v>
      </c>
      <c r="E31" s="2"/>
      <c r="F31" s="2">
        <f t="shared" si="2"/>
        <v>2283.6873474072618</v>
      </c>
      <c r="G31" s="3">
        <f t="shared" si="3"/>
        <v>0.30302595020329492</v>
      </c>
      <c r="H31" s="3">
        <f t="shared" si="4"/>
        <v>-0.50434108576549486</v>
      </c>
      <c r="I31" s="2">
        <f t="shared" si="0"/>
        <v>-3800.8538726389834</v>
      </c>
    </row>
    <row r="32" spans="1:9">
      <c r="B32" s="1" t="s">
        <v>71</v>
      </c>
      <c r="C32" s="37">
        <v>5059329.5</v>
      </c>
      <c r="D32" s="2">
        <f t="shared" si="1"/>
        <v>2413.9201231470661</v>
      </c>
      <c r="E32" s="2"/>
      <c r="F32" s="2">
        <f t="shared" si="2"/>
        <v>2413.9201231470661</v>
      </c>
      <c r="G32" s="3">
        <f t="shared" si="3"/>
        <v>0.47712253632562701</v>
      </c>
      <c r="H32" s="3">
        <f t="shared" si="4"/>
        <v>-0.33024449964316277</v>
      </c>
      <c r="I32" s="2">
        <f t="shared" si="0"/>
        <v>-1670.815739257393</v>
      </c>
    </row>
    <row r="33" spans="1:12">
      <c r="B33" s="1" t="s">
        <v>72</v>
      </c>
      <c r="C33" s="37">
        <v>1101818</v>
      </c>
      <c r="D33" s="2">
        <f t="shared" si="1"/>
        <v>0</v>
      </c>
      <c r="E33" s="2"/>
      <c r="F33" s="2">
        <f t="shared" si="2"/>
        <v>0</v>
      </c>
      <c r="G33" s="3">
        <f t="shared" si="3"/>
        <v>0</v>
      </c>
      <c r="H33" s="3">
        <f t="shared" si="4"/>
        <v>-0.80736703596878978</v>
      </c>
      <c r="I33" s="2">
        <f t="shared" si="0"/>
        <v>-889.57153283706009</v>
      </c>
    </row>
    <row r="34" spans="1:12">
      <c r="B34" s="1" t="s">
        <v>73</v>
      </c>
      <c r="C34" s="37">
        <v>2757317.5</v>
      </c>
      <c r="D34" s="2">
        <f t="shared" si="1"/>
        <v>13601.187513033226</v>
      </c>
      <c r="E34" s="2"/>
      <c r="F34" s="2">
        <f t="shared" si="2"/>
        <v>13601.187513033226</v>
      </c>
      <c r="G34" s="3">
        <f t="shared" si="3"/>
        <v>4.9327607404781011</v>
      </c>
      <c r="H34" s="3">
        <f t="shared" si="4"/>
        <v>4.1253937045093112</v>
      </c>
      <c r="I34" s="2">
        <f t="shared" si="0"/>
        <v>11375.020255833351</v>
      </c>
    </row>
    <row r="35" spans="1:12">
      <c r="B35" s="1" t="s">
        <v>10</v>
      </c>
      <c r="C35" s="37">
        <v>6474995.5</v>
      </c>
      <c r="D35" s="2">
        <f t="shared" si="1"/>
        <v>0</v>
      </c>
      <c r="E35" s="2"/>
      <c r="F35" s="2">
        <f t="shared" si="2"/>
        <v>0</v>
      </c>
      <c r="G35" s="3">
        <f t="shared" si="3"/>
        <v>0</v>
      </c>
      <c r="H35" s="3">
        <f t="shared" si="4"/>
        <v>-0.80736703596878978</v>
      </c>
      <c r="I35" s="2">
        <f t="shared" si="0"/>
        <v>-5227.6979247462514</v>
      </c>
    </row>
    <row r="36" spans="1:12">
      <c r="B36" s="1" t="s">
        <v>11</v>
      </c>
      <c r="C36" s="37">
        <v>1469433.5</v>
      </c>
      <c r="D36" s="2">
        <f t="shared" si="1"/>
        <v>106.30235087006959</v>
      </c>
      <c r="E36" s="2"/>
      <c r="F36" s="2">
        <f t="shared" si="2"/>
        <v>106.30235087006959</v>
      </c>
      <c r="G36" s="3">
        <f t="shared" si="3"/>
        <v>7.234240329356148E-2</v>
      </c>
      <c r="H36" s="3">
        <f t="shared" si="4"/>
        <v>-0.73502463267522833</v>
      </c>
      <c r="I36" s="2">
        <f t="shared" si="0"/>
        <v>-1080.069818578175</v>
      </c>
    </row>
    <row r="37" spans="1:12">
      <c r="B37" s="1" t="s">
        <v>12</v>
      </c>
      <c r="C37" s="37">
        <v>642633.5</v>
      </c>
      <c r="D37" s="2">
        <f t="shared" si="1"/>
        <v>0</v>
      </c>
      <c r="E37" s="2"/>
      <c r="F37" s="2">
        <f t="shared" si="2"/>
        <v>0</v>
      </c>
      <c r="G37" s="3">
        <f t="shared" si="3"/>
        <v>0</v>
      </c>
      <c r="H37" s="3">
        <f t="shared" si="4"/>
        <v>-0.80736703596878978</v>
      </c>
      <c r="I37" s="2">
        <f t="shared" si="0"/>
        <v>-518.84110410924927</v>
      </c>
    </row>
    <row r="38" spans="1:12">
      <c r="B38" s="1" t="s">
        <v>13</v>
      </c>
      <c r="C38" s="37">
        <v>2190333.5</v>
      </c>
      <c r="D38" s="2">
        <f t="shared" si="1"/>
        <v>0</v>
      </c>
      <c r="E38" s="2">
        <f>G64</f>
        <v>2569.8326878751673</v>
      </c>
      <c r="F38" s="2">
        <f>D38+E38</f>
        <v>2569.8326878751673</v>
      </c>
      <c r="G38" s="3">
        <f t="shared" si="3"/>
        <v>1.1732609156893996</v>
      </c>
      <c r="H38" s="3">
        <f t="shared" si="4"/>
        <v>0.36589387972060983</v>
      </c>
      <c r="I38" s="2">
        <f t="shared" si="0"/>
        <v>801.42962219702235</v>
      </c>
    </row>
    <row r="39" spans="1:12">
      <c r="B39" s="1" t="s">
        <v>14</v>
      </c>
      <c r="C39" s="37">
        <v>320514.5</v>
      </c>
      <c r="D39" s="2">
        <f t="shared" si="1"/>
        <v>0</v>
      </c>
      <c r="E39" s="2"/>
      <c r="F39" s="2">
        <f t="shared" si="2"/>
        <v>0</v>
      </c>
      <c r="G39" s="3">
        <f t="shared" si="3"/>
        <v>0</v>
      </c>
      <c r="H39" s="3">
        <f t="shared" si="4"/>
        <v>-0.80736703596878978</v>
      </c>
      <c r="I39" s="2">
        <f t="shared" si="0"/>
        <v>-258.77284185001866</v>
      </c>
    </row>
    <row r="40" spans="1:12">
      <c r="B40" s="1" t="s">
        <v>15</v>
      </c>
      <c r="C40" s="37">
        <v>168665.5</v>
      </c>
      <c r="D40" s="2">
        <f t="shared" si="1"/>
        <v>0</v>
      </c>
      <c r="E40" s="2"/>
      <c r="F40" s="2">
        <f t="shared" si="2"/>
        <v>0</v>
      </c>
      <c r="G40" s="3">
        <f t="shared" si="3"/>
        <v>0</v>
      </c>
      <c r="H40" s="3">
        <f t="shared" si="4"/>
        <v>-0.80736703596878978</v>
      </c>
      <c r="I40" s="2">
        <f t="shared" si="0"/>
        <v>-136.17496480519392</v>
      </c>
    </row>
    <row r="41" spans="1:12" ht="13.5" thickBot="1">
      <c r="A41" s="46"/>
      <c r="B41" s="171" t="s">
        <v>16</v>
      </c>
      <c r="C41" s="172">
        <v>46950562</v>
      </c>
      <c r="D41" s="173">
        <f>SUM(D23:D40)</f>
        <v>35336.503391133723</v>
      </c>
      <c r="E41" s="173">
        <f>SUM(E23:E40)</f>
        <v>2569.8326878751673</v>
      </c>
      <c r="F41" s="173">
        <f>SUM(F23:F40)</f>
        <v>37906.336079008892</v>
      </c>
      <c r="G41" s="174">
        <f t="shared" si="3"/>
        <v>0.80736703596878978</v>
      </c>
      <c r="H41" s="174">
        <f t="shared" si="4"/>
        <v>0</v>
      </c>
      <c r="I41" s="176">
        <f t="shared" si="0"/>
        <v>0</v>
      </c>
    </row>
    <row r="42" spans="1:12" ht="13.5" thickTop="1"/>
    <row r="43" spans="1:12">
      <c r="K43" s="199"/>
      <c r="L43" s="199"/>
    </row>
    <row r="44" spans="1:12">
      <c r="J44" s="201"/>
      <c r="K44" s="200" t="s">
        <v>259</v>
      </c>
      <c r="L44" s="115" t="s">
        <v>260</v>
      </c>
    </row>
    <row r="45" spans="1:12" s="17" customFormat="1" ht="27.75" thickBot="1">
      <c r="A45" s="22"/>
      <c r="B45" s="170"/>
      <c r="C45" s="170" t="s">
        <v>389</v>
      </c>
      <c r="D45" s="196" t="s">
        <v>246</v>
      </c>
      <c r="E45" s="197" t="s">
        <v>247</v>
      </c>
      <c r="F45" s="197" t="s">
        <v>248</v>
      </c>
      <c r="G45" s="198" t="s">
        <v>249</v>
      </c>
      <c r="J45" s="195"/>
      <c r="K45" s="308" t="s">
        <v>229</v>
      </c>
      <c r="L45" s="308" t="s">
        <v>231</v>
      </c>
    </row>
    <row r="46" spans="1:12" ht="13.5" thickTop="1">
      <c r="B46" s="1" t="s">
        <v>100</v>
      </c>
      <c r="C46" s="2">
        <f>C23</f>
        <v>8421302.5</v>
      </c>
      <c r="D46" s="2">
        <f>+K46+L46</f>
        <v>12107.463360735046</v>
      </c>
      <c r="E46" s="3">
        <f>D46*1000/C46</f>
        <v>1.4377186142802787</v>
      </c>
      <c r="J46" s="1" t="s">
        <v>100</v>
      </c>
      <c r="K46" s="110">
        <v>12107.463360735046</v>
      </c>
      <c r="L46" s="110"/>
    </row>
    <row r="47" spans="1:12">
      <c r="B47" s="1" t="s">
        <v>101</v>
      </c>
      <c r="C47" s="2"/>
      <c r="D47" s="2">
        <f t="shared" ref="D47:D63" si="5">+K47+L47</f>
        <v>0</v>
      </c>
      <c r="E47" s="3"/>
      <c r="J47" s="1" t="s">
        <v>101</v>
      </c>
      <c r="K47" s="110">
        <v>0</v>
      </c>
      <c r="L47" s="110"/>
    </row>
    <row r="48" spans="1:12">
      <c r="A48" s="52"/>
      <c r="B48" s="1" t="s">
        <v>102</v>
      </c>
      <c r="C48" s="2">
        <f t="shared" ref="C48:C61" si="6">C25</f>
        <v>1064960.5</v>
      </c>
      <c r="D48" s="2">
        <f t="shared" si="5"/>
        <v>1987.1897530911774</v>
      </c>
      <c r="E48" s="3">
        <f>D48*1000/C48</f>
        <v>1.8659750789735181</v>
      </c>
      <c r="J48" s="1" t="s">
        <v>102</v>
      </c>
      <c r="K48" s="110">
        <v>1987.1897530911774</v>
      </c>
      <c r="L48" s="110"/>
    </row>
    <row r="49" spans="2:12">
      <c r="B49" s="1" t="s">
        <v>103</v>
      </c>
      <c r="C49" s="2">
        <f t="shared" si="6"/>
        <v>1107558</v>
      </c>
      <c r="D49" s="2">
        <f t="shared" si="5"/>
        <v>1273.3466579491665</v>
      </c>
      <c r="E49" s="3">
        <f>D49*1000/C49</f>
        <v>1.1496884659306026</v>
      </c>
      <c r="J49" s="1" t="s">
        <v>103</v>
      </c>
      <c r="K49" s="110">
        <v>1273.3466579491665</v>
      </c>
      <c r="L49" s="110"/>
    </row>
    <row r="50" spans="2:12">
      <c r="B50" s="1" t="s">
        <v>104</v>
      </c>
      <c r="C50" s="2">
        <f t="shared" si="6"/>
        <v>2111747</v>
      </c>
      <c r="D50" s="2">
        <f t="shared" si="5"/>
        <v>1397.3444869895138</v>
      </c>
      <c r="E50" s="3"/>
      <c r="J50" s="1" t="s">
        <v>104</v>
      </c>
      <c r="K50" s="110">
        <v>0</v>
      </c>
      <c r="L50" s="110">
        <v>1397.3444869895138</v>
      </c>
    </row>
    <row r="51" spans="2:12">
      <c r="B51" s="1" t="s">
        <v>105</v>
      </c>
      <c r="C51" s="2">
        <f t="shared" si="6"/>
        <v>590272</v>
      </c>
      <c r="D51" s="2">
        <f t="shared" si="5"/>
        <v>166.06179791119425</v>
      </c>
      <c r="E51" s="3">
        <f>D51*1000/C51</f>
        <v>0.2813309760774596</v>
      </c>
      <c r="J51" s="1" t="s">
        <v>105</v>
      </c>
      <c r="K51" s="110">
        <v>166.06179791119425</v>
      </c>
      <c r="L51" s="110"/>
    </row>
    <row r="52" spans="2:12">
      <c r="B52" s="1" t="s">
        <v>68</v>
      </c>
      <c r="C52" s="2"/>
      <c r="D52" s="2">
        <f t="shared" si="5"/>
        <v>0</v>
      </c>
      <c r="E52" s="3"/>
      <c r="J52" s="1" t="s">
        <v>68</v>
      </c>
      <c r="K52" s="110">
        <v>0</v>
      </c>
      <c r="L52" s="110"/>
    </row>
    <row r="53" spans="2:12">
      <c r="B53" s="1" t="s">
        <v>69</v>
      </c>
      <c r="C53" s="2"/>
      <c r="D53" s="2">
        <f t="shared" si="5"/>
        <v>0</v>
      </c>
      <c r="E53" s="3"/>
      <c r="J53" s="1" t="s">
        <v>69</v>
      </c>
      <c r="K53" s="110">
        <v>0</v>
      </c>
      <c r="L53" s="110"/>
    </row>
    <row r="54" spans="2:12">
      <c r="B54" s="1" t="s">
        <v>70</v>
      </c>
      <c r="C54" s="2">
        <f t="shared" si="6"/>
        <v>7536276.5</v>
      </c>
      <c r="D54" s="2">
        <f t="shared" si="5"/>
        <v>2283.6873474072618</v>
      </c>
      <c r="E54" s="3"/>
      <c r="J54" s="1" t="s">
        <v>70</v>
      </c>
      <c r="K54" s="110">
        <v>0</v>
      </c>
      <c r="L54" s="110">
        <v>2283.6873474072618</v>
      </c>
    </row>
    <row r="55" spans="2:12">
      <c r="B55" s="1" t="s">
        <v>71</v>
      </c>
      <c r="C55" s="2">
        <f t="shared" si="6"/>
        <v>5059329.5</v>
      </c>
      <c r="D55" s="2">
        <f t="shared" si="5"/>
        <v>2413.9201231470661</v>
      </c>
      <c r="E55" s="3"/>
      <c r="J55" s="1" t="s">
        <v>71</v>
      </c>
      <c r="K55" s="110">
        <v>0</v>
      </c>
      <c r="L55" s="110">
        <v>2413.9201231470661</v>
      </c>
    </row>
    <row r="56" spans="2:12">
      <c r="B56" s="1" t="s">
        <v>72</v>
      </c>
      <c r="C56" s="2"/>
      <c r="D56" s="2">
        <f t="shared" si="5"/>
        <v>0</v>
      </c>
      <c r="E56" s="3"/>
      <c r="J56" s="1" t="s">
        <v>72</v>
      </c>
      <c r="K56" s="110">
        <v>0</v>
      </c>
      <c r="L56" s="110"/>
    </row>
    <row r="57" spans="2:12">
      <c r="B57" s="1" t="s">
        <v>73</v>
      </c>
      <c r="C57" s="2">
        <f t="shared" si="6"/>
        <v>2757317.5</v>
      </c>
      <c r="D57" s="2">
        <f t="shared" si="5"/>
        <v>13601.187513033226</v>
      </c>
      <c r="E57" s="3">
        <f>D57*1000/C57</f>
        <v>4.9327607404781011</v>
      </c>
      <c r="J57" s="1" t="s">
        <v>73</v>
      </c>
      <c r="K57" s="110">
        <v>10199.318829549797</v>
      </c>
      <c r="L57" s="110">
        <v>3401.8686834834298</v>
      </c>
    </row>
    <row r="58" spans="2:12">
      <c r="B58" s="1" t="s">
        <v>10</v>
      </c>
      <c r="C58" s="2"/>
      <c r="D58" s="2">
        <f t="shared" si="5"/>
        <v>0</v>
      </c>
      <c r="E58" s="3"/>
      <c r="J58" s="1" t="s">
        <v>10</v>
      </c>
      <c r="K58" s="110">
        <v>0</v>
      </c>
      <c r="L58" s="110"/>
    </row>
    <row r="59" spans="2:12">
      <c r="B59" s="1" t="s">
        <v>11</v>
      </c>
      <c r="C59" s="2">
        <f t="shared" si="6"/>
        <v>1469433.5</v>
      </c>
      <c r="D59" s="2">
        <f t="shared" si="5"/>
        <v>106.30235087006959</v>
      </c>
      <c r="E59" s="3">
        <f>D59*1000/C59</f>
        <v>7.234240329356148E-2</v>
      </c>
      <c r="J59" s="1" t="s">
        <v>11</v>
      </c>
      <c r="K59" s="110">
        <v>106.30235087006959</v>
      </c>
      <c r="L59" s="110"/>
    </row>
    <row r="60" spans="2:12">
      <c r="B60" s="1" t="s">
        <v>12</v>
      </c>
      <c r="C60" s="2"/>
      <c r="D60" s="2">
        <f t="shared" si="5"/>
        <v>0</v>
      </c>
      <c r="E60" s="3"/>
      <c r="J60" s="1" t="s">
        <v>12</v>
      </c>
      <c r="K60" s="110"/>
      <c r="L60" s="110"/>
    </row>
    <row r="61" spans="2:12">
      <c r="B61" s="1" t="s">
        <v>13</v>
      </c>
      <c r="C61" s="2">
        <f t="shared" si="6"/>
        <v>2190333.5</v>
      </c>
      <c r="D61" s="2">
        <f t="shared" si="5"/>
        <v>0</v>
      </c>
      <c r="E61" s="3">
        <f>D61*1000/C61</f>
        <v>0</v>
      </c>
      <c r="F61" s="3">
        <f>E65</f>
        <v>1.1732609156893996</v>
      </c>
      <c r="G61" s="2">
        <f>F61*C61/1000</f>
        <v>2569.8326878751673</v>
      </c>
      <c r="J61" s="1" t="s">
        <v>13</v>
      </c>
      <c r="K61" s="110"/>
      <c r="L61" s="110"/>
    </row>
    <row r="62" spans="2:12">
      <c r="B62" s="1" t="s">
        <v>14</v>
      </c>
      <c r="C62" s="2"/>
      <c r="D62" s="2">
        <f t="shared" si="5"/>
        <v>0</v>
      </c>
      <c r="E62" s="3"/>
      <c r="G62" s="2"/>
      <c r="J62" s="1" t="s">
        <v>14</v>
      </c>
      <c r="K62" s="110">
        <v>0</v>
      </c>
      <c r="L62" s="110"/>
    </row>
    <row r="63" spans="2:12">
      <c r="B63" s="1" t="s">
        <v>15</v>
      </c>
      <c r="C63" s="2"/>
      <c r="D63" s="2">
        <f t="shared" si="5"/>
        <v>0</v>
      </c>
      <c r="E63" s="3"/>
      <c r="G63" s="2"/>
      <c r="J63" s="1" t="s">
        <v>15</v>
      </c>
      <c r="K63" s="110">
        <v>0</v>
      </c>
      <c r="L63" s="110"/>
    </row>
    <row r="64" spans="2:12" ht="13.5" thickBot="1">
      <c r="B64" s="171" t="s">
        <v>138</v>
      </c>
      <c r="C64" s="173">
        <f>SUM(C46:C63)</f>
        <v>32308530.5</v>
      </c>
      <c r="D64" s="173">
        <f>+SUM(D46:D63)</f>
        <v>35336.503391133723</v>
      </c>
      <c r="E64" s="174">
        <f>D64*1000/C64</f>
        <v>1.093720538949728</v>
      </c>
      <c r="F64" s="188"/>
      <c r="G64" s="176">
        <f>G61</f>
        <v>2569.8326878751673</v>
      </c>
      <c r="J64" s="171" t="s">
        <v>138</v>
      </c>
      <c r="K64" s="206">
        <v>25839.682750106451</v>
      </c>
      <c r="L64" s="206">
        <v>9496.8206410272724</v>
      </c>
    </row>
    <row r="65" spans="1:11" ht="13.5" thickTop="1">
      <c r="B65" s="1" t="s">
        <v>209</v>
      </c>
      <c r="C65" s="2">
        <f>C64-C61</f>
        <v>30118197</v>
      </c>
      <c r="D65" s="2">
        <f>D64-D61</f>
        <v>35336.503391133723</v>
      </c>
      <c r="E65" s="3">
        <f>D65*1000/C65</f>
        <v>1.1732609156893996</v>
      </c>
      <c r="K65" s="2"/>
    </row>
    <row r="67" spans="1:11">
      <c r="A67" s="51"/>
    </row>
    <row r="72" spans="1:11">
      <c r="A72" s="51"/>
    </row>
    <row r="73" spans="1:11">
      <c r="A73" s="51"/>
    </row>
    <row r="74" spans="1:11">
      <c r="A74" s="51"/>
    </row>
    <row r="75" spans="1:11">
      <c r="A75" s="51"/>
    </row>
    <row r="76" spans="1:11">
      <c r="A76" s="51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A2:J262"/>
  <sheetViews>
    <sheetView topLeftCell="A16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3" width="11" style="1"/>
    <col min="4" max="4" width="16.375" style="1" customWidth="1"/>
    <col min="5" max="5" width="12.625" style="1" customWidth="1"/>
    <col min="6" max="6" width="18.125" style="1" customWidth="1"/>
    <col min="7" max="16384" width="11" style="1"/>
  </cols>
  <sheetData>
    <row r="2" spans="2:3">
      <c r="B2" s="1" t="s">
        <v>62</v>
      </c>
    </row>
    <row r="3" spans="2:3">
      <c r="B3" s="17" t="s">
        <v>235</v>
      </c>
      <c r="C3" s="2"/>
    </row>
    <row r="5" spans="2:3">
      <c r="B5" s="1" t="s">
        <v>92</v>
      </c>
    </row>
    <row r="6" spans="2:3">
      <c r="B6" s="25">
        <f>D41</f>
        <v>11878.981800104621</v>
      </c>
    </row>
    <row r="8" spans="2:3">
      <c r="B8" s="1" t="s">
        <v>127</v>
      </c>
    </row>
    <row r="9" spans="2:3">
      <c r="B9" s="1" t="s">
        <v>28</v>
      </c>
    </row>
    <row r="12" spans="2:3">
      <c r="B12" s="1" t="s">
        <v>94</v>
      </c>
    </row>
    <row r="13" spans="2:3">
      <c r="B13" s="1" t="s">
        <v>29</v>
      </c>
    </row>
    <row r="19" spans="1:9">
      <c r="B19" s="1" t="s">
        <v>95</v>
      </c>
    </row>
    <row r="20" spans="1:9">
      <c r="E20" s="208" t="s">
        <v>267</v>
      </c>
      <c r="F20" s="208" t="s">
        <v>262</v>
      </c>
    </row>
    <row r="21" spans="1:9">
      <c r="C21" s="207" t="s">
        <v>150</v>
      </c>
      <c r="D21" s="200" t="s">
        <v>261</v>
      </c>
    </row>
    <row r="22" spans="1:9" s="17" customFormat="1" ht="41.25" thickBot="1">
      <c r="A22" s="117"/>
      <c r="B22" s="132"/>
      <c r="C22" s="133" t="s">
        <v>258</v>
      </c>
      <c r="D22" s="310" t="s">
        <v>58</v>
      </c>
      <c r="E22" s="315" t="s">
        <v>249</v>
      </c>
      <c r="F22" s="315" t="s">
        <v>391</v>
      </c>
      <c r="G22" s="133" t="s">
        <v>97</v>
      </c>
      <c r="H22" s="133" t="s">
        <v>98</v>
      </c>
      <c r="I22" s="133" t="s">
        <v>99</v>
      </c>
    </row>
    <row r="23" spans="1:9">
      <c r="B23" s="1" t="s">
        <v>100</v>
      </c>
      <c r="C23" s="2">
        <v>8421302.5</v>
      </c>
      <c r="D23" s="111">
        <v>2550.7209146263817</v>
      </c>
      <c r="E23" s="2"/>
      <c r="F23" s="2">
        <f>D23+E23</f>
        <v>2550.7209146263817</v>
      </c>
      <c r="G23" s="3">
        <f>F23/C23*1000</f>
        <v>0.30288912132373602</v>
      </c>
      <c r="H23" s="3">
        <f>G23-G$41</f>
        <v>3.1047385872462419E-2</v>
      </c>
      <c r="I23" s="2">
        <f t="shared" ref="I23:I41" si="0">H23*C23/1000</f>
        <v>261.45942826623246</v>
      </c>
    </row>
    <row r="24" spans="1:9">
      <c r="B24" s="1" t="s">
        <v>101</v>
      </c>
      <c r="C24" s="2">
        <v>1336267.5</v>
      </c>
      <c r="D24" s="111">
        <v>828.21113903289495</v>
      </c>
      <c r="E24" s="2"/>
      <c r="F24" s="2">
        <f t="shared" ref="F24:F41" si="1">D24+E24</f>
        <v>828.21113903289495</v>
      </c>
      <c r="G24" s="3">
        <f t="shared" ref="G24:G41" si="2">F24/C24*1000</f>
        <v>0.61979441918096112</v>
      </c>
      <c r="H24" s="3">
        <f t="shared" ref="H24:H41" si="3">G24-G$41</f>
        <v>0.34795268372968752</v>
      </c>
      <c r="I24" s="2">
        <f t="shared" si="0"/>
        <v>464.95786280576021</v>
      </c>
    </row>
    <row r="25" spans="1:9">
      <c r="B25" s="1" t="s">
        <v>102</v>
      </c>
      <c r="C25" s="2">
        <v>1064960.5</v>
      </c>
      <c r="D25" s="111">
        <v>0</v>
      </c>
      <c r="E25" s="2"/>
      <c r="F25" s="2">
        <f t="shared" si="1"/>
        <v>0</v>
      </c>
      <c r="G25" s="3">
        <f t="shared" si="2"/>
        <v>0</v>
      </c>
      <c r="H25" s="3">
        <f t="shared" si="3"/>
        <v>-0.2718417354512736</v>
      </c>
      <c r="I25" s="2">
        <f t="shared" si="0"/>
        <v>-289.50071050705606</v>
      </c>
    </row>
    <row r="26" spans="1:9">
      <c r="B26" s="1" t="s">
        <v>103</v>
      </c>
      <c r="C26" s="2">
        <v>1107558</v>
      </c>
      <c r="D26" s="111">
        <v>628.5277435803647</v>
      </c>
      <c r="E26" s="2"/>
      <c r="F26" s="2">
        <f t="shared" si="1"/>
        <v>628.5277435803647</v>
      </c>
      <c r="G26" s="3">
        <f t="shared" si="2"/>
        <v>0.56748968774580177</v>
      </c>
      <c r="H26" s="3">
        <f t="shared" si="3"/>
        <v>0.29564795229452817</v>
      </c>
      <c r="I26" s="2">
        <f t="shared" si="0"/>
        <v>327.44725474742307</v>
      </c>
    </row>
    <row r="27" spans="1:9">
      <c r="B27" s="1" t="s">
        <v>104</v>
      </c>
      <c r="C27" s="2">
        <v>2111747</v>
      </c>
      <c r="D27" s="111">
        <v>991.16305045849469</v>
      </c>
      <c r="E27" s="2"/>
      <c r="F27" s="2">
        <f t="shared" si="1"/>
        <v>991.16305045849469</v>
      </c>
      <c r="G27" s="3">
        <f t="shared" si="2"/>
        <v>0.46935691181684869</v>
      </c>
      <c r="H27" s="3">
        <f t="shared" si="3"/>
        <v>0.19751517636557508</v>
      </c>
      <c r="I27" s="2">
        <f t="shared" si="0"/>
        <v>417.10208114447408</v>
      </c>
    </row>
    <row r="28" spans="1:9">
      <c r="B28" s="1" t="s">
        <v>105</v>
      </c>
      <c r="C28" s="2">
        <v>590272</v>
      </c>
      <c r="D28" s="111">
        <v>369.18604606735295</v>
      </c>
      <c r="E28" s="2"/>
      <c r="F28" s="2">
        <f t="shared" si="1"/>
        <v>369.18604606735295</v>
      </c>
      <c r="G28" s="3">
        <f t="shared" si="2"/>
        <v>0.62545071774936467</v>
      </c>
      <c r="H28" s="3">
        <f t="shared" si="3"/>
        <v>0.35360898229809107</v>
      </c>
      <c r="I28" s="2">
        <f t="shared" si="0"/>
        <v>208.72548119905883</v>
      </c>
    </row>
    <row r="29" spans="1:9">
      <c r="B29" s="1" t="s">
        <v>68</v>
      </c>
      <c r="C29" s="2">
        <v>2507332.5</v>
      </c>
      <c r="D29" s="111">
        <v>1057.7553666482088</v>
      </c>
      <c r="E29" s="2"/>
      <c r="F29" s="2">
        <f t="shared" si="1"/>
        <v>1057.7553666482088</v>
      </c>
      <c r="G29" s="3">
        <f t="shared" si="2"/>
        <v>0.42186481715058083</v>
      </c>
      <c r="H29" s="3">
        <f t="shared" si="3"/>
        <v>0.15002308169930723</v>
      </c>
      <c r="I29" s="2">
        <f t="shared" si="0"/>
        <v>376.15774849482824</v>
      </c>
    </row>
    <row r="30" spans="1:9">
      <c r="B30" s="1" t="s">
        <v>69</v>
      </c>
      <c r="C30" s="2">
        <v>2089804.5</v>
      </c>
      <c r="D30" s="111">
        <v>0</v>
      </c>
      <c r="E30" s="2"/>
      <c r="F30" s="2">
        <f t="shared" si="1"/>
        <v>0</v>
      </c>
      <c r="G30" s="3">
        <f t="shared" si="2"/>
        <v>0</v>
      </c>
      <c r="H30" s="3">
        <f t="shared" si="3"/>
        <v>-0.2718417354512736</v>
      </c>
      <c r="I30" s="2">
        <f t="shared" si="0"/>
        <v>-568.09608203388109</v>
      </c>
    </row>
    <row r="31" spans="1:9">
      <c r="B31" s="1" t="s">
        <v>70</v>
      </c>
      <c r="C31" s="2">
        <v>7536276.5</v>
      </c>
      <c r="D31" s="111">
        <v>2684.2451125690905</v>
      </c>
      <c r="E31" s="2"/>
      <c r="F31" s="2">
        <f t="shared" si="1"/>
        <v>2684.2451125690905</v>
      </c>
      <c r="G31" s="3">
        <f t="shared" si="2"/>
        <v>0.35617656976480233</v>
      </c>
      <c r="H31" s="3">
        <f t="shared" si="3"/>
        <v>8.4334834313528728E-2</v>
      </c>
      <c r="I31" s="2">
        <f t="shared" si="0"/>
        <v>635.57062996844013</v>
      </c>
    </row>
    <row r="32" spans="1:9">
      <c r="B32" s="1" t="s">
        <v>71</v>
      </c>
      <c r="C32" s="2">
        <v>5059329.5</v>
      </c>
      <c r="D32" s="111">
        <v>0</v>
      </c>
      <c r="E32" s="2"/>
      <c r="F32" s="2">
        <f t="shared" si="1"/>
        <v>0</v>
      </c>
      <c r="G32" s="3">
        <f t="shared" si="2"/>
        <v>0</v>
      </c>
      <c r="H32" s="3">
        <f t="shared" si="3"/>
        <v>-0.2718417354512736</v>
      </c>
      <c r="I32" s="2">
        <f t="shared" si="0"/>
        <v>-1375.3369114998243</v>
      </c>
    </row>
    <row r="33" spans="1:10">
      <c r="B33" s="1" t="s">
        <v>72</v>
      </c>
      <c r="C33" s="2">
        <v>1101818</v>
      </c>
      <c r="D33" s="111">
        <v>599.55775047930115</v>
      </c>
      <c r="E33" s="2"/>
      <c r="F33" s="2">
        <f t="shared" si="1"/>
        <v>599.55775047930115</v>
      </c>
      <c r="G33" s="3">
        <f t="shared" si="2"/>
        <v>0.54415316366160393</v>
      </c>
      <c r="H33" s="3">
        <f t="shared" si="3"/>
        <v>0.27231142821033033</v>
      </c>
      <c r="I33" s="2">
        <f t="shared" si="0"/>
        <v>300.03763320784975</v>
      </c>
    </row>
    <row r="34" spans="1:10">
      <c r="B34" s="1" t="s">
        <v>73</v>
      </c>
      <c r="C34" s="2">
        <v>2757317.5</v>
      </c>
      <c r="D34" s="111">
        <v>1198.7685796371138</v>
      </c>
      <c r="E34" s="2"/>
      <c r="F34" s="2">
        <f t="shared" si="1"/>
        <v>1198.7685796371138</v>
      </c>
      <c r="G34" s="3">
        <f t="shared" si="2"/>
        <v>0.43475899298398313</v>
      </c>
      <c r="H34" s="3">
        <f t="shared" si="3"/>
        <v>0.16291725753270953</v>
      </c>
      <c r="I34" s="2">
        <f t="shared" si="0"/>
        <v>449.2146052469468</v>
      </c>
    </row>
    <row r="35" spans="1:10">
      <c r="B35" s="1" t="s">
        <v>10</v>
      </c>
      <c r="C35" s="2">
        <v>6474995.5</v>
      </c>
      <c r="D35" s="111">
        <v>0</v>
      </c>
      <c r="E35" s="2"/>
      <c r="F35" s="2">
        <f t="shared" si="1"/>
        <v>0</v>
      </c>
      <c r="G35" s="3">
        <f t="shared" si="2"/>
        <v>0</v>
      </c>
      <c r="H35" s="3">
        <f t="shared" si="3"/>
        <v>-0.2718417354512736</v>
      </c>
      <c r="I35" s="2">
        <f t="shared" si="0"/>
        <v>-1760.1740137591869</v>
      </c>
    </row>
    <row r="36" spans="1:10">
      <c r="B36" s="1" t="s">
        <v>11</v>
      </c>
      <c r="C36" s="2">
        <v>1469433.5</v>
      </c>
      <c r="D36" s="111">
        <v>710.86896648266736</v>
      </c>
      <c r="E36" s="2"/>
      <c r="F36" s="2">
        <f t="shared" si="1"/>
        <v>710.86896648266736</v>
      </c>
      <c r="G36" s="3">
        <f t="shared" si="2"/>
        <v>0.48377076368727634</v>
      </c>
      <c r="H36" s="3">
        <f t="shared" si="3"/>
        <v>0.21192902823600274</v>
      </c>
      <c r="I36" s="2">
        <f t="shared" si="0"/>
        <v>311.4156137124283</v>
      </c>
    </row>
    <row r="37" spans="1:10">
      <c r="B37" s="1" t="s">
        <v>12</v>
      </c>
      <c r="C37" s="2">
        <v>642633.5</v>
      </c>
      <c r="D37" s="111"/>
      <c r="E37" s="2"/>
      <c r="F37" s="2">
        <f t="shared" si="1"/>
        <v>0</v>
      </c>
      <c r="G37" s="3">
        <f t="shared" si="2"/>
        <v>0</v>
      </c>
      <c r="H37" s="3">
        <f t="shared" si="3"/>
        <v>-0.2718417354512736</v>
      </c>
      <c r="I37" s="2">
        <f t="shared" si="0"/>
        <v>-174.69460589912603</v>
      </c>
    </row>
    <row r="38" spans="1:10">
      <c r="B38" s="1" t="s">
        <v>13</v>
      </c>
      <c r="C38" s="2">
        <v>2190333.5</v>
      </c>
      <c r="D38" s="111"/>
      <c r="E38" s="2">
        <f>G62</f>
        <v>884.14045438799735</v>
      </c>
      <c r="F38" s="2">
        <f t="shared" si="1"/>
        <v>884.14045438799735</v>
      </c>
      <c r="G38" s="3">
        <f t="shared" si="2"/>
        <v>0.40365563252719161</v>
      </c>
      <c r="H38" s="3">
        <f t="shared" si="3"/>
        <v>0.13181389707591801</v>
      </c>
      <c r="I38" s="2">
        <f t="shared" si="0"/>
        <v>288.71639453093525</v>
      </c>
    </row>
    <row r="39" spans="1:10">
      <c r="B39" s="1" t="s">
        <v>14</v>
      </c>
      <c r="C39" s="2">
        <v>320514.5</v>
      </c>
      <c r="D39" s="111">
        <v>259.97713052274935</v>
      </c>
      <c r="E39" s="2"/>
      <c r="F39" s="2">
        <f t="shared" si="1"/>
        <v>259.97713052274935</v>
      </c>
      <c r="G39" s="3">
        <f t="shared" si="2"/>
        <v>0.81112439693913796</v>
      </c>
      <c r="H39" s="3">
        <f t="shared" si="3"/>
        <v>0.5392826614878643</v>
      </c>
      <c r="I39" s="2">
        <f t="shared" si="0"/>
        <v>172.84791260545208</v>
      </c>
    </row>
    <row r="40" spans="1:10">
      <c r="B40" s="94" t="s">
        <v>15</v>
      </c>
      <c r="C40" s="134">
        <v>168665.5</v>
      </c>
      <c r="D40" s="191">
        <v>0</v>
      </c>
      <c r="E40" s="134"/>
      <c r="F40" s="134">
        <f t="shared" si="1"/>
        <v>0</v>
      </c>
      <c r="G40" s="3">
        <f t="shared" si="2"/>
        <v>0</v>
      </c>
      <c r="H40" s="135">
        <f t="shared" si="3"/>
        <v>-0.2718417354512736</v>
      </c>
      <c r="I40" s="134">
        <f t="shared" si="0"/>
        <v>-45.850322230756788</v>
      </c>
    </row>
    <row r="41" spans="1:10" ht="13.5" thickBot="1">
      <c r="A41" s="46"/>
      <c r="B41" s="136" t="s">
        <v>16</v>
      </c>
      <c r="C41" s="137">
        <v>46950562</v>
      </c>
      <c r="D41" s="205">
        <v>11878.981800104621</v>
      </c>
      <c r="E41" s="137">
        <f>SUM(E23:E40)</f>
        <v>884.14045438799735</v>
      </c>
      <c r="F41" s="137">
        <f t="shared" si="1"/>
        <v>12763.122254492619</v>
      </c>
      <c r="G41" s="138">
        <f t="shared" si="2"/>
        <v>0.2718417354512736</v>
      </c>
      <c r="H41" s="138">
        <f t="shared" si="3"/>
        <v>0</v>
      </c>
      <c r="I41" s="137">
        <f t="shared" si="0"/>
        <v>0</v>
      </c>
    </row>
    <row r="44" spans="1:10">
      <c r="C44" s="2"/>
      <c r="D44" s="2"/>
      <c r="E44" s="23"/>
      <c r="F44" s="2"/>
      <c r="G44" s="3"/>
    </row>
    <row r="45" spans="1:10">
      <c r="C45" s="207" t="s">
        <v>150</v>
      </c>
    </row>
    <row r="46" spans="1:10" s="17" customFormat="1" ht="41.25" thickBot="1">
      <c r="A46" s="22"/>
      <c r="B46" s="132"/>
      <c r="C46" s="258" t="s">
        <v>258</v>
      </c>
      <c r="D46" s="202" t="s">
        <v>246</v>
      </c>
      <c r="E46" s="132" t="s">
        <v>247</v>
      </c>
      <c r="F46" s="132" t="s">
        <v>248</v>
      </c>
      <c r="G46" s="202" t="s">
        <v>249</v>
      </c>
    </row>
    <row r="47" spans="1:10">
      <c r="B47" s="1" t="s">
        <v>100</v>
      </c>
      <c r="C47" s="2">
        <v>8421302.5</v>
      </c>
      <c r="D47" s="2">
        <f>D23</f>
        <v>2550.7209146263817</v>
      </c>
      <c r="E47" s="3">
        <f>(D47/C47)*1000</f>
        <v>0.30288912132373602</v>
      </c>
      <c r="J47" s="3"/>
    </row>
    <row r="48" spans="1:10">
      <c r="A48" s="52"/>
      <c r="B48" s="1" t="s">
        <v>101</v>
      </c>
      <c r="C48" s="2">
        <v>1336267.5</v>
      </c>
      <c r="D48" s="2">
        <f t="shared" ref="D48:D65" si="4">D24</f>
        <v>828.21113903289495</v>
      </c>
      <c r="E48" s="3">
        <f t="shared" ref="E48:E65" si="5">(D48/C48)*1000</f>
        <v>0.61979441918096112</v>
      </c>
      <c r="J48" s="3"/>
    </row>
    <row r="49" spans="2:10">
      <c r="B49" s="1" t="s">
        <v>102</v>
      </c>
      <c r="C49" s="2"/>
      <c r="D49" s="2">
        <f t="shared" si="4"/>
        <v>0</v>
      </c>
      <c r="E49" s="3"/>
      <c r="J49" s="3"/>
    </row>
    <row r="50" spans="2:10">
      <c r="B50" s="1" t="s">
        <v>103</v>
      </c>
      <c r="C50" s="2">
        <v>1107558</v>
      </c>
      <c r="D50" s="2">
        <f t="shared" si="4"/>
        <v>628.5277435803647</v>
      </c>
      <c r="E50" s="3">
        <f t="shared" si="5"/>
        <v>0.56748968774580177</v>
      </c>
      <c r="J50" s="3"/>
    </row>
    <row r="51" spans="2:10">
      <c r="B51" s="1" t="s">
        <v>104</v>
      </c>
      <c r="C51" s="2">
        <v>2111747</v>
      </c>
      <c r="D51" s="2">
        <f t="shared" si="4"/>
        <v>991.16305045849469</v>
      </c>
      <c r="E51" s="3">
        <f t="shared" si="5"/>
        <v>0.46935691181684869</v>
      </c>
      <c r="J51" s="3"/>
    </row>
    <row r="52" spans="2:10">
      <c r="B52" s="1" t="s">
        <v>105</v>
      </c>
      <c r="C52" s="2">
        <v>590272</v>
      </c>
      <c r="D52" s="2">
        <f t="shared" si="4"/>
        <v>369.18604606735295</v>
      </c>
      <c r="E52" s="3">
        <f t="shared" si="5"/>
        <v>0.62545071774936467</v>
      </c>
      <c r="J52" s="3"/>
    </row>
    <row r="53" spans="2:10">
      <c r="B53" s="1" t="s">
        <v>68</v>
      </c>
      <c r="C53" s="2">
        <v>2507332.5</v>
      </c>
      <c r="D53" s="2">
        <f t="shared" si="4"/>
        <v>1057.7553666482088</v>
      </c>
      <c r="E53" s="3">
        <f t="shared" si="5"/>
        <v>0.42186481715058083</v>
      </c>
      <c r="J53" s="3"/>
    </row>
    <row r="54" spans="2:10">
      <c r="B54" s="1" t="s">
        <v>69</v>
      </c>
      <c r="C54" s="2"/>
      <c r="D54" s="2">
        <f t="shared" si="4"/>
        <v>0</v>
      </c>
      <c r="E54" s="3"/>
      <c r="J54" s="3"/>
    </row>
    <row r="55" spans="2:10">
      <c r="B55" s="1" t="s">
        <v>70</v>
      </c>
      <c r="C55" s="2">
        <v>7536276.5</v>
      </c>
      <c r="D55" s="2">
        <f t="shared" si="4"/>
        <v>2684.2451125690905</v>
      </c>
      <c r="E55" s="3">
        <f t="shared" si="5"/>
        <v>0.35617656976480233</v>
      </c>
      <c r="J55" s="3"/>
    </row>
    <row r="56" spans="2:10">
      <c r="B56" s="1" t="s">
        <v>71</v>
      </c>
      <c r="C56" s="2"/>
      <c r="D56" s="2">
        <f t="shared" si="4"/>
        <v>0</v>
      </c>
      <c r="E56" s="3"/>
      <c r="J56" s="3"/>
    </row>
    <row r="57" spans="2:10">
      <c r="B57" s="1" t="s">
        <v>72</v>
      </c>
      <c r="C57" s="2">
        <v>1101818</v>
      </c>
      <c r="D57" s="2">
        <f t="shared" si="4"/>
        <v>599.55775047930115</v>
      </c>
      <c r="E57" s="3">
        <f t="shared" si="5"/>
        <v>0.54415316366160393</v>
      </c>
      <c r="J57" s="3"/>
    </row>
    <row r="58" spans="2:10">
      <c r="B58" s="1" t="s">
        <v>73</v>
      </c>
      <c r="C58" s="2">
        <v>2757317.5</v>
      </c>
      <c r="D58" s="2">
        <f t="shared" si="4"/>
        <v>1198.7685796371138</v>
      </c>
      <c r="E58" s="3">
        <f t="shared" si="5"/>
        <v>0.43475899298398313</v>
      </c>
      <c r="J58" s="3"/>
    </row>
    <row r="59" spans="2:10">
      <c r="B59" s="1" t="s">
        <v>10</v>
      </c>
      <c r="C59" s="2"/>
      <c r="D59" s="2">
        <f t="shared" si="4"/>
        <v>0</v>
      </c>
      <c r="E59" s="3"/>
      <c r="J59" s="3"/>
    </row>
    <row r="60" spans="2:10">
      <c r="B60" s="1" t="s">
        <v>11</v>
      </c>
      <c r="C60" s="2">
        <v>1469433.5</v>
      </c>
      <c r="D60" s="2">
        <f t="shared" si="4"/>
        <v>710.86896648266736</v>
      </c>
      <c r="E60" s="3">
        <f t="shared" si="5"/>
        <v>0.48377076368727634</v>
      </c>
      <c r="J60" s="3"/>
    </row>
    <row r="61" spans="2:10">
      <c r="B61" s="1" t="s">
        <v>12</v>
      </c>
      <c r="C61" s="2"/>
      <c r="D61" s="2">
        <f t="shared" si="4"/>
        <v>0</v>
      </c>
      <c r="E61" s="3"/>
      <c r="J61" s="3"/>
    </row>
    <row r="62" spans="2:10">
      <c r="B62" s="1" t="s">
        <v>13</v>
      </c>
      <c r="C62" s="131">
        <v>2190333.5</v>
      </c>
      <c r="D62" s="2">
        <f t="shared" si="4"/>
        <v>0</v>
      </c>
      <c r="E62" s="3">
        <f t="shared" si="5"/>
        <v>0</v>
      </c>
      <c r="F62" s="3">
        <f>E66</f>
        <v>0.40365563252719161</v>
      </c>
      <c r="G62" s="2">
        <f>F62*C62/1000</f>
        <v>884.14045438799735</v>
      </c>
      <c r="J62" s="3"/>
    </row>
    <row r="63" spans="2:10">
      <c r="B63" s="1" t="s">
        <v>14</v>
      </c>
      <c r="C63" s="2">
        <v>320514.5</v>
      </c>
      <c r="D63" s="2">
        <f t="shared" si="4"/>
        <v>259.97713052274935</v>
      </c>
      <c r="E63" s="3">
        <f t="shared" si="5"/>
        <v>0.81112439693913796</v>
      </c>
      <c r="G63" s="2"/>
      <c r="J63" s="3"/>
    </row>
    <row r="64" spans="2:10">
      <c r="B64" s="1" t="s">
        <v>15</v>
      </c>
      <c r="C64" s="2">
        <v>168665.5</v>
      </c>
      <c r="D64" s="2">
        <f t="shared" si="4"/>
        <v>0</v>
      </c>
      <c r="E64" s="3">
        <f t="shared" si="5"/>
        <v>0</v>
      </c>
      <c r="G64" s="2"/>
      <c r="J64" s="3"/>
    </row>
    <row r="65" spans="1:10" ht="13.5" thickBot="1">
      <c r="B65" s="136" t="s">
        <v>138</v>
      </c>
      <c r="C65" s="137">
        <f>SUM(C47:C64)</f>
        <v>31618838.5</v>
      </c>
      <c r="D65" s="137">
        <f t="shared" si="4"/>
        <v>11878.981800104621</v>
      </c>
      <c r="E65" s="138">
        <f t="shared" si="5"/>
        <v>0.37569317418489678</v>
      </c>
      <c r="F65" s="136"/>
      <c r="G65" s="137">
        <f>G62</f>
        <v>884.14045438799735</v>
      </c>
      <c r="J65" s="3"/>
    </row>
    <row r="66" spans="1:10">
      <c r="B66" s="1" t="s">
        <v>245</v>
      </c>
      <c r="C66" s="2">
        <f>C65-C62</f>
        <v>29428505</v>
      </c>
      <c r="D66" s="2">
        <f>D65-D62</f>
        <v>11878.981800104621</v>
      </c>
      <c r="E66" s="3">
        <f t="shared" ref="E66" si="6">IF(ISERROR(D66/C66*1000),0,D66/C66*1000)</f>
        <v>0.40365563252719161</v>
      </c>
      <c r="J66" s="3"/>
    </row>
    <row r="67" spans="1:10">
      <c r="A67" s="51"/>
      <c r="C67" s="2"/>
    </row>
    <row r="72" spans="1:10">
      <c r="A72" s="51"/>
    </row>
    <row r="73" spans="1:10">
      <c r="A73" s="51"/>
    </row>
    <row r="74" spans="1:10">
      <c r="A74" s="51"/>
    </row>
    <row r="75" spans="1:10">
      <c r="A75" s="51"/>
    </row>
    <row r="76" spans="1:10">
      <c r="A76" s="51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</sheetPr>
  <dimension ref="A2:I262"/>
  <sheetViews>
    <sheetView topLeftCell="A17" zoomScaleNormal="100" workbookViewId="0">
      <selection activeCell="G95" sqref="G95"/>
    </sheetView>
  </sheetViews>
  <sheetFormatPr baseColWidth="10" defaultRowHeight="12.75"/>
  <cols>
    <col min="1" max="1" width="5.5" style="22" customWidth="1"/>
    <col min="2" max="16384" width="11" style="1"/>
  </cols>
  <sheetData>
    <row r="2" spans="2:3">
      <c r="B2" s="6" t="s">
        <v>62</v>
      </c>
    </row>
    <row r="3" spans="2:3">
      <c r="B3" s="7" t="s">
        <v>177</v>
      </c>
      <c r="C3" s="8"/>
    </row>
    <row r="5" spans="2:3">
      <c r="B5" s="6" t="s">
        <v>92</v>
      </c>
    </row>
    <row r="6" spans="2:3">
      <c r="B6" s="8">
        <v>0</v>
      </c>
    </row>
    <row r="8" spans="2:3">
      <c r="B8" s="6" t="s">
        <v>127</v>
      </c>
    </row>
    <row r="9" spans="2:3">
      <c r="B9" s="1" t="s">
        <v>28</v>
      </c>
    </row>
    <row r="11" spans="2:3">
      <c r="B11" s="6" t="s">
        <v>94</v>
      </c>
    </row>
    <row r="12" spans="2:3">
      <c r="B12" s="1" t="s">
        <v>29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41.25" thickBot="1">
      <c r="A22" s="117"/>
      <c r="B22" s="170"/>
      <c r="C22" s="170" t="s">
        <v>258</v>
      </c>
      <c r="D22" s="170" t="s">
        <v>96</v>
      </c>
      <c r="E22" s="170" t="s">
        <v>97</v>
      </c>
      <c r="F22" s="170" t="s">
        <v>98</v>
      </c>
      <c r="G22" s="170" t="s">
        <v>99</v>
      </c>
    </row>
    <row r="23" spans="1:7" ht="13.5" thickTop="1">
      <c r="B23" s="1" t="s">
        <v>100</v>
      </c>
      <c r="C23" s="2">
        <v>8421302.5</v>
      </c>
      <c r="D23" s="2">
        <v>0</v>
      </c>
      <c r="E23" s="3">
        <f t="shared" ref="E23:E41" si="0">D23*1000/C23</f>
        <v>0</v>
      </c>
      <c r="F23" s="3">
        <f>E23-E$41</f>
        <v>0</v>
      </c>
      <c r="G23" s="2">
        <f t="shared" ref="G23:G41" si="1">F23*C23/1000</f>
        <v>0</v>
      </c>
    </row>
    <row r="24" spans="1:7">
      <c r="B24" s="1" t="s">
        <v>101</v>
      </c>
      <c r="C24" s="2">
        <v>1336267.5</v>
      </c>
      <c r="D24" s="2"/>
      <c r="E24" s="3">
        <f t="shared" si="0"/>
        <v>0</v>
      </c>
      <c r="F24" s="3">
        <f t="shared" ref="F24:F41" si="2">E24-E$41</f>
        <v>0</v>
      </c>
      <c r="G24" s="2">
        <f t="shared" si="1"/>
        <v>0</v>
      </c>
    </row>
    <row r="25" spans="1:7">
      <c r="B25" s="1" t="s">
        <v>102</v>
      </c>
      <c r="C25" s="2">
        <v>1064960.5</v>
      </c>
      <c r="D25" s="2"/>
      <c r="E25" s="3">
        <f t="shared" si="0"/>
        <v>0</v>
      </c>
      <c r="F25" s="3">
        <f t="shared" si="2"/>
        <v>0</v>
      </c>
      <c r="G25" s="2">
        <f t="shared" si="1"/>
        <v>0</v>
      </c>
    </row>
    <row r="26" spans="1:7">
      <c r="B26" s="1" t="s">
        <v>103</v>
      </c>
      <c r="C26" s="2">
        <v>1107558</v>
      </c>
      <c r="D26" s="2"/>
      <c r="E26" s="3">
        <f t="shared" si="0"/>
        <v>0</v>
      </c>
      <c r="F26" s="3">
        <f t="shared" si="2"/>
        <v>0</v>
      </c>
      <c r="G26" s="2">
        <f t="shared" si="1"/>
        <v>0</v>
      </c>
    </row>
    <row r="27" spans="1:7">
      <c r="B27" s="1" t="s">
        <v>104</v>
      </c>
      <c r="C27" s="2">
        <v>2111747</v>
      </c>
      <c r="D27" s="2"/>
      <c r="E27" s="3">
        <f t="shared" si="0"/>
        <v>0</v>
      </c>
      <c r="F27" s="3">
        <f t="shared" si="2"/>
        <v>0</v>
      </c>
      <c r="G27" s="2">
        <f t="shared" si="1"/>
        <v>0</v>
      </c>
    </row>
    <row r="28" spans="1:7">
      <c r="B28" s="1" t="s">
        <v>105</v>
      </c>
      <c r="C28" s="2">
        <v>590272</v>
      </c>
      <c r="D28" s="2"/>
      <c r="E28" s="3">
        <f t="shared" si="0"/>
        <v>0</v>
      </c>
      <c r="F28" s="3">
        <f t="shared" si="2"/>
        <v>0</v>
      </c>
      <c r="G28" s="2">
        <f t="shared" si="1"/>
        <v>0</v>
      </c>
    </row>
    <row r="29" spans="1:7">
      <c r="B29" s="1" t="s">
        <v>68</v>
      </c>
      <c r="C29" s="2">
        <v>2507332.5</v>
      </c>
      <c r="D29" s="2"/>
      <c r="E29" s="3">
        <f t="shared" si="0"/>
        <v>0</v>
      </c>
      <c r="F29" s="3">
        <f t="shared" si="2"/>
        <v>0</v>
      </c>
      <c r="G29" s="2">
        <f t="shared" si="1"/>
        <v>0</v>
      </c>
    </row>
    <row r="30" spans="1:7">
      <c r="B30" s="1" t="s">
        <v>69</v>
      </c>
      <c r="C30" s="2">
        <v>2089804.5</v>
      </c>
      <c r="D30" s="2"/>
      <c r="E30" s="3">
        <f t="shared" si="0"/>
        <v>0</v>
      </c>
      <c r="F30" s="3">
        <f t="shared" si="2"/>
        <v>0</v>
      </c>
      <c r="G30" s="2">
        <f t="shared" si="1"/>
        <v>0</v>
      </c>
    </row>
    <row r="31" spans="1:7">
      <c r="B31" s="1" t="s">
        <v>70</v>
      </c>
      <c r="C31" s="2">
        <v>7536276.5</v>
      </c>
      <c r="D31" s="2"/>
      <c r="E31" s="3">
        <f t="shared" si="0"/>
        <v>0</v>
      </c>
      <c r="F31" s="3">
        <f t="shared" si="2"/>
        <v>0</v>
      </c>
      <c r="G31" s="2">
        <f t="shared" si="1"/>
        <v>0</v>
      </c>
    </row>
    <row r="32" spans="1:7">
      <c r="B32" s="1" t="s">
        <v>71</v>
      </c>
      <c r="C32" s="2">
        <v>5059329.5</v>
      </c>
      <c r="D32" s="2"/>
      <c r="E32" s="3">
        <f t="shared" si="0"/>
        <v>0</v>
      </c>
      <c r="F32" s="3">
        <f t="shared" si="2"/>
        <v>0</v>
      </c>
      <c r="G32" s="2">
        <f t="shared" si="1"/>
        <v>0</v>
      </c>
    </row>
    <row r="33" spans="1:9">
      <c r="B33" s="1" t="s">
        <v>72</v>
      </c>
      <c r="C33" s="2">
        <v>1101818</v>
      </c>
      <c r="D33" s="2"/>
      <c r="E33" s="3">
        <f t="shared" si="0"/>
        <v>0</v>
      </c>
      <c r="F33" s="3">
        <f t="shared" si="2"/>
        <v>0</v>
      </c>
      <c r="G33" s="2">
        <f t="shared" si="1"/>
        <v>0</v>
      </c>
    </row>
    <row r="34" spans="1:9">
      <c r="B34" s="1" t="s">
        <v>73</v>
      </c>
      <c r="C34" s="2">
        <v>2757317.5</v>
      </c>
      <c r="D34" s="2"/>
      <c r="E34" s="3">
        <f t="shared" si="0"/>
        <v>0</v>
      </c>
      <c r="F34" s="3">
        <f t="shared" si="2"/>
        <v>0</v>
      </c>
      <c r="G34" s="2">
        <f t="shared" si="1"/>
        <v>0</v>
      </c>
    </row>
    <row r="35" spans="1:9">
      <c r="B35" s="1" t="s">
        <v>10</v>
      </c>
      <c r="C35" s="2">
        <v>6474995.5</v>
      </c>
      <c r="D35" s="2"/>
      <c r="E35" s="3">
        <f t="shared" si="0"/>
        <v>0</v>
      </c>
      <c r="F35" s="3">
        <f t="shared" si="2"/>
        <v>0</v>
      </c>
      <c r="G35" s="2">
        <f t="shared" si="1"/>
        <v>0</v>
      </c>
    </row>
    <row r="36" spans="1:9">
      <c r="B36" s="1" t="s">
        <v>11</v>
      </c>
      <c r="C36" s="2">
        <v>1469433.5</v>
      </c>
      <c r="D36" s="2"/>
      <c r="E36" s="3">
        <f t="shared" si="0"/>
        <v>0</v>
      </c>
      <c r="F36" s="3">
        <f t="shared" si="2"/>
        <v>0</v>
      </c>
      <c r="G36" s="2">
        <f t="shared" si="1"/>
        <v>0</v>
      </c>
    </row>
    <row r="37" spans="1:9">
      <c r="B37" s="1" t="s">
        <v>12</v>
      </c>
      <c r="C37" s="2">
        <v>642633.5</v>
      </c>
      <c r="D37" s="2"/>
      <c r="E37" s="3">
        <f t="shared" si="0"/>
        <v>0</v>
      </c>
      <c r="F37" s="3">
        <f t="shared" si="2"/>
        <v>0</v>
      </c>
      <c r="G37" s="2">
        <f t="shared" si="1"/>
        <v>0</v>
      </c>
    </row>
    <row r="38" spans="1:9">
      <c r="B38" s="1" t="s">
        <v>13</v>
      </c>
      <c r="C38" s="2">
        <v>2190333.5</v>
      </c>
      <c r="D38" s="2"/>
      <c r="E38" s="3">
        <f t="shared" si="0"/>
        <v>0</v>
      </c>
      <c r="F38" s="3">
        <f t="shared" si="2"/>
        <v>0</v>
      </c>
      <c r="G38" s="2">
        <f t="shared" si="1"/>
        <v>0</v>
      </c>
    </row>
    <row r="39" spans="1:9">
      <c r="B39" s="1" t="s">
        <v>14</v>
      </c>
      <c r="C39" s="2">
        <v>320514.5</v>
      </c>
      <c r="D39" s="2"/>
      <c r="E39" s="3">
        <f t="shared" si="0"/>
        <v>0</v>
      </c>
      <c r="F39" s="3">
        <f t="shared" si="2"/>
        <v>0</v>
      </c>
      <c r="G39" s="2">
        <f t="shared" si="1"/>
        <v>0</v>
      </c>
    </row>
    <row r="40" spans="1:9">
      <c r="B40" s="1" t="s">
        <v>15</v>
      </c>
      <c r="C40" s="2">
        <v>168665.5</v>
      </c>
      <c r="D40" s="2"/>
      <c r="E40" s="3">
        <f t="shared" si="0"/>
        <v>0</v>
      </c>
      <c r="F40" s="3">
        <f t="shared" si="2"/>
        <v>0</v>
      </c>
      <c r="G40" s="2">
        <f t="shared" si="1"/>
        <v>0</v>
      </c>
    </row>
    <row r="41" spans="1:9" ht="13.5" thickBot="1">
      <c r="A41" s="46"/>
      <c r="B41" s="171" t="s">
        <v>16</v>
      </c>
      <c r="C41" s="176">
        <v>46950562</v>
      </c>
      <c r="D41" s="173">
        <v>0</v>
      </c>
      <c r="E41" s="174">
        <f t="shared" si="0"/>
        <v>0</v>
      </c>
      <c r="F41" s="175">
        <f t="shared" si="2"/>
        <v>0</v>
      </c>
      <c r="G41" s="176">
        <f t="shared" si="1"/>
        <v>0</v>
      </c>
    </row>
    <row r="42" spans="1:9" ht="13.5" thickTop="1"/>
    <row r="44" spans="1:9">
      <c r="C44" s="2"/>
      <c r="D44" s="2"/>
      <c r="E44" s="23"/>
      <c r="F44" s="2"/>
      <c r="G44" s="3"/>
      <c r="H44" s="3"/>
      <c r="I44" s="2"/>
    </row>
    <row r="45" spans="1:9">
      <c r="C45" s="2"/>
      <c r="D45" s="2"/>
      <c r="E45" s="23"/>
      <c r="F45" s="2"/>
      <c r="G45" s="3"/>
      <c r="H45" s="3"/>
      <c r="I45" s="2"/>
    </row>
    <row r="46" spans="1:9">
      <c r="C46" s="2"/>
      <c r="D46" s="2"/>
      <c r="E46" s="23"/>
      <c r="F46" s="2"/>
      <c r="G46" s="3"/>
      <c r="H46" s="3"/>
      <c r="I46" s="2"/>
    </row>
    <row r="47" spans="1:9">
      <c r="B47" s="6"/>
      <c r="C47" s="4"/>
      <c r="D47" s="4"/>
      <c r="E47" s="24"/>
      <c r="F47" s="4"/>
      <c r="G47" s="3"/>
      <c r="H47" s="5"/>
      <c r="I47" s="2"/>
    </row>
    <row r="48" spans="1:9">
      <c r="A48" s="52"/>
      <c r="E48" s="2"/>
    </row>
    <row r="67" spans="1:1">
      <c r="A67" s="51"/>
    </row>
    <row r="72" spans="1:1">
      <c r="A72" s="51"/>
    </row>
    <row r="73" spans="1:1">
      <c r="A73" s="51"/>
    </row>
    <row r="74" spans="1:1">
      <c r="A74" s="51"/>
    </row>
    <row r="75" spans="1:1">
      <c r="A75" s="51"/>
    </row>
    <row r="76" spans="1:1">
      <c r="A76" s="51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</sheetPr>
  <dimension ref="A2:I262"/>
  <sheetViews>
    <sheetView zoomScaleNormal="100" workbookViewId="0">
      <selection activeCell="L22" sqref="L22"/>
    </sheetView>
  </sheetViews>
  <sheetFormatPr baseColWidth="10" defaultRowHeight="12.75"/>
  <cols>
    <col min="1" max="1" width="5.5" style="22" customWidth="1"/>
    <col min="2" max="16384" width="11" style="1"/>
  </cols>
  <sheetData>
    <row r="2" spans="2:3">
      <c r="B2" s="6" t="s">
        <v>62</v>
      </c>
    </row>
    <row r="3" spans="2:3">
      <c r="B3" s="7" t="s">
        <v>178</v>
      </c>
      <c r="C3" s="8"/>
    </row>
    <row r="5" spans="2:3">
      <c r="B5" s="6" t="s">
        <v>92</v>
      </c>
    </row>
    <row r="6" spans="2:3">
      <c r="B6" s="210">
        <v>0</v>
      </c>
    </row>
    <row r="8" spans="2:3">
      <c r="B8" s="6" t="s">
        <v>127</v>
      </c>
    </row>
    <row r="9" spans="2:3">
      <c r="B9" s="1" t="s">
        <v>28</v>
      </c>
    </row>
    <row r="11" spans="2:3">
      <c r="B11" s="6" t="s">
        <v>94</v>
      </c>
    </row>
    <row r="12" spans="2:3">
      <c r="B12" s="1" t="s">
        <v>29</v>
      </c>
    </row>
    <row r="19" spans="1:7">
      <c r="B19" s="1" t="s">
        <v>95</v>
      </c>
    </row>
    <row r="20" spans="1:7">
      <c r="D20" s="208" t="s">
        <v>262</v>
      </c>
    </row>
    <row r="21" spans="1:7">
      <c r="C21" s="207" t="s">
        <v>150</v>
      </c>
    </row>
    <row r="22" spans="1:7" s="17" customFormat="1" ht="41.25" thickBot="1">
      <c r="A22" s="117"/>
      <c r="B22" s="170"/>
      <c r="C22" s="170" t="s">
        <v>258</v>
      </c>
      <c r="D22" s="170" t="s">
        <v>96</v>
      </c>
      <c r="E22" s="170" t="s">
        <v>97</v>
      </c>
      <c r="F22" s="170" t="s">
        <v>98</v>
      </c>
      <c r="G22" s="170" t="s">
        <v>99</v>
      </c>
    </row>
    <row r="23" spans="1:7" ht="13.5" thickTop="1">
      <c r="B23" s="1" t="s">
        <v>100</v>
      </c>
      <c r="C23" s="2">
        <v>8421302.5</v>
      </c>
      <c r="D23" s="2"/>
      <c r="E23" s="3">
        <f t="shared" ref="E23:E41" si="0">D23*1000/C23</f>
        <v>0</v>
      </c>
      <c r="F23" s="3">
        <f>E23-E$41</f>
        <v>0</v>
      </c>
      <c r="G23" s="2">
        <f t="shared" ref="G23:G41" si="1">F23*C23/1000</f>
        <v>0</v>
      </c>
    </row>
    <row r="24" spans="1:7">
      <c r="B24" s="1" t="s">
        <v>101</v>
      </c>
      <c r="C24" s="2">
        <v>1336267.5</v>
      </c>
      <c r="D24" s="2"/>
      <c r="E24" s="3">
        <f t="shared" si="0"/>
        <v>0</v>
      </c>
      <c r="F24" s="3">
        <f t="shared" ref="F24:F41" si="2">E24-E$41</f>
        <v>0</v>
      </c>
      <c r="G24" s="2">
        <f t="shared" si="1"/>
        <v>0</v>
      </c>
    </row>
    <row r="25" spans="1:7">
      <c r="B25" s="1" t="s">
        <v>102</v>
      </c>
      <c r="C25" s="2">
        <v>1064960.5</v>
      </c>
      <c r="D25" s="2"/>
      <c r="E25" s="3">
        <f t="shared" si="0"/>
        <v>0</v>
      </c>
      <c r="F25" s="3">
        <f t="shared" si="2"/>
        <v>0</v>
      </c>
      <c r="G25" s="2">
        <f t="shared" si="1"/>
        <v>0</v>
      </c>
    </row>
    <row r="26" spans="1:7">
      <c r="B26" s="1" t="s">
        <v>103</v>
      </c>
      <c r="C26" s="2">
        <v>1107558</v>
      </c>
      <c r="D26" s="2"/>
      <c r="E26" s="3">
        <f t="shared" si="0"/>
        <v>0</v>
      </c>
      <c r="F26" s="3">
        <f t="shared" si="2"/>
        <v>0</v>
      </c>
      <c r="G26" s="2">
        <f t="shared" si="1"/>
        <v>0</v>
      </c>
    </row>
    <row r="27" spans="1:7">
      <c r="B27" s="1" t="s">
        <v>104</v>
      </c>
      <c r="C27" s="2">
        <v>2111747</v>
      </c>
      <c r="D27" s="2"/>
      <c r="E27" s="3">
        <f t="shared" si="0"/>
        <v>0</v>
      </c>
      <c r="F27" s="3">
        <f t="shared" si="2"/>
        <v>0</v>
      </c>
      <c r="G27" s="2">
        <f t="shared" si="1"/>
        <v>0</v>
      </c>
    </row>
    <row r="28" spans="1:7">
      <c r="B28" s="1" t="s">
        <v>105</v>
      </c>
      <c r="C28" s="2">
        <v>590272</v>
      </c>
      <c r="D28" s="2"/>
      <c r="E28" s="3">
        <f t="shared" si="0"/>
        <v>0</v>
      </c>
      <c r="F28" s="3">
        <f t="shared" si="2"/>
        <v>0</v>
      </c>
      <c r="G28" s="2">
        <f t="shared" si="1"/>
        <v>0</v>
      </c>
    </row>
    <row r="29" spans="1:7">
      <c r="B29" s="1" t="s">
        <v>68</v>
      </c>
      <c r="C29" s="2">
        <v>2507332.5</v>
      </c>
      <c r="D29" s="2"/>
      <c r="E29" s="3">
        <f t="shared" si="0"/>
        <v>0</v>
      </c>
      <c r="F29" s="3">
        <f t="shared" si="2"/>
        <v>0</v>
      </c>
      <c r="G29" s="2">
        <f t="shared" si="1"/>
        <v>0</v>
      </c>
    </row>
    <row r="30" spans="1:7">
      <c r="B30" s="1" t="s">
        <v>69</v>
      </c>
      <c r="C30" s="2">
        <v>2089804.5</v>
      </c>
      <c r="D30" s="2"/>
      <c r="E30" s="3">
        <f t="shared" si="0"/>
        <v>0</v>
      </c>
      <c r="F30" s="3">
        <f t="shared" si="2"/>
        <v>0</v>
      </c>
      <c r="G30" s="2">
        <f t="shared" si="1"/>
        <v>0</v>
      </c>
    </row>
    <row r="31" spans="1:7">
      <c r="B31" s="1" t="s">
        <v>70</v>
      </c>
      <c r="C31" s="2">
        <v>7536276.5</v>
      </c>
      <c r="D31" s="2"/>
      <c r="E31" s="3">
        <f t="shared" si="0"/>
        <v>0</v>
      </c>
      <c r="F31" s="3">
        <f t="shared" si="2"/>
        <v>0</v>
      </c>
      <c r="G31" s="2">
        <f t="shared" si="1"/>
        <v>0</v>
      </c>
    </row>
    <row r="32" spans="1:7">
      <c r="B32" s="1" t="s">
        <v>71</v>
      </c>
      <c r="C32" s="2">
        <v>5059329.5</v>
      </c>
      <c r="D32" s="2"/>
      <c r="E32" s="3">
        <f t="shared" si="0"/>
        <v>0</v>
      </c>
      <c r="F32" s="3">
        <f t="shared" si="2"/>
        <v>0</v>
      </c>
      <c r="G32" s="2">
        <f t="shared" si="1"/>
        <v>0</v>
      </c>
    </row>
    <row r="33" spans="1:9">
      <c r="B33" s="1" t="s">
        <v>72</v>
      </c>
      <c r="C33" s="2">
        <v>1101818</v>
      </c>
      <c r="D33" s="2">
        <v>0</v>
      </c>
      <c r="E33" s="3">
        <f t="shared" si="0"/>
        <v>0</v>
      </c>
      <c r="F33" s="3">
        <f t="shared" si="2"/>
        <v>0</v>
      </c>
      <c r="G33" s="2">
        <f t="shared" si="1"/>
        <v>0</v>
      </c>
    </row>
    <row r="34" spans="1:9">
      <c r="B34" s="1" t="s">
        <v>73</v>
      </c>
      <c r="C34" s="2">
        <v>2757317.5</v>
      </c>
      <c r="D34" s="2"/>
      <c r="E34" s="3">
        <f t="shared" si="0"/>
        <v>0</v>
      </c>
      <c r="F34" s="3">
        <f t="shared" si="2"/>
        <v>0</v>
      </c>
      <c r="G34" s="2">
        <f t="shared" si="1"/>
        <v>0</v>
      </c>
    </row>
    <row r="35" spans="1:9">
      <c r="B35" s="1" t="s">
        <v>10</v>
      </c>
      <c r="C35" s="2">
        <v>6474995.5</v>
      </c>
      <c r="D35" s="2"/>
      <c r="E35" s="3">
        <f t="shared" si="0"/>
        <v>0</v>
      </c>
      <c r="F35" s="3">
        <f t="shared" si="2"/>
        <v>0</v>
      </c>
      <c r="G35" s="2">
        <f t="shared" si="1"/>
        <v>0</v>
      </c>
    </row>
    <row r="36" spans="1:9">
      <c r="B36" s="1" t="s">
        <v>11</v>
      </c>
      <c r="C36" s="2">
        <v>1469433.5</v>
      </c>
      <c r="D36" s="2"/>
      <c r="E36" s="3">
        <f t="shared" si="0"/>
        <v>0</v>
      </c>
      <c r="F36" s="3">
        <f t="shared" si="2"/>
        <v>0</v>
      </c>
      <c r="G36" s="2">
        <f t="shared" si="1"/>
        <v>0</v>
      </c>
    </row>
    <row r="37" spans="1:9">
      <c r="B37" s="1" t="s">
        <v>12</v>
      </c>
      <c r="C37" s="2">
        <v>642633.5</v>
      </c>
      <c r="D37" s="2"/>
      <c r="E37" s="3">
        <f t="shared" si="0"/>
        <v>0</v>
      </c>
      <c r="F37" s="3">
        <f t="shared" si="2"/>
        <v>0</v>
      </c>
      <c r="G37" s="2">
        <f t="shared" si="1"/>
        <v>0</v>
      </c>
    </row>
    <row r="38" spans="1:9">
      <c r="B38" s="1" t="s">
        <v>13</v>
      </c>
      <c r="C38" s="2">
        <v>2190333.5</v>
      </c>
      <c r="D38" s="2"/>
      <c r="E38" s="3">
        <f t="shared" si="0"/>
        <v>0</v>
      </c>
      <c r="F38" s="3">
        <f t="shared" si="2"/>
        <v>0</v>
      </c>
      <c r="G38" s="2">
        <f t="shared" si="1"/>
        <v>0</v>
      </c>
    </row>
    <row r="39" spans="1:9">
      <c r="B39" s="1" t="s">
        <v>14</v>
      </c>
      <c r="C39" s="2">
        <v>320514.5</v>
      </c>
      <c r="D39" s="2"/>
      <c r="E39" s="3">
        <f t="shared" si="0"/>
        <v>0</v>
      </c>
      <c r="F39" s="3">
        <f t="shared" si="2"/>
        <v>0</v>
      </c>
      <c r="G39" s="2">
        <f t="shared" si="1"/>
        <v>0</v>
      </c>
    </row>
    <row r="40" spans="1:9">
      <c r="B40" s="1" t="s">
        <v>15</v>
      </c>
      <c r="C40" s="2">
        <v>168665.5</v>
      </c>
      <c r="D40" s="2"/>
      <c r="E40" s="3">
        <f t="shared" si="0"/>
        <v>0</v>
      </c>
      <c r="F40" s="3">
        <f t="shared" si="2"/>
        <v>0</v>
      </c>
      <c r="G40" s="2">
        <f t="shared" si="1"/>
        <v>0</v>
      </c>
    </row>
    <row r="41" spans="1:9" ht="13.5" thickBot="1">
      <c r="A41" s="46"/>
      <c r="B41" s="171" t="s">
        <v>16</v>
      </c>
      <c r="C41" s="176">
        <v>46950562</v>
      </c>
      <c r="D41" s="173">
        <f>SUM(D23:D40)</f>
        <v>0</v>
      </c>
      <c r="E41" s="174">
        <f t="shared" si="0"/>
        <v>0</v>
      </c>
      <c r="F41" s="175">
        <f t="shared" si="2"/>
        <v>0</v>
      </c>
      <c r="G41" s="176">
        <f t="shared" si="1"/>
        <v>0</v>
      </c>
    </row>
    <row r="42" spans="1:9" ht="13.5" thickTop="1"/>
    <row r="44" spans="1:9">
      <c r="C44" s="2"/>
      <c r="D44" s="2"/>
      <c r="E44" s="23"/>
      <c r="F44" s="2"/>
      <c r="G44" s="3"/>
      <c r="H44" s="3"/>
      <c r="I44" s="2"/>
    </row>
    <row r="45" spans="1:9">
      <c r="C45" s="2"/>
      <c r="D45" s="2"/>
      <c r="E45" s="23"/>
      <c r="F45" s="2"/>
      <c r="G45" s="3"/>
      <c r="H45" s="3"/>
      <c r="I45" s="2"/>
    </row>
    <row r="46" spans="1:9">
      <c r="C46" s="2"/>
      <c r="D46" s="2"/>
      <c r="E46" s="23"/>
      <c r="F46" s="2"/>
      <c r="G46" s="3"/>
      <c r="H46" s="3"/>
      <c r="I46" s="2"/>
    </row>
    <row r="47" spans="1:9">
      <c r="B47" s="6"/>
      <c r="C47" s="4"/>
      <c r="D47" s="4"/>
      <c r="E47" s="24"/>
      <c r="F47" s="4"/>
      <c r="G47" s="3"/>
      <c r="H47" s="5"/>
      <c r="I47" s="2"/>
    </row>
    <row r="48" spans="1:9">
      <c r="A48" s="52"/>
      <c r="E48" s="2"/>
    </row>
    <row r="67" spans="1:1">
      <c r="A67" s="51"/>
    </row>
    <row r="72" spans="1:1">
      <c r="A72" s="51"/>
    </row>
    <row r="73" spans="1:1">
      <c r="A73" s="51"/>
    </row>
    <row r="74" spans="1:1">
      <c r="A74" s="51"/>
    </row>
    <row r="75" spans="1:1">
      <c r="A75" s="51"/>
    </row>
    <row r="76" spans="1:1">
      <c r="A76" s="51"/>
    </row>
    <row r="83" spans="1:1">
      <c r="A83" s="57"/>
    </row>
    <row r="84" spans="1:1">
      <c r="A84" s="57"/>
    </row>
    <row r="86" spans="1:1">
      <c r="A86" s="58"/>
    </row>
    <row r="87" spans="1:1">
      <c r="A87" s="56"/>
    </row>
    <row r="97" spans="1:1">
      <c r="A97" s="46"/>
    </row>
    <row r="104" spans="1:1">
      <c r="A104" s="60"/>
    </row>
    <row r="140" spans="1:1">
      <c r="A140" s="53"/>
    </row>
    <row r="165" spans="1:1">
      <c r="A165" s="56"/>
    </row>
    <row r="199" spans="1:1">
      <c r="A199" s="56"/>
    </row>
    <row r="230" spans="1:1">
      <c r="A230" s="56"/>
    </row>
    <row r="262" spans="1:1">
      <c r="A262" s="60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C2:W21"/>
  <sheetViews>
    <sheetView topLeftCell="M7" workbookViewId="0">
      <selection activeCell="W22" sqref="W22"/>
    </sheetView>
  </sheetViews>
  <sheetFormatPr baseColWidth="10" defaultRowHeight="18" customHeight="1"/>
  <cols>
    <col min="3" max="3" width="11" style="213"/>
    <col min="4" max="4" width="52.125" style="322" customWidth="1"/>
    <col min="5" max="23" width="11" style="213"/>
  </cols>
  <sheetData>
    <row r="2" spans="3:23" s="324" customFormat="1" ht="18" customHeight="1">
      <c r="C2" s="323" t="s">
        <v>399</v>
      </c>
      <c r="D2" s="332" t="s">
        <v>126</v>
      </c>
      <c r="E2" s="323" t="s">
        <v>100</v>
      </c>
      <c r="F2" s="323" t="s">
        <v>101</v>
      </c>
      <c r="G2" s="323" t="s">
        <v>102</v>
      </c>
      <c r="H2" s="323" t="s">
        <v>103</v>
      </c>
      <c r="I2" s="323" t="s">
        <v>104</v>
      </c>
      <c r="J2" s="323" t="s">
        <v>105</v>
      </c>
      <c r="K2" s="323" t="s">
        <v>68</v>
      </c>
      <c r="L2" s="323" t="s">
        <v>69</v>
      </c>
      <c r="M2" s="323" t="s">
        <v>70</v>
      </c>
      <c r="N2" s="323" t="s">
        <v>71</v>
      </c>
      <c r="O2" s="323" t="s">
        <v>72</v>
      </c>
      <c r="P2" s="323" t="s">
        <v>73</v>
      </c>
      <c r="Q2" s="323" t="s">
        <v>10</v>
      </c>
      <c r="R2" s="323" t="s">
        <v>11</v>
      </c>
      <c r="S2" s="323" t="s">
        <v>12</v>
      </c>
      <c r="T2" s="323" t="s">
        <v>13</v>
      </c>
      <c r="U2" s="323" t="s">
        <v>14</v>
      </c>
      <c r="V2" s="323" t="s">
        <v>15</v>
      </c>
      <c r="W2" s="323" t="s">
        <v>403</v>
      </c>
    </row>
    <row r="3" spans="3:23" ht="18" customHeight="1">
      <c r="C3" s="213" t="s">
        <v>123</v>
      </c>
      <c r="D3" s="333" t="s">
        <v>210</v>
      </c>
      <c r="E3" s="213">
        <v>908958.35176597175</v>
      </c>
      <c r="F3" s="213">
        <v>111965.80191662149</v>
      </c>
      <c r="G3" s="213">
        <v>105933.24595604096</v>
      </c>
      <c r="H3" s="213">
        <v>79547.476310398721</v>
      </c>
      <c r="I3" s="213">
        <v>222015.87279637565</v>
      </c>
      <c r="J3" s="213">
        <v>52869.922198614739</v>
      </c>
      <c r="K3" s="213">
        <v>213523.62186598376</v>
      </c>
      <c r="L3" s="213">
        <v>174822.58847722632</v>
      </c>
      <c r="M3" s="213">
        <v>610539.49382925942</v>
      </c>
      <c r="N3" s="213">
        <v>405075.49569061707</v>
      </c>
      <c r="O3" s="213">
        <v>150155.01583186261</v>
      </c>
      <c r="P3" s="213">
        <v>250136.10215266136</v>
      </c>
      <c r="Q3" s="213">
        <v>604245.54884358135</v>
      </c>
      <c r="R3" s="213">
        <v>127175.20045046891</v>
      </c>
      <c r="S3" s="213">
        <v>54171.315455828211</v>
      </c>
      <c r="T3" s="213">
        <v>249603.35811047611</v>
      </c>
      <c r="U3" s="213">
        <v>24708.963423410281</v>
      </c>
      <c r="V3" s="213">
        <v>84696.00262687575</v>
      </c>
      <c r="W3" s="213">
        <v>4430143.3777022734</v>
      </c>
    </row>
    <row r="4" spans="3:23" ht="18" customHeight="1">
      <c r="C4" s="213" t="s">
        <v>125</v>
      </c>
      <c r="D4" s="333" t="s">
        <v>387</v>
      </c>
      <c r="E4" s="213">
        <v>1303.124422336705</v>
      </c>
      <c r="F4" s="213">
        <v>125.73834268247812</v>
      </c>
      <c r="G4" s="213">
        <v>96.39228891012236</v>
      </c>
      <c r="H4" s="213">
        <v>41.479891065284903</v>
      </c>
      <c r="I4" s="213">
        <v>110.05739320966714</v>
      </c>
      <c r="J4" s="213">
        <v>36.382128752121382</v>
      </c>
      <c r="K4" s="213">
        <v>224.33728473307892</v>
      </c>
      <c r="L4" s="213">
        <v>232.47556178610103</v>
      </c>
      <c r="M4" s="213">
        <v>630.40907846024982</v>
      </c>
      <c r="N4" s="213">
        <v>1002.3662578503126</v>
      </c>
      <c r="O4" s="213">
        <v>118.95424834937077</v>
      </c>
      <c r="P4" s="213">
        <v>187.62360058062822</v>
      </c>
      <c r="Q4" s="213">
        <v>405.55334527963367</v>
      </c>
      <c r="R4" s="213">
        <v>320.30119295607426</v>
      </c>
      <c r="S4" s="213">
        <v>142.7179616419125</v>
      </c>
      <c r="T4" s="213">
        <v>582.77308634058693</v>
      </c>
      <c r="U4" s="213">
        <v>20.972543052634705</v>
      </c>
      <c r="V4" s="213">
        <v>8.8774720130376092</v>
      </c>
      <c r="W4" s="213">
        <v>5590.5361000000003</v>
      </c>
    </row>
    <row r="5" spans="3:23" ht="18" customHeight="1">
      <c r="C5" s="213" t="s">
        <v>148</v>
      </c>
      <c r="D5" s="333" t="s">
        <v>211</v>
      </c>
      <c r="E5" s="213">
        <v>5332.7339409755768</v>
      </c>
      <c r="F5" s="213">
        <v>1256.695581370574</v>
      </c>
      <c r="G5" s="213">
        <v>797.27455602013913</v>
      </c>
      <c r="H5" s="213">
        <v>994.2440203110616</v>
      </c>
      <c r="I5" s="213">
        <v>1538.6657725715061</v>
      </c>
      <c r="J5" s="213">
        <v>452.40900862166052</v>
      </c>
      <c r="K5" s="213">
        <v>2005.1650387187094</v>
      </c>
      <c r="L5" s="213">
        <v>1420.8586808610282</v>
      </c>
      <c r="M5" s="213">
        <v>7475.4286681211906</v>
      </c>
      <c r="N5" s="213">
        <v>3690.8758697398748</v>
      </c>
      <c r="O5" s="213">
        <v>648.03813779557561</v>
      </c>
      <c r="P5" s="213">
        <v>2074.0198683958479</v>
      </c>
      <c r="Q5" s="213">
        <v>7459.4753979743782</v>
      </c>
      <c r="R5" s="213">
        <v>1025.634921180128</v>
      </c>
      <c r="S5" s="213">
        <v>671.61363664151554</v>
      </c>
      <c r="T5" s="213">
        <v>2405.6502606737604</v>
      </c>
      <c r="U5" s="213">
        <v>291.55105530399368</v>
      </c>
      <c r="V5" s="213">
        <v>114.27126472348198</v>
      </c>
      <c r="W5" s="213">
        <v>39654.605679999993</v>
      </c>
    </row>
    <row r="6" spans="3:23" ht="18" customHeight="1">
      <c r="C6" s="213" t="s">
        <v>76</v>
      </c>
      <c r="D6" s="333" t="s">
        <v>388</v>
      </c>
      <c r="E6" s="213">
        <v>6960.4742272455023</v>
      </c>
      <c r="F6" s="213">
        <v>1384.1080519844065</v>
      </c>
      <c r="G6" s="213">
        <v>893.14056061349925</v>
      </c>
      <c r="H6" s="213">
        <v>1280.762456387587</v>
      </c>
      <c r="I6" s="213">
        <v>2076.1441057753473</v>
      </c>
      <c r="J6" s="213">
        <v>547.91198948263332</v>
      </c>
      <c r="K6" s="213">
        <v>2174.9896020940128</v>
      </c>
      <c r="L6" s="213">
        <v>1690.2189237880291</v>
      </c>
      <c r="M6" s="213">
        <v>8947.2648575231833</v>
      </c>
      <c r="N6" s="213">
        <v>4686.9807485554566</v>
      </c>
      <c r="O6" s="213">
        <v>884.67214080072597</v>
      </c>
      <c r="P6" s="213">
        <v>2571.1033387710258</v>
      </c>
      <c r="Q6" s="213">
        <v>7395.777429478354</v>
      </c>
      <c r="R6" s="213">
        <v>1458.9559327829049</v>
      </c>
      <c r="S6" s="213">
        <v>734.72636246382683</v>
      </c>
      <c r="T6" s="213">
        <v>2515.0517401135903</v>
      </c>
      <c r="U6" s="213">
        <v>349.37315233648866</v>
      </c>
      <c r="V6" s="213">
        <v>105.96859980341937</v>
      </c>
      <c r="W6" s="213">
        <v>46657.624219999991</v>
      </c>
    </row>
    <row r="7" spans="3:23" ht="18" customHeight="1">
      <c r="C7" s="213" t="s">
        <v>23</v>
      </c>
      <c r="D7" s="333" t="s">
        <v>140</v>
      </c>
      <c r="E7" s="213">
        <v>4056.392881240582</v>
      </c>
      <c r="F7" s="213">
        <v>847.54459592061164</v>
      </c>
      <c r="G7" s="213">
        <v>2601.5399470794441</v>
      </c>
      <c r="H7" s="213">
        <v>1108.3231649111099</v>
      </c>
      <c r="I7" s="213">
        <v>1396.2528151909369</v>
      </c>
      <c r="J7" s="213">
        <v>327.93741193213771</v>
      </c>
      <c r="K7" s="213">
        <v>1437.4938457834812</v>
      </c>
      <c r="L7" s="213">
        <v>1035.6187447469918</v>
      </c>
      <c r="M7" s="213">
        <v>5592.8378859753757</v>
      </c>
      <c r="N7" s="213">
        <v>3257.7397627927025</v>
      </c>
      <c r="O7" s="213">
        <v>516.52071422911285</v>
      </c>
      <c r="P7" s="213">
        <v>3140.7285742675699</v>
      </c>
      <c r="Q7" s="213">
        <v>9044.8550559483883</v>
      </c>
      <c r="R7" s="213">
        <v>828.56280690053973</v>
      </c>
      <c r="S7" s="213">
        <v>431.08523562341168</v>
      </c>
      <c r="T7" s="213">
        <v>1491.6908346993143</v>
      </c>
      <c r="U7" s="213">
        <v>194.75624181569776</v>
      </c>
      <c r="V7" s="213">
        <v>84.8983509425953</v>
      </c>
      <c r="W7" s="213">
        <v>37394.778869999995</v>
      </c>
    </row>
    <row r="8" spans="3:23" ht="18" customHeight="1">
      <c r="C8" s="213" t="s">
        <v>400</v>
      </c>
      <c r="D8" s="333" t="s">
        <v>64</v>
      </c>
      <c r="E8" s="213">
        <v>4159.479941606076</v>
      </c>
      <c r="F8" s="213">
        <v>980.21017385683012</v>
      </c>
      <c r="G8" s="213">
        <v>621.86629980493274</v>
      </c>
      <c r="H8" s="213">
        <v>775.5005416206991</v>
      </c>
      <c r="I8" s="213">
        <v>1200.1441453267335</v>
      </c>
      <c r="J8" s="213">
        <v>352.87457007829482</v>
      </c>
      <c r="K8" s="213">
        <v>1564.0089774729006</v>
      </c>
      <c r="L8" s="213">
        <v>1105.6227771547917</v>
      </c>
      <c r="M8" s="213">
        <v>5830.7607212575031</v>
      </c>
      <c r="N8" s="213">
        <v>2877.86665303979</v>
      </c>
      <c r="O8" s="213">
        <v>505.46336370633429</v>
      </c>
      <c r="P8" s="213">
        <v>1617.7150663373989</v>
      </c>
      <c r="Q8" s="213">
        <v>5817.7286957575425</v>
      </c>
      <c r="R8" s="213">
        <v>799.98513506920335</v>
      </c>
      <c r="S8" s="213">
        <v>523.85202056572837</v>
      </c>
      <c r="T8" s="213">
        <v>1876.383505448498</v>
      </c>
      <c r="U8" s="213">
        <v>227.40695108993054</v>
      </c>
      <c r="V8" s="213">
        <v>89.130460806812295</v>
      </c>
      <c r="W8" s="213">
        <v>30926.000000000004</v>
      </c>
    </row>
    <row r="9" spans="3:23" ht="18" customHeight="1">
      <c r="C9" s="213" t="s">
        <v>382</v>
      </c>
      <c r="D9" s="333" t="s">
        <v>212</v>
      </c>
      <c r="E9" s="213">
        <v>2874.6522218090904</v>
      </c>
      <c r="F9" s="213">
        <v>0</v>
      </c>
      <c r="G9" s="213">
        <v>215.69530774934543</v>
      </c>
      <c r="H9" s="213">
        <v>209.05086985272351</v>
      </c>
      <c r="I9" s="213">
        <v>1920.9655867927063</v>
      </c>
      <c r="J9" s="213">
        <v>147.20088737144366</v>
      </c>
      <c r="K9" s="213">
        <v>0</v>
      </c>
      <c r="L9" s="213">
        <v>0</v>
      </c>
      <c r="M9" s="213">
        <v>249.37166691373397</v>
      </c>
      <c r="N9" s="213">
        <v>718.65069861760503</v>
      </c>
      <c r="O9" s="213">
        <v>0</v>
      </c>
      <c r="P9" s="213">
        <v>4082.9431360092262</v>
      </c>
      <c r="Q9" s="213">
        <v>306.01122858036922</v>
      </c>
      <c r="R9" s="213">
        <v>201.7965092697527</v>
      </c>
      <c r="S9" s="213">
        <v>0</v>
      </c>
      <c r="T9" s="213">
        <v>438.44570607562741</v>
      </c>
      <c r="U9" s="213">
        <v>0</v>
      </c>
      <c r="V9" s="213">
        <v>153.75678095837611</v>
      </c>
      <c r="W9" s="213">
        <v>11518.540599999998</v>
      </c>
    </row>
    <row r="10" spans="3:23" ht="18" customHeight="1">
      <c r="C10" s="213" t="s">
        <v>401</v>
      </c>
      <c r="D10" s="333" t="s">
        <v>232</v>
      </c>
      <c r="E10" s="213">
        <v>12107.463360735046</v>
      </c>
      <c r="F10" s="213">
        <v>0</v>
      </c>
      <c r="G10" s="213">
        <v>1987.1897530911774</v>
      </c>
      <c r="H10" s="213">
        <v>1273.3466579491665</v>
      </c>
      <c r="I10" s="213">
        <v>1397.3444869895138</v>
      </c>
      <c r="J10" s="213">
        <v>166.06179791119425</v>
      </c>
      <c r="K10" s="213">
        <v>0</v>
      </c>
      <c r="L10" s="213">
        <v>0</v>
      </c>
      <c r="M10" s="213">
        <v>2283.6873474072618</v>
      </c>
      <c r="N10" s="213">
        <v>2413.9201231470661</v>
      </c>
      <c r="O10" s="213">
        <v>0</v>
      </c>
      <c r="P10" s="213">
        <v>13601.187513033226</v>
      </c>
      <c r="Q10" s="213">
        <v>0</v>
      </c>
      <c r="R10" s="213">
        <v>106.30235087006959</v>
      </c>
      <c r="S10" s="213">
        <v>0</v>
      </c>
      <c r="T10" s="213">
        <v>2569.8326878751673</v>
      </c>
      <c r="U10" s="213">
        <v>0</v>
      </c>
      <c r="V10" s="213">
        <v>0</v>
      </c>
      <c r="W10" s="213">
        <v>37906.336079008892</v>
      </c>
    </row>
    <row r="11" spans="3:23" ht="18" customHeight="1">
      <c r="C11" s="213" t="s">
        <v>27</v>
      </c>
      <c r="D11" s="322" t="s">
        <v>236</v>
      </c>
      <c r="E11" s="213">
        <v>2550.7209146263817</v>
      </c>
      <c r="F11" s="213">
        <v>828.21113903289495</v>
      </c>
      <c r="G11" s="213">
        <v>0</v>
      </c>
      <c r="H11" s="213">
        <v>628.5277435803647</v>
      </c>
      <c r="I11" s="213">
        <v>991.16305045849469</v>
      </c>
      <c r="J11" s="213">
        <v>369.18604606735295</v>
      </c>
      <c r="K11" s="213">
        <v>1057.7553666482088</v>
      </c>
      <c r="L11" s="213">
        <v>0</v>
      </c>
      <c r="M11" s="213">
        <v>2684.2451125690905</v>
      </c>
      <c r="N11" s="213">
        <v>0</v>
      </c>
      <c r="O11" s="213">
        <v>599.55775047930115</v>
      </c>
      <c r="P11" s="213">
        <v>1198.7685796371138</v>
      </c>
      <c r="Q11" s="213">
        <v>0</v>
      </c>
      <c r="R11" s="213">
        <v>710.86896648266736</v>
      </c>
      <c r="S11" s="213">
        <v>0</v>
      </c>
      <c r="T11" s="213">
        <v>884.14045438799735</v>
      </c>
      <c r="U11" s="213">
        <v>259.97713052274935</v>
      </c>
      <c r="V11" s="213">
        <v>0</v>
      </c>
      <c r="W11" s="213">
        <v>12763.122254492619</v>
      </c>
    </row>
    <row r="12" spans="3:23" ht="18" customHeight="1">
      <c r="D12" s="322" t="s">
        <v>402</v>
      </c>
      <c r="E12" s="213">
        <f>SUM(E3:E11)</f>
        <v>948303.39367654687</v>
      </c>
      <c r="F12" s="213">
        <f t="shared" ref="F12:W12" si="0">SUM(F3:F11)</f>
        <v>117388.3098014693</v>
      </c>
      <c r="G12" s="213">
        <f t="shared" si="0"/>
        <v>113146.34466930963</v>
      </c>
      <c r="H12" s="213">
        <f t="shared" si="0"/>
        <v>85858.711656076717</v>
      </c>
      <c r="I12" s="213">
        <f t="shared" si="0"/>
        <v>232646.61015269058</v>
      </c>
      <c r="J12" s="213">
        <f t="shared" si="0"/>
        <v>55269.886038831581</v>
      </c>
      <c r="K12" s="213">
        <f t="shared" si="0"/>
        <v>221987.37198143415</v>
      </c>
      <c r="L12" s="213">
        <f t="shared" si="0"/>
        <v>180307.38316556325</v>
      </c>
      <c r="M12" s="213">
        <f t="shared" si="0"/>
        <v>644233.49916748703</v>
      </c>
      <c r="N12" s="213">
        <f t="shared" si="0"/>
        <v>423723.89580435993</v>
      </c>
      <c r="O12" s="213">
        <f t="shared" si="0"/>
        <v>153428.222187223</v>
      </c>
      <c r="P12" s="213">
        <f t="shared" si="0"/>
        <v>278610.19182969339</v>
      </c>
      <c r="Q12" s="213">
        <f t="shared" si="0"/>
        <v>634674.94999660004</v>
      </c>
      <c r="R12" s="213">
        <f t="shared" si="0"/>
        <v>132627.60826598023</v>
      </c>
      <c r="S12" s="213">
        <f t="shared" si="0"/>
        <v>56675.310672764601</v>
      </c>
      <c r="T12" s="213">
        <f t="shared" si="0"/>
        <v>262367.32638609066</v>
      </c>
      <c r="U12" s="213">
        <f t="shared" si="0"/>
        <v>26053.000497531775</v>
      </c>
      <c r="V12" s="213">
        <f t="shared" si="0"/>
        <v>85252.905556123471</v>
      </c>
      <c r="W12" s="213">
        <f t="shared" si="0"/>
        <v>4652554.9215057744</v>
      </c>
    </row>
    <row r="15" spans="3:23" ht="18" customHeight="1">
      <c r="C15" s="213" t="s">
        <v>404</v>
      </c>
      <c r="E15" s="213" t="s">
        <v>100</v>
      </c>
      <c r="F15" s="213" t="s">
        <v>101</v>
      </c>
      <c r="G15" s="213" t="s">
        <v>102</v>
      </c>
      <c r="H15" s="213" t="s">
        <v>103</v>
      </c>
      <c r="I15" s="213" t="s">
        <v>104</v>
      </c>
      <c r="J15" s="213" t="s">
        <v>105</v>
      </c>
      <c r="K15" s="213" t="s">
        <v>68</v>
      </c>
      <c r="L15" s="213" t="s">
        <v>69</v>
      </c>
      <c r="M15" s="213" t="s">
        <v>70</v>
      </c>
      <c r="N15" s="213" t="s">
        <v>71</v>
      </c>
      <c r="O15" s="213" t="s">
        <v>72</v>
      </c>
      <c r="P15" s="213" t="s">
        <v>73</v>
      </c>
      <c r="Q15" s="213" t="s">
        <v>10</v>
      </c>
      <c r="R15" s="213" t="s">
        <v>11</v>
      </c>
      <c r="S15" s="213" t="s">
        <v>12</v>
      </c>
      <c r="T15" s="213" t="s">
        <v>13</v>
      </c>
      <c r="U15" s="213" t="s">
        <v>14</v>
      </c>
      <c r="V15" s="213" t="s">
        <v>15</v>
      </c>
      <c r="W15" s="213" t="s">
        <v>403</v>
      </c>
    </row>
    <row r="16" spans="3:23" ht="18" customHeight="1">
      <c r="C16" s="213" t="s">
        <v>123</v>
      </c>
      <c r="T16" s="213">
        <v>89643.190192274269</v>
      </c>
      <c r="W16" s="213">
        <v>89643.190192274269</v>
      </c>
    </row>
    <row r="17" spans="3:23" ht="18" customHeight="1">
      <c r="C17" s="213" t="s">
        <v>125</v>
      </c>
      <c r="W17" s="213">
        <v>0</v>
      </c>
    </row>
    <row r="18" spans="3:23" ht="18" customHeight="1">
      <c r="C18" s="213" t="s">
        <v>76</v>
      </c>
      <c r="S18" s="213">
        <v>0</v>
      </c>
      <c r="T18" s="213">
        <v>0</v>
      </c>
      <c r="W18" s="213">
        <v>0</v>
      </c>
    </row>
    <row r="19" spans="3:23" ht="18" customHeight="1">
      <c r="C19" s="213" t="s">
        <v>401</v>
      </c>
      <c r="T19" s="213">
        <v>2569.8326878751673</v>
      </c>
      <c r="W19" s="213">
        <v>2569.8326878751673</v>
      </c>
    </row>
    <row r="20" spans="3:23" ht="18" customHeight="1">
      <c r="C20" s="213" t="s">
        <v>27</v>
      </c>
      <c r="T20" s="213">
        <v>884.14045438799735</v>
      </c>
      <c r="W20" s="213">
        <v>884.14045438799735</v>
      </c>
    </row>
    <row r="21" spans="3:23" ht="18" customHeight="1">
      <c r="D21" s="322" t="s">
        <v>405</v>
      </c>
      <c r="S21" s="213">
        <f>SUM(S16:S20)</f>
        <v>0</v>
      </c>
      <c r="T21" s="213">
        <f t="shared" ref="T21" si="1">SUM(T16:T20)</f>
        <v>93097.163334537428</v>
      </c>
      <c r="W21" s="213">
        <f>SUM(W16:W20)</f>
        <v>93097.163334537428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Resumen</vt:lpstr>
      <vt:lpstr>Total</vt:lpstr>
      <vt:lpstr>241A</vt:lpstr>
      <vt:lpstr>241N</vt:lpstr>
      <vt:lpstr>421N</vt:lpstr>
      <vt:lpstr>433M</vt:lpstr>
      <vt:lpstr>494M</vt:lpstr>
      <vt:lpstr>931M_2</vt:lpstr>
      <vt:lpstr>SS34_3</vt:lpstr>
      <vt:lpstr>CS14_1 + CS09_2</vt:lpstr>
      <vt:lpstr>CS15</vt:lpstr>
      <vt:lpstr>CT01</vt:lpstr>
      <vt:lpstr>CT05</vt:lpstr>
      <vt:lpstr>Resumen_Hor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2004</dc:creator>
  <cp:lastModifiedBy>De Domingo Sánz, Victoria</cp:lastModifiedBy>
  <cp:lastPrinted>2016-02-23T13:40:02Z</cp:lastPrinted>
  <dcterms:created xsi:type="dcterms:W3CDTF">2013-02-11T16:00:14Z</dcterms:created>
  <dcterms:modified xsi:type="dcterms:W3CDTF">2016-03-10T08:24:15Z</dcterms:modified>
</cp:coreProperties>
</file>