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3_Proteccion_Social_13v\"/>
    </mc:Choice>
  </mc:AlternateContent>
  <bookViews>
    <workbookView xWindow="10931" yWindow="100" windowWidth="13060" windowHeight="10030" tabRatio="351"/>
  </bookViews>
  <sheets>
    <sheet name="Resumen_SS" sheetId="5" r:id="rId1"/>
  </sheets>
  <calcPr calcId="152511"/>
</workbook>
</file>

<file path=xl/calcChain.xml><?xml version="1.0" encoding="utf-8"?>
<calcChain xmlns="http://schemas.openxmlformats.org/spreadsheetml/2006/main">
  <c r="AA68" i="5" l="1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67" i="5"/>
  <c r="Z84" i="5"/>
  <c r="Z83" i="5"/>
  <c r="E109" i="5" s="1"/>
  <c r="F109" i="5" s="1"/>
  <c r="Z82" i="5"/>
  <c r="AC82" i="5" s="1"/>
  <c r="Z81" i="5"/>
  <c r="E107" i="5" s="1"/>
  <c r="F107" i="5" s="1"/>
  <c r="Z80" i="5"/>
  <c r="AC80" i="5" s="1"/>
  <c r="Z79" i="5"/>
  <c r="AC79" i="5" s="1"/>
  <c r="Z78" i="5"/>
  <c r="AC78" i="5" s="1"/>
  <c r="Z77" i="5"/>
  <c r="E103" i="5" s="1"/>
  <c r="F103" i="5" s="1"/>
  <c r="Z76" i="5"/>
  <c r="Z75" i="5"/>
  <c r="E101" i="5" s="1"/>
  <c r="F101" i="5" s="1"/>
  <c r="Z74" i="5"/>
  <c r="AC74" i="5" s="1"/>
  <c r="Z73" i="5"/>
  <c r="E99" i="5" s="1"/>
  <c r="F99" i="5" s="1"/>
  <c r="Z72" i="5"/>
  <c r="AC72" i="5" s="1"/>
  <c r="Z71" i="5"/>
  <c r="AC71" i="5" s="1"/>
  <c r="Z70" i="5"/>
  <c r="AC70" i="5" s="1"/>
  <c r="Z69" i="5"/>
  <c r="E95" i="5" s="1"/>
  <c r="F95" i="5" s="1"/>
  <c r="Z68" i="5"/>
  <c r="Z67" i="5"/>
  <c r="E93" i="5" s="1"/>
  <c r="F93" i="5" s="1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67" i="5"/>
  <c r="V85" i="5" s="1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67" i="5"/>
  <c r="D93" i="5"/>
  <c r="H93" i="5"/>
  <c r="AB79" i="5"/>
  <c r="E97" i="5"/>
  <c r="F97" i="5" s="1"/>
  <c r="AB81" i="5"/>
  <c r="AB83" i="5"/>
  <c r="AB70" i="5"/>
  <c r="AB74" i="5"/>
  <c r="AB78" i="5"/>
  <c r="AB82" i="5"/>
  <c r="N12" i="5"/>
  <c r="C93" i="5"/>
  <c r="O12" i="5"/>
  <c r="Q12" i="5"/>
  <c r="P12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39" i="5"/>
  <c r="J93" i="5"/>
  <c r="H94" i="5"/>
  <c r="O13" i="5"/>
  <c r="AB68" i="5"/>
  <c r="I94" i="5"/>
  <c r="J94" i="5"/>
  <c r="H95" i="5"/>
  <c r="J95" i="5"/>
  <c r="H96" i="5"/>
  <c r="O15" i="5"/>
  <c r="I96" i="5"/>
  <c r="J96" i="5"/>
  <c r="H97" i="5"/>
  <c r="J97" i="5"/>
  <c r="H98" i="5"/>
  <c r="J98" i="5"/>
  <c r="H99" i="5"/>
  <c r="J99" i="5"/>
  <c r="H100" i="5"/>
  <c r="J100" i="5"/>
  <c r="H101" i="5"/>
  <c r="O20" i="5"/>
  <c r="AB75" i="5"/>
  <c r="J101" i="5"/>
  <c r="H102" i="5"/>
  <c r="O21" i="5"/>
  <c r="AB76" i="5"/>
  <c r="J102" i="5"/>
  <c r="H103" i="5"/>
  <c r="J103" i="5"/>
  <c r="H104" i="5"/>
  <c r="O23" i="5"/>
  <c r="I104" i="5"/>
  <c r="J104" i="5"/>
  <c r="H105" i="5"/>
  <c r="O24" i="5"/>
  <c r="I105" i="5"/>
  <c r="J105" i="5"/>
  <c r="H106" i="5"/>
  <c r="J106" i="5"/>
  <c r="H107" i="5"/>
  <c r="O26" i="5"/>
  <c r="I107" i="5"/>
  <c r="J107" i="5"/>
  <c r="H108" i="5"/>
  <c r="J108" i="5"/>
  <c r="H109" i="5"/>
  <c r="O28" i="5"/>
  <c r="I109" i="5"/>
  <c r="J109" i="5"/>
  <c r="H110" i="5"/>
  <c r="O29" i="5"/>
  <c r="AB84" i="5"/>
  <c r="I110" i="5"/>
  <c r="J110" i="5"/>
  <c r="AB69" i="5"/>
  <c r="AB71" i="5"/>
  <c r="AB72" i="5"/>
  <c r="O17" i="5"/>
  <c r="I98" i="5"/>
  <c r="AB73" i="5"/>
  <c r="O19" i="5"/>
  <c r="I100" i="5"/>
  <c r="AB77" i="5"/>
  <c r="AB80" i="5"/>
  <c r="E94" i="5"/>
  <c r="F94" i="5" s="1"/>
  <c r="E98" i="5"/>
  <c r="F98" i="5" s="1"/>
  <c r="E102" i="5"/>
  <c r="F102" i="5" s="1"/>
  <c r="E106" i="5"/>
  <c r="F106" i="5" s="1"/>
  <c r="E108" i="5"/>
  <c r="F108" i="5" s="1"/>
  <c r="E110" i="5"/>
  <c r="F110" i="5" s="1"/>
  <c r="D94" i="5"/>
  <c r="D95" i="5"/>
  <c r="N14" i="5"/>
  <c r="C95" i="5"/>
  <c r="D96" i="5"/>
  <c r="D97" i="5"/>
  <c r="D98" i="5"/>
  <c r="D99" i="5"/>
  <c r="D100" i="5"/>
  <c r="D101" i="5"/>
  <c r="N20" i="5"/>
  <c r="C101" i="5"/>
  <c r="D102" i="5"/>
  <c r="D103" i="5"/>
  <c r="N22" i="5"/>
  <c r="C103" i="5"/>
  <c r="D104" i="5"/>
  <c r="D105" i="5"/>
  <c r="D106" i="5"/>
  <c r="N25" i="5"/>
  <c r="C106" i="5"/>
  <c r="D107" i="5"/>
  <c r="N26" i="5"/>
  <c r="C107" i="5"/>
  <c r="D108" i="5"/>
  <c r="D109" i="5"/>
  <c r="D110" i="5"/>
  <c r="AB67" i="5"/>
  <c r="I93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O14" i="5"/>
  <c r="O16" i="5"/>
  <c r="O18" i="5"/>
  <c r="O22" i="5"/>
  <c r="O25" i="5"/>
  <c r="I106" i="5"/>
  <c r="K106" i="5"/>
  <c r="O27" i="5"/>
  <c r="I108" i="5"/>
  <c r="K108" i="5"/>
  <c r="I97" i="5"/>
  <c r="K97" i="5"/>
  <c r="N13" i="5"/>
  <c r="C94" i="5"/>
  <c r="N15" i="5"/>
  <c r="C96" i="5"/>
  <c r="N16" i="5"/>
  <c r="N17" i="5"/>
  <c r="C98" i="5"/>
  <c r="N18" i="5"/>
  <c r="C99" i="5"/>
  <c r="N19" i="5"/>
  <c r="C100" i="5"/>
  <c r="N21" i="5"/>
  <c r="C102" i="5"/>
  <c r="N23" i="5"/>
  <c r="C104" i="5"/>
  <c r="N24" i="5"/>
  <c r="C105" i="5"/>
  <c r="N27" i="5"/>
  <c r="C108" i="5"/>
  <c r="N28" i="5"/>
  <c r="C109" i="5"/>
  <c r="N29" i="5"/>
  <c r="C110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12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F57" i="5"/>
  <c r="J111" i="5"/>
  <c r="J121" i="5"/>
  <c r="J139" i="5" s="1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Z85" i="5"/>
  <c r="Y85" i="5"/>
  <c r="H111" i="5"/>
  <c r="C97" i="5"/>
  <c r="P30" i="5"/>
  <c r="AC84" i="5"/>
  <c r="AC76" i="5"/>
  <c r="AC68" i="5"/>
  <c r="I103" i="5"/>
  <c r="I99" i="5"/>
  <c r="K99" i="5"/>
  <c r="AB85" i="5"/>
  <c r="K93" i="5"/>
  <c r="D111" i="5"/>
  <c r="AA85" i="5"/>
  <c r="I95" i="5"/>
  <c r="K95" i="5"/>
  <c r="K107" i="5"/>
  <c r="K103" i="5"/>
  <c r="K100" i="5"/>
  <c r="K98" i="5"/>
  <c r="K110" i="5"/>
  <c r="K109" i="5"/>
  <c r="K105" i="5"/>
  <c r="K104" i="5"/>
  <c r="O30" i="5"/>
  <c r="K30" i="5"/>
  <c r="I102" i="5"/>
  <c r="I101" i="5"/>
  <c r="I111" i="5"/>
  <c r="K111" i="5"/>
  <c r="C111" i="5"/>
  <c r="N30" i="5"/>
  <c r="K102" i="5"/>
  <c r="K101" i="5"/>
  <c r="K94" i="5"/>
  <c r="K96" i="5"/>
  <c r="AC67" i="5" l="1"/>
  <c r="AC83" i="5"/>
  <c r="AC81" i="5"/>
  <c r="E105" i="5"/>
  <c r="F105" i="5" s="1"/>
  <c r="AC73" i="5"/>
  <c r="AC75" i="5"/>
  <c r="AC77" i="5"/>
  <c r="AC69" i="5"/>
  <c r="AC85" i="5" s="1"/>
  <c r="E104" i="5"/>
  <c r="F104" i="5" s="1"/>
  <c r="E100" i="5"/>
  <c r="F100" i="5" s="1"/>
  <c r="E96" i="5"/>
  <c r="F96" i="5" s="1"/>
  <c r="E111" i="5" l="1"/>
  <c r="F111" i="5" s="1"/>
</calcChain>
</file>

<file path=xl/sharedStrings.xml><?xml version="1.0" encoding="utf-8"?>
<sst xmlns="http://schemas.openxmlformats.org/spreadsheetml/2006/main" count="263" uniqueCount="159">
  <si>
    <t>Fogasa</t>
  </si>
  <si>
    <t>1. Prestaciones contributivas y actividades financiadas con cotizaciones sociales</t>
  </si>
  <si>
    <t>ISM</t>
  </si>
  <si>
    <t>Mutuas</t>
  </si>
  <si>
    <t>SPEE</t>
  </si>
  <si>
    <t>IMSERSO</t>
  </si>
  <si>
    <t>2. Prestaciones no contributivas financiadas con impuestos</t>
  </si>
  <si>
    <t>3. Servicios sociales y sanidad similares que se pagan con impuestos</t>
  </si>
  <si>
    <t>INGESA</t>
  </si>
  <si>
    <t>4. Resumen por entidades gestoras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</si>
  <si>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</si>
  <si>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</si>
  <si>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</si>
  <si>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</si>
  <si>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</si>
  <si>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</si>
  <si>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</si>
  <si>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</si>
  <si>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</si>
  <si>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</si>
  <si>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</si>
  <si>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</si>
  <si>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</si>
  <si>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</si>
  <si>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</si>
  <si>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</si>
  <si>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</si>
  <si>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</si>
  <si>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</si>
  <si>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INSS e ISM</t>
  </si>
  <si>
    <t>INSS ISM</t>
  </si>
  <si>
    <t>TOTAL</t>
  </si>
  <si>
    <t>Prestaciones económicas contributivas, Mutuas</t>
  </si>
  <si>
    <t xml:space="preserve"> Prestaciones de garantía salarial FOGASA</t>
  </si>
  <si>
    <t>Otras prestaciones contributivas de la Seguridad Social  INSS + ISM</t>
  </si>
  <si>
    <t xml:space="preserve"> Pensiones contributivas de la Seguridad Social INSS</t>
  </si>
  <si>
    <t>Admón.Y Serv.Grales.Prestac.Economicas, INSS</t>
  </si>
  <si>
    <t>Otros Servicios Sociales, Mutuas</t>
  </si>
  <si>
    <t>Fomento de la inserción y de la estabilidad laboral SEPE</t>
  </si>
  <si>
    <t>Protección familiar y otras prestaciones no contributivas de la Seg Social IMSERSO</t>
  </si>
  <si>
    <t>Protección familiar y otras prestaciones no contributivas de la Seg Social INS</t>
  </si>
  <si>
    <t>Otros Servicios Sociales, ISM</t>
  </si>
  <si>
    <t>Servicios Sociales Generales, IMSERSO</t>
  </si>
  <si>
    <t>Admón.y Serv.Generales de Servicios Sociales, IMSERSO</t>
  </si>
  <si>
    <t xml:space="preserve">Medicina Ambulatoria de Mutuas de Accidentes de Trabajo, Mutuas </t>
  </si>
  <si>
    <t xml:space="preserve"> Atención Primaria de Salud, ISM </t>
  </si>
  <si>
    <t>Atención Primaria de Salud INGESA</t>
  </si>
  <si>
    <t xml:space="preserve">Atención Especializada, INGESA </t>
  </si>
  <si>
    <t>Atención Especializada,  ISM</t>
  </si>
  <si>
    <t>Crit_SS111d</t>
  </si>
  <si>
    <t>Crit_SS112d</t>
  </si>
  <si>
    <t>Crit_SS113d</t>
  </si>
  <si>
    <t>Crit_223Md</t>
  </si>
  <si>
    <t>Crit_SS13d</t>
  </si>
  <si>
    <t>Crit_SS342d</t>
  </si>
  <si>
    <t>Crit_241Ad</t>
  </si>
  <si>
    <t>Crit_SS122d</t>
  </si>
  <si>
    <t>Crit_251M1d</t>
  </si>
  <si>
    <t>Crit_SS121d</t>
  </si>
  <si>
    <t>Crit_SS341d</t>
  </si>
  <si>
    <t>Crit_SS311d</t>
  </si>
  <si>
    <t>Crit_SS351d</t>
  </si>
  <si>
    <t>Crit_SS213d</t>
  </si>
  <si>
    <t>Crit_SS212d</t>
  </si>
  <si>
    <t>Crit_SS214d</t>
  </si>
  <si>
    <t>Crit_SS222d</t>
  </si>
  <si>
    <t>Crit_SS223d</t>
  </si>
  <si>
    <t>Atención Especializada, Mutuas de la Seguridad Social</t>
  </si>
  <si>
    <t>Crit_SS224d</t>
  </si>
  <si>
    <t>Medicina marítima, ISM</t>
  </si>
  <si>
    <t>Adminsitración y servicios generales de atención sanitaria, INGESA,</t>
  </si>
  <si>
    <t>Crit_SS252d</t>
  </si>
  <si>
    <t>Crit_SS23d</t>
  </si>
  <si>
    <t>Formación del Personal Sanitario, INGESA</t>
  </si>
  <si>
    <t>Crit_SS262d</t>
  </si>
  <si>
    <t>Total SEPE, Mutuas y Fogasa</t>
  </si>
  <si>
    <t>5.  Gasto en protección social no incluido arriba</t>
  </si>
  <si>
    <t>Pensiones no contributivas y prestaciones asistenciales del Estado</t>
  </si>
  <si>
    <t>Antes de ajuste a forales, en su caso</t>
  </si>
  <si>
    <t>Crit_212Md</t>
  </si>
  <si>
    <t>Acciones en favor de los emigrantes</t>
  </si>
  <si>
    <t>Otros servicios sociales del Estado</t>
  </si>
  <si>
    <t>Crit_231Bd</t>
  </si>
  <si>
    <t>Crit_231Fd</t>
  </si>
  <si>
    <t xml:space="preserve">Atención a la infancia y a las familias </t>
  </si>
  <si>
    <t>Crit_232Ad</t>
  </si>
  <si>
    <t>Crit_231Gd</t>
  </si>
  <si>
    <t xml:space="preserve"> Promoción y servicios a la juventud </t>
  </si>
  <si>
    <t xml:space="preserve"> Igualdad de oportunidades entre hombres y mujeres </t>
  </si>
  <si>
    <t>Inspección y control de Seguridad y Protección Social</t>
  </si>
  <si>
    <t>Crit_291Ad</t>
  </si>
  <si>
    <t>Crit_232Bd</t>
  </si>
  <si>
    <t>Crit_48000d</t>
  </si>
  <si>
    <t>Total gasto financiado con cotizaciones sociales</t>
  </si>
  <si>
    <t>G33_Totent</t>
  </si>
  <si>
    <t>G33_totSEPE</t>
  </si>
  <si>
    <t>SEPE</t>
  </si>
  <si>
    <t>G33_INSSISM</t>
  </si>
  <si>
    <t>G33_IMSERSO</t>
  </si>
  <si>
    <t>G33_INGESA</t>
  </si>
  <si>
    <t>Total</t>
  </si>
  <si>
    <t>G33_TotMutuas</t>
  </si>
  <si>
    <t>Total prestaciones contributivas + gastos generales imputados. SEPE</t>
  </si>
  <si>
    <t>Total  prestaciones no contributivas: subsidio, renta agraria, subsidio agrario y RAI (excluídas cuotas) + gastos generales imputados</t>
  </si>
  <si>
    <t>SS11/1 (G31)</t>
  </si>
  <si>
    <t>SS11/2 (Sin ajustes forales) (G31)</t>
  </si>
  <si>
    <t>SS11/3 (G31)</t>
  </si>
  <si>
    <t>251M/1 (G31)</t>
  </si>
  <si>
    <t>223M (G31)</t>
  </si>
  <si>
    <t>SS13  (G31)</t>
  </si>
  <si>
    <t>SS34/2 (G32)</t>
  </si>
  <si>
    <t>241A  (Sin ajustes forales) (G41)</t>
  </si>
  <si>
    <t>SS12/2 (G31)</t>
  </si>
  <si>
    <t>SS12/1 (G31)</t>
  </si>
  <si>
    <t>SS34/1 (G32)</t>
  </si>
  <si>
    <t>Otros Servicios Sociales, formación y gestión del empleo y del desempleo, ISM</t>
  </si>
  <si>
    <t>Crit_SS343d</t>
  </si>
  <si>
    <t>SS34/3 (G41)</t>
  </si>
  <si>
    <t>SS31/1 (Sin ajustes forales) (G32)</t>
  </si>
  <si>
    <t>SS21/3 (G25a)</t>
  </si>
  <si>
    <t>SS21/2 (G25a)</t>
  </si>
  <si>
    <t>SS21/4 (G25a)</t>
  </si>
  <si>
    <t>SS22/2 (G25a)</t>
  </si>
  <si>
    <t>SS22/3 (G25a)</t>
  </si>
  <si>
    <t>SS22/4 (G25a)</t>
  </si>
  <si>
    <t>SS23 (G25a)</t>
  </si>
  <si>
    <t>SS25/2 (G25a)</t>
  </si>
  <si>
    <t>SS26/2 (G25a)</t>
  </si>
  <si>
    <t>212M (G31)</t>
  </si>
  <si>
    <t>231B (G32)</t>
  </si>
  <si>
    <t>231F (G32)</t>
  </si>
  <si>
    <t>231G (G32)</t>
  </si>
  <si>
    <t>232A (G32)</t>
  </si>
  <si>
    <t>232B (G32)</t>
  </si>
  <si>
    <t>291A (G33)</t>
  </si>
  <si>
    <t>Crit_SS211d</t>
  </si>
  <si>
    <t>Crit_SS221d</t>
  </si>
  <si>
    <t xml:space="preserve">Atención Primaria de Salud, gasto directo del IINGESA en Ceuta y Melilla </t>
  </si>
  <si>
    <t>Atención Especializada,  gasto directo del INGESA en Ceuta y Melilla</t>
  </si>
  <si>
    <t>Admón.,Ser.Grales.y Cont.Int.Asist.San, gasto directo del INGESA en Ceuta y Melila</t>
  </si>
  <si>
    <t>Formación del Personal Sanitario, gasto directo del INGESA en Ceuta y Melilla</t>
  </si>
  <si>
    <t>SS35/1 (Sin ajustes forales) (G32)</t>
  </si>
  <si>
    <t>Crit_SS251d</t>
  </si>
  <si>
    <t>Crit_SS261d</t>
  </si>
  <si>
    <t xml:space="preserve">Servicios Sociales Generales, gasto directo del IMSERSO en Ceuta y Melilla </t>
  </si>
  <si>
    <t>G33_totSEPEMutuas</t>
  </si>
  <si>
    <t>G33_TotMin</t>
  </si>
  <si>
    <t>CritSS352d</t>
  </si>
  <si>
    <t>Crit_SS312d</t>
  </si>
  <si>
    <t>Administración y Servicios Generales de Servicios Sociales, gasto directo del IMSERSO en Ceuta y Melilla</t>
  </si>
  <si>
    <t>RESUMEN, GASTOS TERRITORIALIZADO ANTES DE AJUSTE FORALES</t>
  </si>
  <si>
    <t>SEGURIDAD SOCIAL Y PROGRAMAS RELACIONADOS DE PROTECCIÓN SOCIAL</t>
  </si>
  <si>
    <t>SS21/1 (G21a)</t>
  </si>
  <si>
    <t>SS22/1 (G21a)</t>
  </si>
  <si>
    <t>SS25/1 (G21a)</t>
  </si>
  <si>
    <t>SS26/1 (G21a)</t>
  </si>
  <si>
    <t>SS31/2 (G21a)</t>
  </si>
  <si>
    <t>SS35/2 (G21a)</t>
  </si>
  <si>
    <t>Total gasto directo Ministerio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</si>
</sst>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0"/>
      <name val="Verdana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sz val="10"/>
      <color theme="1"/>
      <name val="Palatino"/>
      <family val="1"/>
    </font>
    <font>
      <b/>
      <u/>
      <sz val="10"/>
      <name val="Palatino"/>
      <family val="1"/>
    </font>
    <font>
      <b/>
      <sz val="10"/>
      <color theme="1"/>
      <name val="Palatino"/>
      <family val="1"/>
    </font>
    <font>
      <i/>
      <sz val="10"/>
      <color theme="1"/>
      <name val="Palatino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3" fontId="1" fillId="0" borderId="0" xfId="0" applyNumberFormat="1" applyFont="1" applyFill="1"/>
    <xf numFmtId="3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Fill="1"/>
    <xf numFmtId="0" fontId="1" fillId="2" borderId="1" xfId="0" applyFont="1" applyFill="1" applyBorder="1"/>
    <xf numFmtId="0" fontId="6" fillId="0" borderId="0" xfId="0" applyFont="1"/>
    <xf numFmtId="0" fontId="6" fillId="0" borderId="0" xfId="0" applyFont="1" applyFill="1"/>
    <xf numFmtId="3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1" fillId="0" borderId="0" xfId="0" applyFont="1" applyBorder="1"/>
    <xf numFmtId="3" fontId="1" fillId="0" borderId="0" xfId="0" applyNumberFormat="1" applyFont="1" applyBorder="1"/>
    <xf numFmtId="0" fontId="2" fillId="0" borderId="2" xfId="0" applyFont="1" applyBorder="1"/>
    <xf numFmtId="3" fontId="1" fillId="0" borderId="2" xfId="0" applyNumberFormat="1" applyFont="1" applyBorder="1"/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/>
    <xf numFmtId="0" fontId="5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3" fontId="1" fillId="0" borderId="2" xfId="0" applyNumberFormat="1" applyFont="1" applyBorder="1" applyAlignment="1">
      <alignment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3" fontId="1" fillId="0" borderId="0" xfId="0" applyNumberFormat="1" applyFont="1" applyFill="1" applyBorder="1"/>
    <xf numFmtId="3" fontId="1" fillId="0" borderId="2" xfId="0" applyNumberFormat="1" applyFont="1" applyFill="1" applyBorder="1"/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0" fontId="3" fillId="0" borderId="2" xfId="0" applyFont="1" applyBorder="1"/>
    <xf numFmtId="3" fontId="1" fillId="3" borderId="0" xfId="0" applyNumberFormat="1" applyFont="1" applyFill="1"/>
    <xf numFmtId="3" fontId="1" fillId="3" borderId="0" xfId="0" applyNumberFormat="1" applyFont="1" applyFill="1" applyBorder="1"/>
    <xf numFmtId="3" fontId="1" fillId="3" borderId="2" xfId="0" applyNumberFormat="1" applyFont="1" applyFill="1" applyBorder="1"/>
    <xf numFmtId="0" fontId="7" fillId="4" borderId="0" xfId="0" applyFont="1" applyFill="1" applyAlignment="1">
      <alignment horizontal="center" vertical="top" wrapText="1"/>
    </xf>
    <xf numFmtId="0" fontId="7" fillId="4" borderId="0" xfId="0" applyFont="1" applyFill="1" applyBorder="1" applyAlignment="1">
      <alignment horizontal="center" vertical="top" wrapText="1"/>
    </xf>
    <xf numFmtId="0" fontId="3" fillId="5" borderId="2" xfId="0" applyFont="1" applyFill="1" applyBorder="1"/>
    <xf numFmtId="0" fontId="3" fillId="5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9"/>
  </sheetPr>
  <dimension ref="B3:AC139"/>
  <sheetViews>
    <sheetView tabSelected="1" topLeftCell="A77" zoomScale="80" zoomScaleNormal="80" workbookViewId="0">
      <selection activeCell="J121" sqref="J121:J139"/>
    </sheetView>
  </sheetViews>
  <sheetFormatPr baseColWidth="10" defaultColWidth="11" defaultRowHeight="13.15"/>
  <cols>
    <col min="1" max="1" width="5.09765625" style="2" customWidth="1"/>
    <col min="2" max="2" width="11" style="2"/>
    <col min="3" max="23" width="16.59765625" style="2" customWidth="1"/>
    <col min="24" max="16384" width="11" style="2"/>
  </cols>
  <sheetData>
    <row r="3" spans="2:18">
      <c r="B3" s="3" t="s">
        <v>150</v>
      </c>
    </row>
    <row r="4" spans="2:18">
      <c r="B4" s="3" t="s">
        <v>151</v>
      </c>
    </row>
    <row r="7" spans="2:18">
      <c r="B7" s="12" t="s">
        <v>1</v>
      </c>
    </row>
    <row r="9" spans="2:18">
      <c r="C9" s="1" t="s">
        <v>49</v>
      </c>
      <c r="D9" s="1" t="s">
        <v>50</v>
      </c>
      <c r="E9" s="1" t="s">
        <v>51</v>
      </c>
      <c r="F9" s="34" t="s">
        <v>92</v>
      </c>
      <c r="G9" s="1" t="s">
        <v>52</v>
      </c>
      <c r="H9" s="1" t="s">
        <v>53</v>
      </c>
      <c r="I9" s="1" t="s">
        <v>54</v>
      </c>
      <c r="J9" s="1" t="s">
        <v>55</v>
      </c>
    </row>
    <row r="10" spans="2:18" s="21" customFormat="1" ht="52.6">
      <c r="B10" s="20"/>
      <c r="C10" s="41" t="s">
        <v>35</v>
      </c>
      <c r="D10" s="41" t="s">
        <v>34</v>
      </c>
      <c r="E10" s="41" t="s">
        <v>32</v>
      </c>
      <c r="F10" s="41" t="s">
        <v>102</v>
      </c>
      <c r="G10" s="41" t="s">
        <v>33</v>
      </c>
      <c r="H10" s="41" t="s">
        <v>36</v>
      </c>
      <c r="I10" s="41" t="s">
        <v>37</v>
      </c>
      <c r="J10" s="41" t="s">
        <v>38</v>
      </c>
    </row>
    <row r="11" spans="2:18" ht="26.95" thickBot="1">
      <c r="B11" s="14"/>
      <c r="C11" s="14" t="s">
        <v>104</v>
      </c>
      <c r="D11" s="14" t="s">
        <v>105</v>
      </c>
      <c r="E11" s="14" t="s">
        <v>106</v>
      </c>
      <c r="F11" s="14" t="s">
        <v>107</v>
      </c>
      <c r="G11" s="15" t="s">
        <v>108</v>
      </c>
      <c r="H11" s="14" t="s">
        <v>109</v>
      </c>
      <c r="I11" s="14" t="s">
        <v>110</v>
      </c>
      <c r="J11" s="14" t="s">
        <v>111</v>
      </c>
      <c r="K11" s="14" t="s">
        <v>93</v>
      </c>
      <c r="L11" s="5"/>
      <c r="M11" s="22"/>
      <c r="N11" s="35" t="s">
        <v>29</v>
      </c>
      <c r="O11" s="36" t="s">
        <v>3</v>
      </c>
      <c r="P11" s="36" t="s">
        <v>4</v>
      </c>
      <c r="Q11" s="36" t="s">
        <v>0</v>
      </c>
    </row>
    <row r="12" spans="2:18">
      <c r="B12" s="2" t="s">
        <v>10</v>
      </c>
      <c r="C12" s="38">
        <v>15740233.878534945</v>
      </c>
      <c r="D12" s="38">
        <v>655158.87982343987</v>
      </c>
      <c r="E12" s="38">
        <v>400934.72257301194</v>
      </c>
      <c r="F12" s="38">
        <v>3258901.854480423</v>
      </c>
      <c r="G12" s="38">
        <v>138909.53402092704</v>
      </c>
      <c r="H12" s="38">
        <v>66261.650107966008</v>
      </c>
      <c r="I12" s="38">
        <v>3373.7843234663274</v>
      </c>
      <c r="J12" s="38">
        <v>908958.35176597175</v>
      </c>
      <c r="K12" s="7">
        <f t="shared" ref="K12:K29" si="0">SUM(C12:J12)</f>
        <v>21172732.655630149</v>
      </c>
      <c r="L12" s="7"/>
      <c r="M12" s="2" t="str">
        <f>+B12</f>
        <v>Andalucía</v>
      </c>
      <c r="N12" s="7">
        <f>+C12+D12+H12</f>
        <v>16461654.408466352</v>
      </c>
      <c r="O12" s="7">
        <f>+I12+E12</f>
        <v>404308.50689647824</v>
      </c>
      <c r="P12" s="7">
        <f>+J12+F12</f>
        <v>4167860.2062463947</v>
      </c>
      <c r="Q12" s="7">
        <f>+G12</f>
        <v>138909.53402092704</v>
      </c>
      <c r="R12" s="7"/>
    </row>
    <row r="13" spans="2:18">
      <c r="B13" s="2" t="s">
        <v>11</v>
      </c>
      <c r="C13" s="38">
        <v>3617101.2400336484</v>
      </c>
      <c r="D13" s="38">
        <v>118837.30495000051</v>
      </c>
      <c r="E13" s="38">
        <v>114356.0958485645</v>
      </c>
      <c r="F13" s="38">
        <v>664204.56217269064</v>
      </c>
      <c r="G13" s="38">
        <v>43801.763264393499</v>
      </c>
      <c r="H13" s="38">
        <v>12527.923663776355</v>
      </c>
      <c r="I13" s="38">
        <v>1269.7920332530036</v>
      </c>
      <c r="J13" s="38">
        <v>111965.80191662149</v>
      </c>
      <c r="K13" s="7">
        <f t="shared" si="0"/>
        <v>4684064.4838829488</v>
      </c>
      <c r="L13" s="7"/>
      <c r="M13" s="2" t="str">
        <f t="shared" ref="M13:M29" si="1">+B13</f>
        <v>Aragón</v>
      </c>
      <c r="N13" s="7">
        <f t="shared" ref="N13:N29" si="2">+C13+D13+H13</f>
        <v>3748466.4686474255</v>
      </c>
      <c r="O13" s="7">
        <f t="shared" ref="O13:O29" si="3">+I13+E13</f>
        <v>115625.8878818175</v>
      </c>
      <c r="P13" s="7">
        <f t="shared" ref="P13:P29" si="4">+J13+F13</f>
        <v>776170.36408931215</v>
      </c>
      <c r="Q13" s="7">
        <f t="shared" ref="Q13:Q29" si="5">+G13</f>
        <v>43801.763264393499</v>
      </c>
    </row>
    <row r="14" spans="2:18">
      <c r="B14" s="2" t="s">
        <v>12</v>
      </c>
      <c r="C14" s="38">
        <v>4216269.2156032454</v>
      </c>
      <c r="D14" s="38">
        <v>118645.93921270721</v>
      </c>
      <c r="E14" s="38">
        <v>81370.634761160531</v>
      </c>
      <c r="F14" s="38">
        <v>508681.15013575391</v>
      </c>
      <c r="G14" s="38">
        <v>25894.780373826798</v>
      </c>
      <c r="H14" s="38">
        <v>16044.342746988354</v>
      </c>
      <c r="I14" s="38">
        <v>716.35574346253395</v>
      </c>
      <c r="J14" s="38">
        <v>105933.24595604096</v>
      </c>
      <c r="K14" s="7">
        <f t="shared" si="0"/>
        <v>5073555.6645331839</v>
      </c>
      <c r="L14" s="7"/>
      <c r="M14" s="2" t="str">
        <f t="shared" si="1"/>
        <v>Asturias</v>
      </c>
      <c r="N14" s="7">
        <f t="shared" si="2"/>
        <v>4350959.4975629402</v>
      </c>
      <c r="O14" s="7">
        <f t="shared" si="3"/>
        <v>82086.990504623071</v>
      </c>
      <c r="P14" s="7">
        <f t="shared" si="4"/>
        <v>614614.39609179483</v>
      </c>
      <c r="Q14" s="7">
        <f t="shared" si="5"/>
        <v>25894.780373826798</v>
      </c>
    </row>
    <row r="15" spans="2:18">
      <c r="B15" s="2" t="s">
        <v>13</v>
      </c>
      <c r="C15" s="38">
        <v>1929866.2110677452</v>
      </c>
      <c r="D15" s="38">
        <v>78897.101960771601</v>
      </c>
      <c r="E15" s="38">
        <v>90007.355069052181</v>
      </c>
      <c r="F15" s="38">
        <v>564267.58715744608</v>
      </c>
      <c r="G15" s="38">
        <v>23531.889163493532</v>
      </c>
      <c r="H15" s="38">
        <v>6573.0339735432926</v>
      </c>
      <c r="I15" s="38">
        <v>581.5018197021717</v>
      </c>
      <c r="J15" s="38">
        <v>79547.476310398721</v>
      </c>
      <c r="K15" s="7">
        <f t="shared" si="0"/>
        <v>2773272.1565221529</v>
      </c>
      <c r="L15" s="7"/>
      <c r="M15" s="2" t="str">
        <f t="shared" si="1"/>
        <v>Baleares</v>
      </c>
      <c r="N15" s="7">
        <f t="shared" si="2"/>
        <v>2015336.3470020599</v>
      </c>
      <c r="O15" s="7">
        <f t="shared" si="3"/>
        <v>90588.856888754352</v>
      </c>
      <c r="P15" s="7">
        <f t="shared" si="4"/>
        <v>643815.06346784486</v>
      </c>
      <c r="Q15" s="7">
        <f t="shared" si="5"/>
        <v>23531.889163493532</v>
      </c>
    </row>
    <row r="16" spans="2:18">
      <c r="B16" s="2" t="s">
        <v>14</v>
      </c>
      <c r="C16" s="38">
        <v>3100260.7631028914</v>
      </c>
      <c r="D16" s="38">
        <v>143640.39293603163</v>
      </c>
      <c r="E16" s="38">
        <v>123399.73296141505</v>
      </c>
      <c r="F16" s="38">
        <v>875849.77839901415</v>
      </c>
      <c r="G16" s="38">
        <v>53935.698853126727</v>
      </c>
      <c r="H16" s="38">
        <v>11982.365734692119</v>
      </c>
      <c r="I16" s="38">
        <v>881.32465271556009</v>
      </c>
      <c r="J16" s="38">
        <v>222015.87279637565</v>
      </c>
      <c r="K16" s="7">
        <f t="shared" si="0"/>
        <v>4531965.9294362618</v>
      </c>
      <c r="L16" s="7"/>
      <c r="M16" s="2" t="str">
        <f t="shared" si="1"/>
        <v>Canarias</v>
      </c>
      <c r="N16" s="7">
        <f t="shared" si="2"/>
        <v>3255883.5217736154</v>
      </c>
      <c r="O16" s="7">
        <f t="shared" si="3"/>
        <v>124281.05761413061</v>
      </c>
      <c r="P16" s="7">
        <f t="shared" si="4"/>
        <v>1097865.6511953897</v>
      </c>
      <c r="Q16" s="7">
        <f t="shared" si="5"/>
        <v>53935.698853126727</v>
      </c>
    </row>
    <row r="17" spans="2:17">
      <c r="B17" s="2" t="s">
        <v>15</v>
      </c>
      <c r="C17" s="38">
        <v>1675878.6306997393</v>
      </c>
      <c r="D17" s="38">
        <v>57779.000798787594</v>
      </c>
      <c r="E17" s="38">
        <v>53034.373639575628</v>
      </c>
      <c r="F17" s="38">
        <v>289134.99024217582</v>
      </c>
      <c r="G17" s="38">
        <v>13758.021080241422</v>
      </c>
      <c r="H17" s="38">
        <v>4829.1761580069806</v>
      </c>
      <c r="I17" s="38">
        <v>182.21679540496248</v>
      </c>
      <c r="J17" s="38">
        <v>52869.922198614739</v>
      </c>
      <c r="K17" s="7">
        <f t="shared" si="0"/>
        <v>2147466.3316125465</v>
      </c>
      <c r="L17" s="7"/>
      <c r="M17" s="2" t="str">
        <f t="shared" si="1"/>
        <v>Cantabria</v>
      </c>
      <c r="N17" s="7">
        <f t="shared" si="2"/>
        <v>1738486.807656534</v>
      </c>
      <c r="O17" s="7">
        <f t="shared" si="3"/>
        <v>53216.590434980593</v>
      </c>
      <c r="P17" s="7">
        <f t="shared" si="4"/>
        <v>342004.91244079056</v>
      </c>
      <c r="Q17" s="7">
        <f t="shared" si="5"/>
        <v>13758.021080241422</v>
      </c>
    </row>
    <row r="18" spans="2:17">
      <c r="B18" s="2" t="s">
        <v>16</v>
      </c>
      <c r="C18" s="38">
        <v>6957003.1257942999</v>
      </c>
      <c r="D18" s="38">
        <v>185561.35907401374</v>
      </c>
      <c r="E18" s="38">
        <v>167821.9697499653</v>
      </c>
      <c r="F18" s="38">
        <v>1111629.636995597</v>
      </c>
      <c r="G18" s="38">
        <v>56926.210702318902</v>
      </c>
      <c r="H18" s="38">
        <v>27681.911790086659</v>
      </c>
      <c r="I18" s="38">
        <v>1379.8046471145651</v>
      </c>
      <c r="J18" s="38">
        <v>213523.62186598376</v>
      </c>
      <c r="K18" s="7">
        <f t="shared" si="0"/>
        <v>8721527.6406193785</v>
      </c>
      <c r="L18" s="7"/>
      <c r="M18" s="2" t="str">
        <f t="shared" si="1"/>
        <v>Castilla y León</v>
      </c>
      <c r="N18" s="7">
        <f t="shared" si="2"/>
        <v>7170246.3966584001</v>
      </c>
      <c r="O18" s="7">
        <f t="shared" si="3"/>
        <v>169201.77439707986</v>
      </c>
      <c r="P18" s="7">
        <f t="shared" si="4"/>
        <v>1325153.2588615809</v>
      </c>
      <c r="Q18" s="7">
        <f t="shared" si="5"/>
        <v>56926.210702318902</v>
      </c>
    </row>
    <row r="19" spans="2:17">
      <c r="B19" s="2" t="s">
        <v>17</v>
      </c>
      <c r="C19" s="38">
        <v>3936902.3881001761</v>
      </c>
      <c r="D19" s="38">
        <v>140759.93399901289</v>
      </c>
      <c r="E19" s="38">
        <v>128812.25639067656</v>
      </c>
      <c r="F19" s="38">
        <v>1035372.1576093469</v>
      </c>
      <c r="G19" s="38">
        <v>50331.897335914247</v>
      </c>
      <c r="H19" s="38">
        <v>17381.393961069014</v>
      </c>
      <c r="I19" s="38">
        <v>671.11712513720977</v>
      </c>
      <c r="J19" s="38">
        <v>174822.58847722632</v>
      </c>
      <c r="K19" s="7">
        <f t="shared" si="0"/>
        <v>5485053.7329985583</v>
      </c>
      <c r="L19" s="7"/>
      <c r="M19" s="2" t="str">
        <f t="shared" si="1"/>
        <v>Cast. - La Mancha</v>
      </c>
      <c r="N19" s="7">
        <f t="shared" si="2"/>
        <v>4095043.716060258</v>
      </c>
      <c r="O19" s="7">
        <f t="shared" si="3"/>
        <v>129483.37351581377</v>
      </c>
      <c r="P19" s="7">
        <f t="shared" si="4"/>
        <v>1210194.7460865732</v>
      </c>
      <c r="Q19" s="7">
        <f t="shared" si="5"/>
        <v>50331.897335914247</v>
      </c>
    </row>
    <row r="20" spans="2:17">
      <c r="B20" s="2" t="s">
        <v>18</v>
      </c>
      <c r="C20" s="38">
        <v>20215384.084675573</v>
      </c>
      <c r="D20" s="38">
        <v>731483.97282635083</v>
      </c>
      <c r="E20" s="38">
        <v>680538.65445937403</v>
      </c>
      <c r="F20" s="38">
        <v>3818456.5591512411</v>
      </c>
      <c r="G20" s="38">
        <v>334194.78254170576</v>
      </c>
      <c r="H20" s="38">
        <v>45643.855909915008</v>
      </c>
      <c r="I20" s="38">
        <v>4709.129928518787</v>
      </c>
      <c r="J20" s="38">
        <v>610539.49382925942</v>
      </c>
      <c r="K20" s="7">
        <f t="shared" si="0"/>
        <v>26440950.533321936</v>
      </c>
      <c r="L20" s="7"/>
      <c r="M20" s="2" t="str">
        <f t="shared" si="1"/>
        <v>Cataluña</v>
      </c>
      <c r="N20" s="7">
        <f t="shared" si="2"/>
        <v>20992511.913411837</v>
      </c>
      <c r="O20" s="7">
        <f t="shared" si="3"/>
        <v>685247.78438789281</v>
      </c>
      <c r="P20" s="7">
        <f t="shared" si="4"/>
        <v>4428996.0529805003</v>
      </c>
      <c r="Q20" s="7">
        <f t="shared" si="5"/>
        <v>334194.78254170576</v>
      </c>
    </row>
    <row r="21" spans="2:17">
      <c r="B21" s="2" t="s">
        <v>19</v>
      </c>
      <c r="C21" s="38">
        <v>10199643.557124179</v>
      </c>
      <c r="D21" s="38">
        <v>367639.09786461917</v>
      </c>
      <c r="E21" s="38">
        <v>334827.97536455729</v>
      </c>
      <c r="F21" s="38">
        <v>2273593.7136104964</v>
      </c>
      <c r="G21" s="38">
        <v>178326.30694711398</v>
      </c>
      <c r="H21" s="38">
        <v>33548.2062633475</v>
      </c>
      <c r="I21" s="38">
        <v>2298.0302154844057</v>
      </c>
      <c r="J21" s="38">
        <v>405075.49569061707</v>
      </c>
      <c r="K21" s="7">
        <f t="shared" si="0"/>
        <v>13794952.383080414</v>
      </c>
      <c r="L21" s="7"/>
      <c r="M21" s="2" t="str">
        <f t="shared" si="1"/>
        <v>Valencia</v>
      </c>
      <c r="N21" s="7">
        <f t="shared" si="2"/>
        <v>10600830.861252144</v>
      </c>
      <c r="O21" s="7">
        <f t="shared" si="3"/>
        <v>337126.00558004167</v>
      </c>
      <c r="P21" s="7">
        <f t="shared" si="4"/>
        <v>2678669.2093011136</v>
      </c>
      <c r="Q21" s="7">
        <f t="shared" si="5"/>
        <v>178326.30694711398</v>
      </c>
    </row>
    <row r="22" spans="2:17">
      <c r="B22" s="2" t="s">
        <v>20</v>
      </c>
      <c r="C22" s="38">
        <v>2158597.0273962971</v>
      </c>
      <c r="D22" s="38">
        <v>85544.817277948197</v>
      </c>
      <c r="E22" s="38">
        <v>45951.653970311105</v>
      </c>
      <c r="F22" s="38">
        <v>429004.2328772957</v>
      </c>
      <c r="G22" s="38">
        <v>16517.529580662798</v>
      </c>
      <c r="H22" s="38">
        <v>8472.0872003395598</v>
      </c>
      <c r="I22" s="38">
        <v>456.74874691947605</v>
      </c>
      <c r="J22" s="38">
        <v>150155.01583186261</v>
      </c>
      <c r="K22" s="7">
        <f t="shared" si="0"/>
        <v>2894699.1128816367</v>
      </c>
      <c r="L22" s="7"/>
      <c r="M22" s="2" t="str">
        <f t="shared" si="1"/>
        <v>Extremadura</v>
      </c>
      <c r="N22" s="7">
        <f t="shared" si="2"/>
        <v>2252613.9318745849</v>
      </c>
      <c r="O22" s="7">
        <f t="shared" si="3"/>
        <v>46408.40271723058</v>
      </c>
      <c r="P22" s="7">
        <f t="shared" si="4"/>
        <v>579159.24870915827</v>
      </c>
      <c r="Q22" s="7">
        <f t="shared" si="5"/>
        <v>16517.529580662798</v>
      </c>
    </row>
    <row r="23" spans="2:17">
      <c r="B23" s="2" t="s">
        <v>21</v>
      </c>
      <c r="C23" s="38">
        <v>7453388.4972122097</v>
      </c>
      <c r="D23" s="38">
        <v>280389.30338828376</v>
      </c>
      <c r="E23" s="38">
        <v>207132.952406786</v>
      </c>
      <c r="F23" s="38">
        <v>1217975.5334052334</v>
      </c>
      <c r="G23" s="38">
        <v>69863.033724126755</v>
      </c>
      <c r="H23" s="38">
        <v>26886.594490512649</v>
      </c>
      <c r="I23" s="38">
        <v>1243.1487768816467</v>
      </c>
      <c r="J23" s="38">
        <v>250136.10215266136</v>
      </c>
      <c r="K23" s="7">
        <f t="shared" si="0"/>
        <v>9507015.1655566953</v>
      </c>
      <c r="L23" s="7"/>
      <c r="M23" s="2" t="str">
        <f t="shared" si="1"/>
        <v>Galicia</v>
      </c>
      <c r="N23" s="7">
        <f t="shared" si="2"/>
        <v>7760664.3950910056</v>
      </c>
      <c r="O23" s="7">
        <f t="shared" si="3"/>
        <v>208376.10118366766</v>
      </c>
      <c r="P23" s="7">
        <f t="shared" si="4"/>
        <v>1468111.6355578948</v>
      </c>
      <c r="Q23" s="7">
        <f t="shared" si="5"/>
        <v>69863.033724126755</v>
      </c>
    </row>
    <row r="24" spans="2:17">
      <c r="B24" s="2" t="s">
        <v>22</v>
      </c>
      <c r="C24" s="38">
        <v>14767090.178300697</v>
      </c>
      <c r="D24" s="38">
        <v>645355.03778629284</v>
      </c>
      <c r="E24" s="38">
        <v>1060411.2189194192</v>
      </c>
      <c r="F24" s="38">
        <v>3317389.7416116148</v>
      </c>
      <c r="G24" s="38">
        <v>187231.60273132168</v>
      </c>
      <c r="H24" s="38">
        <v>39716.544392265045</v>
      </c>
      <c r="I24" s="38">
        <v>4383.0960655729868</v>
      </c>
      <c r="J24" s="38">
        <v>604245.54884358135</v>
      </c>
      <c r="K24" s="7">
        <f t="shared" si="0"/>
        <v>20625822.968650766</v>
      </c>
      <c r="L24" s="7"/>
      <c r="M24" s="2" t="str">
        <f t="shared" si="1"/>
        <v>Madrid</v>
      </c>
      <c r="N24" s="7">
        <f t="shared" si="2"/>
        <v>15452161.760479257</v>
      </c>
      <c r="O24" s="7">
        <f t="shared" si="3"/>
        <v>1064794.3149849921</v>
      </c>
      <c r="P24" s="7">
        <f t="shared" si="4"/>
        <v>3921635.2904551961</v>
      </c>
      <c r="Q24" s="7">
        <f t="shared" si="5"/>
        <v>187231.60273132168</v>
      </c>
    </row>
    <row r="25" spans="2:17">
      <c r="B25" s="2" t="s">
        <v>23</v>
      </c>
      <c r="C25" s="38">
        <v>2463202.6467622188</v>
      </c>
      <c r="D25" s="38">
        <v>144411.48263334803</v>
      </c>
      <c r="E25" s="38">
        <v>106004.13868566001</v>
      </c>
      <c r="F25" s="38">
        <v>630450.83208850538</v>
      </c>
      <c r="G25" s="38">
        <v>46440.580613261023</v>
      </c>
      <c r="H25" s="38">
        <v>9003.5659250341378</v>
      </c>
      <c r="I25" s="38">
        <v>439.32673495144422</v>
      </c>
      <c r="J25" s="38">
        <v>127175.20045046891</v>
      </c>
      <c r="K25" s="7">
        <f t="shared" si="0"/>
        <v>3527127.7738934476</v>
      </c>
      <c r="L25" s="7"/>
      <c r="M25" s="2" t="str">
        <f t="shared" si="1"/>
        <v>Murcia</v>
      </c>
      <c r="N25" s="7">
        <f t="shared" si="2"/>
        <v>2616617.6953206011</v>
      </c>
      <c r="O25" s="7">
        <f t="shared" si="3"/>
        <v>106443.46542061146</v>
      </c>
      <c r="P25" s="7">
        <f t="shared" si="4"/>
        <v>757626.03253897431</v>
      </c>
      <c r="Q25" s="7">
        <f t="shared" si="5"/>
        <v>46440.580613261023</v>
      </c>
    </row>
    <row r="26" spans="2:17">
      <c r="B26" s="2" t="s">
        <v>24</v>
      </c>
      <c r="C26" s="38">
        <v>1707252.1371902348</v>
      </c>
      <c r="D26" s="38">
        <v>70234.716505902499</v>
      </c>
      <c r="E26" s="38">
        <v>69539.982658326553</v>
      </c>
      <c r="F26" s="38">
        <v>349972.75679243269</v>
      </c>
      <c r="G26" s="38">
        <v>27182.374613448792</v>
      </c>
      <c r="H26" s="38">
        <v>4494.9242270244213</v>
      </c>
      <c r="I26" s="38">
        <v>433.07350201318917</v>
      </c>
      <c r="J26" s="38">
        <v>54171.315455828211</v>
      </c>
      <c r="K26" s="7">
        <f t="shared" si="0"/>
        <v>2283281.2809452116</v>
      </c>
      <c r="L26" s="7"/>
      <c r="M26" s="2" t="str">
        <f t="shared" si="1"/>
        <v>Navarra</v>
      </c>
      <c r="N26" s="7">
        <f t="shared" si="2"/>
        <v>1781981.7779231619</v>
      </c>
      <c r="O26" s="7">
        <f t="shared" si="3"/>
        <v>69973.056160339736</v>
      </c>
      <c r="P26" s="7">
        <f t="shared" si="4"/>
        <v>404144.0722482609</v>
      </c>
      <c r="Q26" s="7">
        <f t="shared" si="5"/>
        <v>27182.374613448792</v>
      </c>
    </row>
    <row r="27" spans="2:17">
      <c r="B27" s="2" t="s">
        <v>25</v>
      </c>
      <c r="C27" s="38">
        <v>7642348.3986150138</v>
      </c>
      <c r="D27" s="38">
        <v>340311.56462143344</v>
      </c>
      <c r="E27" s="38">
        <v>224952.18978706011</v>
      </c>
      <c r="F27" s="38">
        <v>1069981.9392256748</v>
      </c>
      <c r="G27" s="38">
        <v>120136.10720687185</v>
      </c>
      <c r="H27" s="38">
        <v>19035.007216155904</v>
      </c>
      <c r="I27" s="38">
        <v>1416.8406028604118</v>
      </c>
      <c r="J27" s="38">
        <v>159960.16791820183</v>
      </c>
      <c r="K27" s="7">
        <f t="shared" si="0"/>
        <v>9578142.2151932716</v>
      </c>
      <c r="L27" s="7"/>
      <c r="M27" s="2" t="str">
        <f t="shared" si="1"/>
        <v>País Vasco</v>
      </c>
      <c r="N27" s="7">
        <f t="shared" si="2"/>
        <v>8001694.970452603</v>
      </c>
      <c r="O27" s="7">
        <f t="shared" si="3"/>
        <v>226369.03038992052</v>
      </c>
      <c r="P27" s="7">
        <f t="shared" si="4"/>
        <v>1229942.1071438766</v>
      </c>
      <c r="Q27" s="7">
        <f t="shared" si="5"/>
        <v>120136.10720687185</v>
      </c>
    </row>
    <row r="28" spans="2:17">
      <c r="B28" s="16" t="s">
        <v>26</v>
      </c>
      <c r="C28" s="39">
        <v>754036.62827023689</v>
      </c>
      <c r="D28" s="39">
        <v>22246.527056320487</v>
      </c>
      <c r="E28" s="39">
        <v>27253.274872538084</v>
      </c>
      <c r="F28" s="39">
        <v>165439.42835275177</v>
      </c>
      <c r="G28" s="39">
        <v>8838.4438051713005</v>
      </c>
      <c r="H28" s="39">
        <v>3030.9223532657215</v>
      </c>
      <c r="I28" s="39">
        <v>163.84351078085811</v>
      </c>
      <c r="J28" s="39">
        <v>24708.963423410281</v>
      </c>
      <c r="K28" s="17">
        <f t="shared" si="0"/>
        <v>1005718.0316444753</v>
      </c>
      <c r="L28" s="7"/>
      <c r="M28" s="2" t="str">
        <f t="shared" si="1"/>
        <v>La Rioja</v>
      </c>
      <c r="N28" s="7">
        <f t="shared" si="2"/>
        <v>779314.07767982304</v>
      </c>
      <c r="O28" s="7">
        <f t="shared" si="3"/>
        <v>27417.118383318943</v>
      </c>
      <c r="P28" s="7">
        <f t="shared" si="4"/>
        <v>190148.39177616205</v>
      </c>
      <c r="Q28" s="7">
        <f t="shared" si="5"/>
        <v>8838.4438051713005</v>
      </c>
    </row>
    <row r="29" spans="2:17">
      <c r="B29" s="16" t="s">
        <v>27</v>
      </c>
      <c r="C29" s="39">
        <v>184466.64454664922</v>
      </c>
      <c r="D29" s="39">
        <v>10195.760034735313</v>
      </c>
      <c r="E29" s="39">
        <v>6347.3112570391586</v>
      </c>
      <c r="F29" s="39">
        <v>37890.875215595835</v>
      </c>
      <c r="G29" s="39">
        <v>661.73328207389625</v>
      </c>
      <c r="H29" s="39">
        <v>2159.2720660112727</v>
      </c>
      <c r="I29" s="39">
        <v>3.1966608819096707</v>
      </c>
      <c r="J29" s="39">
        <v>84696.00262687575</v>
      </c>
      <c r="K29" s="17">
        <f t="shared" si="0"/>
        <v>326420.79568986234</v>
      </c>
      <c r="L29" s="7"/>
      <c r="M29" s="16" t="str">
        <f t="shared" si="1"/>
        <v>Ceuta y Melilla</v>
      </c>
      <c r="N29" s="17">
        <f t="shared" si="2"/>
        <v>196821.6766473958</v>
      </c>
      <c r="O29" s="17">
        <f t="shared" si="3"/>
        <v>6350.5079179210679</v>
      </c>
      <c r="P29" s="17">
        <f t="shared" si="4"/>
        <v>122586.87784247159</v>
      </c>
      <c r="Q29" s="17">
        <f t="shared" si="5"/>
        <v>661.73328207389625</v>
      </c>
    </row>
    <row r="30" spans="2:17" ht="13.8" thickBot="1">
      <c r="B30" s="18" t="s">
        <v>28</v>
      </c>
      <c r="C30" s="40">
        <v>108718925.25303</v>
      </c>
      <c r="D30" s="40">
        <v>4197092.1927499995</v>
      </c>
      <c r="E30" s="40">
        <v>3922696.493374493</v>
      </c>
      <c r="F30" s="40">
        <v>21618197.329523288</v>
      </c>
      <c r="G30" s="40">
        <v>1396482.28984</v>
      </c>
      <c r="H30" s="40">
        <v>355272.77817999996</v>
      </c>
      <c r="I30" s="40">
        <v>24602.331885121446</v>
      </c>
      <c r="J30" s="40">
        <v>4340500.1875099996</v>
      </c>
      <c r="K30" s="19">
        <f t="shared" ref="K30" si="6">SUM(K12:K29)</f>
        <v>144573768.85609287</v>
      </c>
      <c r="L30" s="7"/>
      <c r="M30" s="22" t="s">
        <v>28</v>
      </c>
      <c r="N30" s="19">
        <f>SUM(N12:N29)</f>
        <v>113271290.22396003</v>
      </c>
      <c r="O30" s="19">
        <f>SUM(O12:O29)</f>
        <v>3947298.8252596147</v>
      </c>
      <c r="P30" s="19">
        <f>SUM(P12:P29)</f>
        <v>25958697.517033286</v>
      </c>
      <c r="Q30" s="19">
        <f>SUM(Q12:Q29)</f>
        <v>1396482.28984</v>
      </c>
    </row>
    <row r="33" spans="2:8">
      <c r="B33" s="12" t="s">
        <v>6</v>
      </c>
    </row>
    <row r="34" spans="2:8">
      <c r="B34" s="3"/>
    </row>
    <row r="35" spans="2:8">
      <c r="B35" s="3"/>
    </row>
    <row r="36" spans="2:8">
      <c r="C36" s="1" t="s">
        <v>56</v>
      </c>
      <c r="D36" s="1" t="s">
        <v>57</v>
      </c>
      <c r="E36" s="1" t="s">
        <v>58</v>
      </c>
    </row>
    <row r="37" spans="2:8" s="8" customFormat="1" ht="105.2">
      <c r="B37" s="23"/>
      <c r="C37" s="42" t="s">
        <v>40</v>
      </c>
      <c r="D37" s="42" t="s">
        <v>103</v>
      </c>
      <c r="E37" s="42" t="s">
        <v>39</v>
      </c>
      <c r="F37" s="24"/>
    </row>
    <row r="38" spans="2:8" s="8" customFormat="1" ht="15.05" customHeight="1" thickBot="1">
      <c r="B38" s="14"/>
      <c r="C38" s="25" t="s">
        <v>112</v>
      </c>
      <c r="D38" s="25" t="s">
        <v>107</v>
      </c>
      <c r="E38" s="26" t="s">
        <v>113</v>
      </c>
      <c r="F38" s="25" t="s">
        <v>100</v>
      </c>
      <c r="H38" s="2"/>
    </row>
    <row r="39" spans="2:8">
      <c r="B39" s="2" t="s">
        <v>10</v>
      </c>
      <c r="C39" s="38">
        <v>285076.22786610969</v>
      </c>
      <c r="D39" s="38">
        <v>2652361.6331989793</v>
      </c>
      <c r="E39" s="38">
        <v>632770.81334723718</v>
      </c>
      <c r="F39" s="7">
        <f t="shared" ref="F39:F57" si="7">+SUM(C39:E39)</f>
        <v>3570208.674412326</v>
      </c>
    </row>
    <row r="40" spans="2:8">
      <c r="B40" s="2" t="s">
        <v>11</v>
      </c>
      <c r="C40" s="38">
        <v>34795.800435000325</v>
      </c>
      <c r="D40" s="38">
        <v>156346.10774732172</v>
      </c>
      <c r="E40" s="38">
        <v>42296.782293514974</v>
      </c>
      <c r="F40" s="7">
        <f t="shared" si="7"/>
        <v>233438.69047583704</v>
      </c>
    </row>
    <row r="41" spans="2:8">
      <c r="B41" s="2" t="s">
        <v>12</v>
      </c>
      <c r="C41" s="38">
        <v>37593.969602366633</v>
      </c>
      <c r="D41" s="38">
        <v>166521.55987306137</v>
      </c>
      <c r="E41" s="38">
        <v>52722.580676626327</v>
      </c>
      <c r="F41" s="7">
        <f t="shared" si="7"/>
        <v>256838.11015205432</v>
      </c>
    </row>
    <row r="42" spans="2:8">
      <c r="B42" s="2" t="s">
        <v>13</v>
      </c>
      <c r="C42" s="38">
        <v>22988.141670928577</v>
      </c>
      <c r="D42" s="38">
        <v>191400.61841982557</v>
      </c>
      <c r="E42" s="38">
        <v>42220.721617839503</v>
      </c>
      <c r="F42" s="7">
        <f t="shared" si="7"/>
        <v>256609.48170859364</v>
      </c>
    </row>
    <row r="43" spans="2:8">
      <c r="B43" s="2" t="s">
        <v>14</v>
      </c>
      <c r="C43" s="38">
        <v>74827.306548557608</v>
      </c>
      <c r="D43" s="38">
        <v>538214.78938040347</v>
      </c>
      <c r="E43" s="38">
        <v>251192.59607947845</v>
      </c>
      <c r="F43" s="7">
        <f t="shared" si="7"/>
        <v>864234.69200843945</v>
      </c>
    </row>
    <row r="44" spans="2:8">
      <c r="B44" s="2" t="s">
        <v>15</v>
      </c>
      <c r="C44" s="38">
        <v>18665.847406326207</v>
      </c>
      <c r="D44" s="38">
        <v>77756.799612114846</v>
      </c>
      <c r="E44" s="38">
        <v>34920.496489173194</v>
      </c>
      <c r="F44" s="7">
        <f t="shared" si="7"/>
        <v>131343.14350761427</v>
      </c>
    </row>
    <row r="45" spans="2:8">
      <c r="B45" s="2" t="s">
        <v>16</v>
      </c>
      <c r="C45" s="38">
        <v>87043.460501951427</v>
      </c>
      <c r="D45" s="38">
        <v>333684.46470565046</v>
      </c>
      <c r="E45" s="38">
        <v>125452.52297822248</v>
      </c>
      <c r="F45" s="7">
        <f t="shared" si="7"/>
        <v>546180.44818582432</v>
      </c>
    </row>
    <row r="46" spans="2:8">
      <c r="B46" s="2" t="s">
        <v>17</v>
      </c>
      <c r="C46" s="38">
        <v>61084.365381620701</v>
      </c>
      <c r="D46" s="38">
        <v>386952.26055689587</v>
      </c>
      <c r="E46" s="38">
        <v>113222.13599616992</v>
      </c>
      <c r="F46" s="7">
        <f t="shared" si="7"/>
        <v>561258.76193468645</v>
      </c>
    </row>
    <row r="47" spans="2:8">
      <c r="B47" s="2" t="s">
        <v>18</v>
      </c>
      <c r="C47" s="38">
        <v>183829.47991325794</v>
      </c>
      <c r="D47" s="38">
        <v>1130357.2001896915</v>
      </c>
      <c r="E47" s="38">
        <v>326443.17329640989</v>
      </c>
      <c r="F47" s="7">
        <f t="shared" si="7"/>
        <v>1640629.8533993594</v>
      </c>
    </row>
    <row r="48" spans="2:8">
      <c r="B48" s="2" t="s">
        <v>19</v>
      </c>
      <c r="C48" s="38">
        <v>148796.98617826388</v>
      </c>
      <c r="D48" s="38">
        <v>971788.30756215146</v>
      </c>
      <c r="E48" s="38">
        <v>266116.24352000694</v>
      </c>
      <c r="F48" s="7">
        <f t="shared" si="7"/>
        <v>1386701.5372604223</v>
      </c>
    </row>
    <row r="49" spans="2:21">
      <c r="B49" s="2" t="s">
        <v>20</v>
      </c>
      <c r="C49" s="38">
        <v>40760.904785587387</v>
      </c>
      <c r="D49" s="38">
        <v>382950.09914377774</v>
      </c>
      <c r="E49" s="38">
        <v>80540.432626592912</v>
      </c>
      <c r="F49" s="7">
        <f t="shared" si="7"/>
        <v>504251.43655595806</v>
      </c>
    </row>
    <row r="50" spans="2:21">
      <c r="B50" s="2" t="s">
        <v>21</v>
      </c>
      <c r="C50" s="38">
        <v>93105.622835482631</v>
      </c>
      <c r="D50" s="38">
        <v>445384.32049747393</v>
      </c>
      <c r="E50" s="38">
        <v>254098.62257994423</v>
      </c>
      <c r="F50" s="7">
        <f t="shared" si="7"/>
        <v>792588.56591290073</v>
      </c>
    </row>
    <row r="51" spans="2:21">
      <c r="B51" s="2" t="s">
        <v>22</v>
      </c>
      <c r="C51" s="38">
        <v>150038.20281888224</v>
      </c>
      <c r="D51" s="38">
        <v>686145.49386935076</v>
      </c>
      <c r="E51" s="38">
        <v>193333.81815457781</v>
      </c>
      <c r="F51" s="7">
        <f t="shared" si="7"/>
        <v>1029517.5148428108</v>
      </c>
    </row>
    <row r="52" spans="2:21">
      <c r="B52" s="2" t="s">
        <v>23</v>
      </c>
      <c r="C52" s="38">
        <v>58401.516635975473</v>
      </c>
      <c r="D52" s="38">
        <v>245172.88489373797</v>
      </c>
      <c r="E52" s="38">
        <v>81122.464219355636</v>
      </c>
      <c r="F52" s="7">
        <f t="shared" si="7"/>
        <v>384696.86574906902</v>
      </c>
    </row>
    <row r="53" spans="2:21">
      <c r="B53" s="2" t="s">
        <v>24</v>
      </c>
      <c r="C53" s="38">
        <v>16543.71214926922</v>
      </c>
      <c r="D53" s="38">
        <v>74062.971151942387</v>
      </c>
      <c r="E53" s="38">
        <v>0</v>
      </c>
      <c r="F53" s="7">
        <f t="shared" si="7"/>
        <v>90606.683301211611</v>
      </c>
    </row>
    <row r="54" spans="2:21">
      <c r="B54" s="2" t="s">
        <v>25</v>
      </c>
      <c r="C54" s="38">
        <v>59029.057936314595</v>
      </c>
      <c r="D54" s="38">
        <v>205426.53246001364</v>
      </c>
      <c r="E54" s="38">
        <v>0</v>
      </c>
      <c r="F54" s="7">
        <f t="shared" si="7"/>
        <v>264455.59039632825</v>
      </c>
    </row>
    <row r="55" spans="2:21">
      <c r="B55" s="2" t="s">
        <v>26</v>
      </c>
      <c r="C55" s="38">
        <v>8572.0796225483155</v>
      </c>
      <c r="D55" s="38">
        <v>37297.305464727542</v>
      </c>
      <c r="E55" s="38">
        <v>9307.246980824566</v>
      </c>
      <c r="F55" s="7">
        <f t="shared" si="7"/>
        <v>55176.632068100422</v>
      </c>
    </row>
    <row r="56" spans="2:21">
      <c r="B56" s="16" t="s">
        <v>27</v>
      </c>
      <c r="C56" s="39">
        <v>9734.1662815571362</v>
      </c>
      <c r="D56" s="39">
        <v>34797.126759590887</v>
      </c>
      <c r="E56" s="39">
        <v>23016.519994025944</v>
      </c>
      <c r="F56" s="17">
        <f t="shared" si="7"/>
        <v>67547.813035173967</v>
      </c>
    </row>
    <row r="57" spans="2:21" ht="13.8" thickBot="1">
      <c r="B57" s="18" t="s">
        <v>28</v>
      </c>
      <c r="C57" s="40">
        <v>1390886.8485699999</v>
      </c>
      <c r="D57" s="40">
        <v>8716620.4754867107</v>
      </c>
      <c r="E57" s="40">
        <v>2528777.1708499999</v>
      </c>
      <c r="F57" s="19">
        <f t="shared" si="7"/>
        <v>12636284.49490671</v>
      </c>
      <c r="H57" s="1"/>
    </row>
    <row r="61" spans="2:21">
      <c r="B61" s="12" t="s">
        <v>7</v>
      </c>
    </row>
    <row r="64" spans="2:21" s="1" customFormat="1">
      <c r="C64" s="1" t="s">
        <v>59</v>
      </c>
      <c r="D64" s="1" t="s">
        <v>116</v>
      </c>
      <c r="E64" s="1" t="s">
        <v>60</v>
      </c>
      <c r="F64" s="1" t="s">
        <v>61</v>
      </c>
      <c r="G64" s="1" t="s">
        <v>62</v>
      </c>
      <c r="H64" s="1" t="s">
        <v>63</v>
      </c>
      <c r="I64" s="1" t="s">
        <v>64</v>
      </c>
      <c r="J64" s="1" t="s">
        <v>65</v>
      </c>
      <c r="K64" s="1" t="s">
        <v>66</v>
      </c>
      <c r="L64" s="1" t="s">
        <v>68</v>
      </c>
      <c r="M64" s="1" t="s">
        <v>72</v>
      </c>
      <c r="N64" s="1" t="s">
        <v>71</v>
      </c>
      <c r="O64" s="1" t="s">
        <v>74</v>
      </c>
      <c r="P64" s="1" t="s">
        <v>135</v>
      </c>
      <c r="Q64" s="1" t="s">
        <v>136</v>
      </c>
      <c r="R64" s="1" t="s">
        <v>142</v>
      </c>
      <c r="S64" s="1" t="s">
        <v>143</v>
      </c>
      <c r="T64" s="1" t="s">
        <v>148</v>
      </c>
      <c r="U64" s="1" t="s">
        <v>147</v>
      </c>
    </row>
    <row r="65" spans="2:29" s="3" customFormat="1" ht="78.900000000000006">
      <c r="C65" s="41" t="s">
        <v>41</v>
      </c>
      <c r="D65" s="41" t="s">
        <v>115</v>
      </c>
      <c r="E65" s="41" t="s">
        <v>42</v>
      </c>
      <c r="F65" s="41" t="s">
        <v>43</v>
      </c>
      <c r="G65" s="41" t="s">
        <v>44</v>
      </c>
      <c r="H65" s="41" t="s">
        <v>45</v>
      </c>
      <c r="I65" s="41" t="s">
        <v>46</v>
      </c>
      <c r="J65" s="41" t="s">
        <v>47</v>
      </c>
      <c r="K65" s="41" t="s">
        <v>48</v>
      </c>
      <c r="L65" s="41" t="s">
        <v>67</v>
      </c>
      <c r="M65" s="41" t="s">
        <v>69</v>
      </c>
      <c r="N65" s="41" t="s">
        <v>70</v>
      </c>
      <c r="O65" s="41" t="s">
        <v>73</v>
      </c>
      <c r="P65" s="41" t="s">
        <v>137</v>
      </c>
      <c r="Q65" s="41" t="s">
        <v>138</v>
      </c>
      <c r="R65" s="41" t="s">
        <v>139</v>
      </c>
      <c r="S65" s="41" t="s">
        <v>140</v>
      </c>
      <c r="T65" s="41" t="s">
        <v>144</v>
      </c>
      <c r="U65" s="41" t="s">
        <v>149</v>
      </c>
    </row>
    <row r="66" spans="2:29" ht="28.5" customHeight="1" thickBot="1">
      <c r="B66" s="27"/>
      <c r="C66" s="14" t="s">
        <v>114</v>
      </c>
      <c r="D66" s="14" t="s">
        <v>117</v>
      </c>
      <c r="E66" s="28" t="s">
        <v>118</v>
      </c>
      <c r="F66" s="28" t="s">
        <v>141</v>
      </c>
      <c r="G66" s="29" t="s">
        <v>119</v>
      </c>
      <c r="H66" s="29" t="s">
        <v>120</v>
      </c>
      <c r="I66" s="29" t="s">
        <v>121</v>
      </c>
      <c r="J66" s="29" t="s">
        <v>122</v>
      </c>
      <c r="K66" s="29" t="s">
        <v>123</v>
      </c>
      <c r="L66" s="29" t="s">
        <v>124</v>
      </c>
      <c r="M66" s="29" t="s">
        <v>125</v>
      </c>
      <c r="N66" s="29" t="s">
        <v>126</v>
      </c>
      <c r="O66" s="29" t="s">
        <v>127</v>
      </c>
      <c r="P66" s="25" t="s">
        <v>152</v>
      </c>
      <c r="Q66" s="25" t="s">
        <v>153</v>
      </c>
      <c r="R66" s="25" t="s">
        <v>154</v>
      </c>
      <c r="S66" s="28" t="s">
        <v>155</v>
      </c>
      <c r="T66" s="25" t="s">
        <v>156</v>
      </c>
      <c r="U66" s="25" t="s">
        <v>157</v>
      </c>
      <c r="V66" s="25" t="s">
        <v>100</v>
      </c>
      <c r="X66" s="22"/>
      <c r="Y66" s="37" t="s">
        <v>2</v>
      </c>
      <c r="Z66" s="37" t="s">
        <v>8</v>
      </c>
      <c r="AA66" s="37" t="s">
        <v>5</v>
      </c>
      <c r="AB66" s="37" t="s">
        <v>3</v>
      </c>
      <c r="AC66" s="37" t="s">
        <v>31</v>
      </c>
    </row>
    <row r="67" spans="2:29">
      <c r="B67" s="2" t="s">
        <v>10</v>
      </c>
      <c r="C67" s="38">
        <v>2.9731679255886183</v>
      </c>
      <c r="D67" s="38">
        <v>2874.6522218090904</v>
      </c>
      <c r="E67" s="38">
        <v>309517.29685015831</v>
      </c>
      <c r="F67" s="38">
        <v>5560.4483448454439</v>
      </c>
      <c r="G67" s="38">
        <v>103110.05861604915</v>
      </c>
      <c r="H67" s="38">
        <v>0</v>
      </c>
      <c r="I67" s="38">
        <v>0</v>
      </c>
      <c r="J67" s="38">
        <v>585.06450990257451</v>
      </c>
      <c r="K67" s="38">
        <v>0</v>
      </c>
      <c r="L67" s="38">
        <v>32688.719490297113</v>
      </c>
      <c r="M67" s="38">
        <v>2195.157573903919</v>
      </c>
      <c r="N67" s="38">
        <v>80.259383539617318</v>
      </c>
      <c r="O67" s="38">
        <v>1.8427213656479944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7">
        <f>SUM(C67:U67)</f>
        <v>456616.47287979641</v>
      </c>
      <c r="X67" s="2" t="s">
        <v>10</v>
      </c>
      <c r="Y67" s="7">
        <f t="shared" ref="Y67:Y84" si="8">+C67+H67+K67++M67+D67</f>
        <v>5072.7829636385977</v>
      </c>
      <c r="Z67" s="7">
        <f>S67+R67+Q67+P67+I67+O67+N67+J67</f>
        <v>667.16661480783978</v>
      </c>
      <c r="AA67" s="7">
        <f>+F67+E67+U67+T67</f>
        <v>315077.74519500375</v>
      </c>
      <c r="AB67" s="6">
        <f t="shared" ref="AB67:AB84" si="9">+L67+G67</f>
        <v>135798.77810634626</v>
      </c>
      <c r="AC67" s="7">
        <f>SUM(Y67:AB67)</f>
        <v>456616.47287979646</v>
      </c>
    </row>
    <row r="68" spans="2:29">
      <c r="B68" s="2" t="s">
        <v>11</v>
      </c>
      <c r="C68" s="38">
        <v>0</v>
      </c>
      <c r="D68" s="38">
        <v>0</v>
      </c>
      <c r="E68" s="38">
        <v>31391.059188068051</v>
      </c>
      <c r="F68" s="38">
        <v>452.54902759032962</v>
      </c>
      <c r="G68" s="38">
        <v>20327.531827872084</v>
      </c>
      <c r="H68" s="38">
        <v>0</v>
      </c>
      <c r="I68" s="38">
        <v>562.22474182203814</v>
      </c>
      <c r="J68" s="38">
        <v>444.74496902493911</v>
      </c>
      <c r="K68" s="38">
        <v>0</v>
      </c>
      <c r="L68" s="38">
        <v>29383.179656069344</v>
      </c>
      <c r="M68" s="38">
        <v>0</v>
      </c>
      <c r="N68" s="38">
        <v>137.75025646220419</v>
      </c>
      <c r="O68" s="38">
        <v>0.34704217558549721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7">
        <f t="shared" ref="V68:V84" si="10">SUM(C68:U68)</f>
        <v>82699.386709084574</v>
      </c>
      <c r="X68" s="2" t="s">
        <v>11</v>
      </c>
      <c r="Y68" s="7">
        <f t="shared" si="8"/>
        <v>0</v>
      </c>
      <c r="Z68" s="7">
        <f t="shared" ref="Z68:Z84" si="11">S68+R68+Q68+P68+I68+O68+N68+J68</f>
        <v>1145.0670094847669</v>
      </c>
      <c r="AA68" s="7">
        <f t="shared" ref="AA68:AA84" si="12">+F68+E68+U68+T68</f>
        <v>31843.60821565838</v>
      </c>
      <c r="AB68" s="6">
        <f t="shared" si="9"/>
        <v>49710.711483941428</v>
      </c>
      <c r="AC68" s="7">
        <f t="shared" ref="AC68:AC84" si="13">SUM(Y68:AB68)</f>
        <v>82699.386709084574</v>
      </c>
    </row>
    <row r="69" spans="2:29">
      <c r="B69" s="2" t="s">
        <v>12</v>
      </c>
      <c r="C69" s="38">
        <v>4.1910921360707034</v>
      </c>
      <c r="D69" s="38">
        <v>215.69530774934543</v>
      </c>
      <c r="E69" s="38">
        <v>29105.906595671091</v>
      </c>
      <c r="F69" s="38">
        <v>482.32110264606661</v>
      </c>
      <c r="G69" s="38">
        <v>23346.650129356171</v>
      </c>
      <c r="H69" s="38">
        <v>0</v>
      </c>
      <c r="I69" s="38">
        <v>485.12859294106113</v>
      </c>
      <c r="J69" s="38">
        <v>382.2289054536929</v>
      </c>
      <c r="K69" s="38">
        <v>0.12940000000000002</v>
      </c>
      <c r="L69" s="38">
        <v>4489.7522929954403</v>
      </c>
      <c r="M69" s="38">
        <v>531.69469997327792</v>
      </c>
      <c r="N69" s="38">
        <v>118.65182155008073</v>
      </c>
      <c r="O69" s="38">
        <v>0.29945334989595357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7">
        <f t="shared" si="10"/>
        <v>59162.64939382219</v>
      </c>
      <c r="X69" s="2" t="s">
        <v>12</v>
      </c>
      <c r="Y69" s="7">
        <f t="shared" si="8"/>
        <v>751.71049985869399</v>
      </c>
      <c r="Z69" s="7">
        <f t="shared" si="11"/>
        <v>986.3087732947306</v>
      </c>
      <c r="AA69" s="7">
        <f t="shared" si="12"/>
        <v>29588.227698317158</v>
      </c>
      <c r="AB69" s="6">
        <f t="shared" si="9"/>
        <v>27836.40242235161</v>
      </c>
      <c r="AC69" s="7">
        <f t="shared" si="13"/>
        <v>59162.649393822197</v>
      </c>
    </row>
    <row r="70" spans="2:29">
      <c r="B70" s="2" t="s">
        <v>13</v>
      </c>
      <c r="C70" s="38">
        <v>0</v>
      </c>
      <c r="D70" s="38">
        <v>209.05086985272351</v>
      </c>
      <c r="E70" s="38">
        <v>23785.4050247056</v>
      </c>
      <c r="F70" s="38">
        <v>394.98120885628589</v>
      </c>
      <c r="G70" s="38">
        <v>20562.390298081256</v>
      </c>
      <c r="H70" s="38">
        <v>0</v>
      </c>
      <c r="I70" s="38">
        <v>400.19076808669894</v>
      </c>
      <c r="J70" s="38">
        <v>319.07184003437942</v>
      </c>
      <c r="K70" s="38">
        <v>0</v>
      </c>
      <c r="L70" s="38">
        <v>8015.81564858806</v>
      </c>
      <c r="M70" s="38">
        <v>304.82140185129578</v>
      </c>
      <c r="N70" s="38">
        <v>98.392721129179904</v>
      </c>
      <c r="O70" s="38">
        <v>0.24702412482942643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7">
        <f t="shared" si="10"/>
        <v>54090.366805310317</v>
      </c>
      <c r="X70" s="2" t="s">
        <v>13</v>
      </c>
      <c r="Y70" s="7">
        <f t="shared" si="8"/>
        <v>513.87227170401934</v>
      </c>
      <c r="Z70" s="7">
        <f t="shared" si="11"/>
        <v>817.90235337508761</v>
      </c>
      <c r="AA70" s="7">
        <f t="shared" si="12"/>
        <v>24180.386233561887</v>
      </c>
      <c r="AB70" s="6">
        <f t="shared" si="9"/>
        <v>28578.205946669317</v>
      </c>
      <c r="AC70" s="7">
        <f t="shared" si="13"/>
        <v>54090.36680531031</v>
      </c>
    </row>
    <row r="71" spans="2:29">
      <c r="B71" s="2" t="s">
        <v>14</v>
      </c>
      <c r="C71" s="38">
        <v>0</v>
      </c>
      <c r="D71" s="38">
        <v>1920.9655867927063</v>
      </c>
      <c r="E71" s="38">
        <v>28761.865892660371</v>
      </c>
      <c r="F71" s="38">
        <v>1426.0778951197867</v>
      </c>
      <c r="G71" s="38">
        <v>34380.070976559138</v>
      </c>
      <c r="H71" s="38">
        <v>0</v>
      </c>
      <c r="I71" s="38">
        <v>0</v>
      </c>
      <c r="J71" s="38">
        <v>143.23131509970673</v>
      </c>
      <c r="K71" s="38">
        <v>0.21636000000000002</v>
      </c>
      <c r="L71" s="38">
        <v>7795.2191212012485</v>
      </c>
      <c r="M71" s="38">
        <v>6658.5524390784012</v>
      </c>
      <c r="N71" s="38">
        <v>19.647826727218444</v>
      </c>
      <c r="O71" s="38">
        <v>0.44598562635043187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7">
        <f t="shared" si="10"/>
        <v>81106.293398864946</v>
      </c>
      <c r="X71" s="2" t="s">
        <v>14</v>
      </c>
      <c r="Y71" s="7">
        <f t="shared" si="8"/>
        <v>8579.7343858711083</v>
      </c>
      <c r="Z71" s="7">
        <f t="shared" si="11"/>
        <v>163.3251274532756</v>
      </c>
      <c r="AA71" s="7">
        <f t="shared" si="12"/>
        <v>30187.943787780157</v>
      </c>
      <c r="AB71" s="6">
        <f t="shared" si="9"/>
        <v>42175.290097760386</v>
      </c>
      <c r="AC71" s="7">
        <f t="shared" si="13"/>
        <v>81106.293398864931</v>
      </c>
    </row>
    <row r="72" spans="2:29">
      <c r="B72" s="2" t="s">
        <v>15</v>
      </c>
      <c r="C72" s="38">
        <v>0</v>
      </c>
      <c r="D72" s="38">
        <v>147.20088737144366</v>
      </c>
      <c r="E72" s="38">
        <v>26795.128206681988</v>
      </c>
      <c r="F72" s="38">
        <v>387.95300689992047</v>
      </c>
      <c r="G72" s="38">
        <v>10441.554043120226</v>
      </c>
      <c r="H72" s="38">
        <v>0</v>
      </c>
      <c r="I72" s="38">
        <v>244.13712154689509</v>
      </c>
      <c r="J72" s="38">
        <v>193.30467425695861</v>
      </c>
      <c r="K72" s="38">
        <v>0</v>
      </c>
      <c r="L72" s="38">
        <v>5593.0703292601102</v>
      </c>
      <c r="M72" s="38">
        <v>6625.2514090693094</v>
      </c>
      <c r="N72" s="38">
        <v>59.840639005842426</v>
      </c>
      <c r="O72" s="38">
        <v>0.1506975262743486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7">
        <f t="shared" si="10"/>
        <v>50487.591014738966</v>
      </c>
      <c r="X72" s="2" t="s">
        <v>15</v>
      </c>
      <c r="Y72" s="7">
        <f t="shared" si="8"/>
        <v>6772.4522964407533</v>
      </c>
      <c r="Z72" s="7">
        <f t="shared" si="11"/>
        <v>497.43313233597047</v>
      </c>
      <c r="AA72" s="7">
        <f t="shared" si="12"/>
        <v>27183.081213581907</v>
      </c>
      <c r="AB72" s="6">
        <f t="shared" si="9"/>
        <v>16034.624372380336</v>
      </c>
      <c r="AC72" s="7">
        <f t="shared" si="13"/>
        <v>50487.591014738966</v>
      </c>
    </row>
    <row r="73" spans="2:29">
      <c r="B73" s="2" t="s">
        <v>16</v>
      </c>
      <c r="C73" s="38">
        <v>0</v>
      </c>
      <c r="D73" s="38">
        <v>0</v>
      </c>
      <c r="E73" s="38">
        <v>109569.09250024785</v>
      </c>
      <c r="F73" s="38">
        <v>1487.8543033485314</v>
      </c>
      <c r="G73" s="38">
        <v>38631.473913679118</v>
      </c>
      <c r="H73" s="38">
        <v>0</v>
      </c>
      <c r="I73" s="38">
        <v>1099.0625213093292</v>
      </c>
      <c r="J73" s="38">
        <v>873.38888909469154</v>
      </c>
      <c r="K73" s="38">
        <v>0</v>
      </c>
      <c r="L73" s="38">
        <v>7253.5941185476131</v>
      </c>
      <c r="M73" s="38">
        <v>0</v>
      </c>
      <c r="N73" s="38">
        <v>269.82489719135225</v>
      </c>
      <c r="O73" s="38">
        <v>0.67841384437044805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7">
        <f t="shared" si="10"/>
        <v>159184.96955726287</v>
      </c>
      <c r="X73" s="2" t="s">
        <v>16</v>
      </c>
      <c r="Y73" s="7">
        <f t="shared" si="8"/>
        <v>0</v>
      </c>
      <c r="Z73" s="7">
        <f t="shared" si="11"/>
        <v>2242.9547214397435</v>
      </c>
      <c r="AA73" s="7">
        <f t="shared" si="12"/>
        <v>111056.94680359638</v>
      </c>
      <c r="AB73" s="6">
        <f t="shared" si="9"/>
        <v>45885.068032226729</v>
      </c>
      <c r="AC73" s="7">
        <f t="shared" si="13"/>
        <v>159184.96955726284</v>
      </c>
    </row>
    <row r="74" spans="2:29">
      <c r="B74" s="2" t="s">
        <v>17</v>
      </c>
      <c r="C74" s="38">
        <v>0</v>
      </c>
      <c r="D74" s="38">
        <v>0</v>
      </c>
      <c r="E74" s="38">
        <v>73439.638045252766</v>
      </c>
      <c r="F74" s="38">
        <v>1134.1731103816453</v>
      </c>
      <c r="G74" s="38">
        <v>34862.707331511105</v>
      </c>
      <c r="H74" s="38">
        <v>0</v>
      </c>
      <c r="I74" s="38">
        <v>820.57604794264648</v>
      </c>
      <c r="J74" s="38">
        <v>651.06862596424287</v>
      </c>
      <c r="K74" s="38">
        <v>0</v>
      </c>
      <c r="L74" s="38">
        <v>5280.3610050033067</v>
      </c>
      <c r="M74" s="38">
        <v>0</v>
      </c>
      <c r="N74" s="38">
        <v>201.31622255497845</v>
      </c>
      <c r="O74" s="38">
        <v>0.50651363365560564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7">
        <f t="shared" si="10"/>
        <v>116390.34690224433</v>
      </c>
      <c r="X74" s="2" t="s">
        <v>17</v>
      </c>
      <c r="Y74" s="7">
        <f t="shared" si="8"/>
        <v>0</v>
      </c>
      <c r="Z74" s="7">
        <f t="shared" si="11"/>
        <v>1673.4674100955235</v>
      </c>
      <c r="AA74" s="7">
        <f t="shared" si="12"/>
        <v>74573.811155634408</v>
      </c>
      <c r="AB74" s="6">
        <f t="shared" si="9"/>
        <v>40143.068336514414</v>
      </c>
      <c r="AC74" s="7">
        <f t="shared" si="13"/>
        <v>116390.34690224435</v>
      </c>
    </row>
    <row r="75" spans="2:29">
      <c r="B75" s="2" t="s">
        <v>18</v>
      </c>
      <c r="C75" s="38">
        <v>0</v>
      </c>
      <c r="D75" s="38">
        <v>249.37166691373397</v>
      </c>
      <c r="E75" s="38">
        <v>238288.79252646255</v>
      </c>
      <c r="F75" s="38">
        <v>3519.1271639939059</v>
      </c>
      <c r="G75" s="38">
        <v>164153.92312704277</v>
      </c>
      <c r="H75" s="38">
        <v>0</v>
      </c>
      <c r="I75" s="38">
        <v>0</v>
      </c>
      <c r="J75" s="38">
        <v>544.5728258586679</v>
      </c>
      <c r="K75" s="38">
        <v>0</v>
      </c>
      <c r="L75" s="38">
        <v>83534.827708187542</v>
      </c>
      <c r="M75" s="38">
        <v>1034.1094184418171</v>
      </c>
      <c r="N75" s="38">
        <v>74.714269076380518</v>
      </c>
      <c r="O75" s="38">
        <v>1.7850312036434761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7">
        <f t="shared" si="10"/>
        <v>491401.22373718099</v>
      </c>
      <c r="X75" s="2" t="s">
        <v>18</v>
      </c>
      <c r="Y75" s="7">
        <f t="shared" si="8"/>
        <v>1283.4810853555509</v>
      </c>
      <c r="Z75" s="7">
        <f t="shared" si="11"/>
        <v>621.07212613869183</v>
      </c>
      <c r="AA75" s="7">
        <f t="shared" si="12"/>
        <v>241807.91969045645</v>
      </c>
      <c r="AB75" s="6">
        <f t="shared" si="9"/>
        <v>247688.75083523031</v>
      </c>
      <c r="AC75" s="7">
        <f t="shared" si="13"/>
        <v>491401.22373718099</v>
      </c>
    </row>
    <row r="76" spans="2:29">
      <c r="B76" s="2" t="s">
        <v>19</v>
      </c>
      <c r="C76" s="38">
        <v>4.8000542413117451</v>
      </c>
      <c r="D76" s="38">
        <v>718.65069861760503</v>
      </c>
      <c r="E76" s="38">
        <v>78847.188923575653</v>
      </c>
      <c r="F76" s="38">
        <v>1884.0757130624945</v>
      </c>
      <c r="G76" s="38">
        <v>93782.155619997793</v>
      </c>
      <c r="H76" s="38">
        <v>0</v>
      </c>
      <c r="I76" s="38">
        <v>0</v>
      </c>
      <c r="J76" s="38">
        <v>371.15489654526721</v>
      </c>
      <c r="K76" s="38">
        <v>0</v>
      </c>
      <c r="L76" s="38">
        <v>38991.954913518399</v>
      </c>
      <c r="M76" s="38">
        <v>706.57219976701731</v>
      </c>
      <c r="N76" s="38">
        <v>50.911840254789979</v>
      </c>
      <c r="O76" s="38">
        <v>1.1445890090831643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7">
        <f t="shared" si="10"/>
        <v>215358.60944858941</v>
      </c>
      <c r="X76" s="2" t="s">
        <v>19</v>
      </c>
      <c r="Y76" s="7">
        <f t="shared" si="8"/>
        <v>1430.0229526259341</v>
      </c>
      <c r="Z76" s="7">
        <f t="shared" si="11"/>
        <v>423.21132580914036</v>
      </c>
      <c r="AA76" s="7">
        <f t="shared" si="12"/>
        <v>80731.264636638152</v>
      </c>
      <c r="AB76" s="6">
        <f t="shared" si="9"/>
        <v>132774.11053351618</v>
      </c>
      <c r="AC76" s="7">
        <f t="shared" si="13"/>
        <v>215358.60944858941</v>
      </c>
    </row>
    <row r="77" spans="2:29">
      <c r="B77" s="2" t="s">
        <v>20</v>
      </c>
      <c r="C77" s="38">
        <v>0</v>
      </c>
      <c r="D77" s="38">
        <v>0</v>
      </c>
      <c r="E77" s="38">
        <v>46633.155984207879</v>
      </c>
      <c r="F77" s="38">
        <v>765.56359134728609</v>
      </c>
      <c r="G77" s="38">
        <v>12607.662406323076</v>
      </c>
      <c r="H77" s="38">
        <v>0</v>
      </c>
      <c r="I77" s="38">
        <v>453.57389965338649</v>
      </c>
      <c r="J77" s="38">
        <v>358.47549190185913</v>
      </c>
      <c r="K77" s="38">
        <v>0</v>
      </c>
      <c r="L77" s="38">
        <v>1958.1792727429061</v>
      </c>
      <c r="M77" s="38">
        <v>0</v>
      </c>
      <c r="N77" s="38">
        <v>111.08579137317922</v>
      </c>
      <c r="O77" s="38">
        <v>0.27997571294066997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7">
        <f t="shared" si="10"/>
        <v>62887.976413262513</v>
      </c>
      <c r="X77" s="2" t="s">
        <v>20</v>
      </c>
      <c r="Y77" s="7">
        <f t="shared" si="8"/>
        <v>0</v>
      </c>
      <c r="Z77" s="7">
        <f t="shared" si="11"/>
        <v>923.41515864136545</v>
      </c>
      <c r="AA77" s="7">
        <f t="shared" si="12"/>
        <v>47398.719575555166</v>
      </c>
      <c r="AB77" s="6">
        <f t="shared" si="9"/>
        <v>14565.841679065981</v>
      </c>
      <c r="AC77" s="7">
        <f t="shared" si="13"/>
        <v>62887.976413262513</v>
      </c>
    </row>
    <row r="78" spans="2:29">
      <c r="B78" s="2" t="s">
        <v>21</v>
      </c>
      <c r="C78" s="38">
        <v>21.627538907687061</v>
      </c>
      <c r="D78" s="38">
        <v>4082.9431360092262</v>
      </c>
      <c r="E78" s="38">
        <v>85265.779211070912</v>
      </c>
      <c r="F78" s="38">
        <v>1893.4473019236084</v>
      </c>
      <c r="G78" s="38">
        <v>45261.283177579855</v>
      </c>
      <c r="H78" s="38">
        <v>0</v>
      </c>
      <c r="I78" s="38">
        <v>0</v>
      </c>
      <c r="J78" s="38">
        <v>223.5994927753782</v>
      </c>
      <c r="K78" s="38">
        <v>0</v>
      </c>
      <c r="L78" s="38">
        <v>23500.047573420303</v>
      </c>
      <c r="M78" s="38">
        <v>3682.6299065754488</v>
      </c>
      <c r="N78" s="38">
        <v>30.679013940889007</v>
      </c>
      <c r="O78" s="38">
        <v>0.74480612144111003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7">
        <f t="shared" si="10"/>
        <v>163962.78115832477</v>
      </c>
      <c r="X78" s="2" t="s">
        <v>21</v>
      </c>
      <c r="Y78" s="7">
        <f t="shared" si="8"/>
        <v>7787.2005814923623</v>
      </c>
      <c r="Z78" s="7">
        <f t="shared" si="11"/>
        <v>255.02331283770832</v>
      </c>
      <c r="AA78" s="7">
        <f t="shared" si="12"/>
        <v>87159.226512994515</v>
      </c>
      <c r="AB78" s="6">
        <f t="shared" si="9"/>
        <v>68761.330751000161</v>
      </c>
      <c r="AC78" s="7">
        <f t="shared" si="13"/>
        <v>163962.78115832474</v>
      </c>
    </row>
    <row r="79" spans="2:29">
      <c r="B79" s="2" t="s">
        <v>22</v>
      </c>
      <c r="C79" s="38">
        <v>74.018915045495703</v>
      </c>
      <c r="D79" s="38">
        <v>306.01122858036922</v>
      </c>
      <c r="E79" s="38">
        <v>172504.60327741542</v>
      </c>
      <c r="F79" s="38">
        <v>2326.6324110487099</v>
      </c>
      <c r="G79" s="38">
        <v>96909.883798882816</v>
      </c>
      <c r="H79" s="38">
        <v>1070.4492499999999</v>
      </c>
      <c r="I79" s="38">
        <v>2426.868311981505</v>
      </c>
      <c r="J79" s="38">
        <v>1926.5582307093071</v>
      </c>
      <c r="K79" s="38">
        <v>193.39845000000003</v>
      </c>
      <c r="L79" s="38">
        <v>79346.392159665367</v>
      </c>
      <c r="M79" s="38">
        <v>88.251754607654334</v>
      </c>
      <c r="N79" s="38">
        <v>595.5345962560516</v>
      </c>
      <c r="O79" s="38">
        <v>1.4980231146002387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7">
        <f t="shared" si="10"/>
        <v>357770.10040730721</v>
      </c>
      <c r="X79" s="2" t="s">
        <v>22</v>
      </c>
      <c r="Y79" s="7">
        <f t="shared" si="8"/>
        <v>1732.1295982335191</v>
      </c>
      <c r="Z79" s="7">
        <f t="shared" si="11"/>
        <v>4950.4591620614638</v>
      </c>
      <c r="AA79" s="7">
        <f t="shared" si="12"/>
        <v>174831.23568846413</v>
      </c>
      <c r="AB79" s="6">
        <f t="shared" si="9"/>
        <v>176256.27595854818</v>
      </c>
      <c r="AC79" s="7">
        <f t="shared" si="13"/>
        <v>357770.10040730727</v>
      </c>
    </row>
    <row r="80" spans="2:29">
      <c r="B80" s="2" t="s">
        <v>23</v>
      </c>
      <c r="C80" s="38">
        <v>0</v>
      </c>
      <c r="D80" s="38">
        <v>201.7965092697527</v>
      </c>
      <c r="E80" s="38">
        <v>58073.073285349616</v>
      </c>
      <c r="F80" s="38">
        <v>857.99506431209295</v>
      </c>
      <c r="G80" s="38">
        <v>21369.347182235881</v>
      </c>
      <c r="H80" s="38">
        <v>0</v>
      </c>
      <c r="I80" s="38">
        <v>522.52794091240889</v>
      </c>
      <c r="J80" s="38">
        <v>416.60315088315082</v>
      </c>
      <c r="K80" s="38">
        <v>0</v>
      </c>
      <c r="L80" s="38">
        <v>9034.706363772375</v>
      </c>
      <c r="M80" s="38">
        <v>285.81325998605166</v>
      </c>
      <c r="N80" s="38">
        <v>128.46999530767647</v>
      </c>
      <c r="O80" s="38">
        <v>0.32253869303363403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7">
        <f t="shared" si="10"/>
        <v>90890.655290722032</v>
      </c>
      <c r="X80" s="2" t="s">
        <v>23</v>
      </c>
      <c r="Y80" s="7">
        <f t="shared" si="8"/>
        <v>487.60976925580439</v>
      </c>
      <c r="Z80" s="7">
        <f t="shared" si="11"/>
        <v>1067.9236257962698</v>
      </c>
      <c r="AA80" s="7">
        <f t="shared" si="12"/>
        <v>58931.068349661706</v>
      </c>
      <c r="AB80" s="6">
        <f t="shared" si="9"/>
        <v>30404.053546008254</v>
      </c>
      <c r="AC80" s="7">
        <f t="shared" si="13"/>
        <v>90890.655290722032</v>
      </c>
    </row>
    <row r="81" spans="2:29">
      <c r="B81" s="2" t="s">
        <v>24</v>
      </c>
      <c r="C81" s="38">
        <v>0</v>
      </c>
      <c r="D81" s="38">
        <v>0</v>
      </c>
      <c r="E81" s="38">
        <v>13637.97449780904</v>
      </c>
      <c r="F81" s="38">
        <v>110.66308323171263</v>
      </c>
      <c r="G81" s="38">
        <v>14669.199461127235</v>
      </c>
      <c r="H81" s="38">
        <v>0</v>
      </c>
      <c r="I81" s="38">
        <v>0</v>
      </c>
      <c r="J81" s="38">
        <v>47.297815418230904</v>
      </c>
      <c r="K81" s="38">
        <v>0</v>
      </c>
      <c r="L81" s="38">
        <v>4002.0144219271492</v>
      </c>
      <c r="M81" s="38">
        <v>0</v>
      </c>
      <c r="N81" s="38">
        <v>6.4883992817401754</v>
      </c>
      <c r="O81" s="38">
        <v>0.14945230130143977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7">
        <f t="shared" si="10"/>
        <v>32473.787131096411</v>
      </c>
      <c r="X81" s="2" t="s">
        <v>24</v>
      </c>
      <c r="Y81" s="7">
        <f t="shared" si="8"/>
        <v>0</v>
      </c>
      <c r="Z81" s="7">
        <f t="shared" si="11"/>
        <v>53.93566700127252</v>
      </c>
      <c r="AA81" s="7">
        <f t="shared" si="12"/>
        <v>13748.637581040754</v>
      </c>
      <c r="AB81" s="6">
        <f t="shared" si="9"/>
        <v>18671.213883054384</v>
      </c>
      <c r="AC81" s="7">
        <f t="shared" si="13"/>
        <v>32473.787131096411</v>
      </c>
    </row>
    <row r="82" spans="2:29">
      <c r="B82" s="2" t="s">
        <v>25</v>
      </c>
      <c r="C82" s="38">
        <v>13.513792396701042</v>
      </c>
      <c r="D82" s="38">
        <v>438.44570607562741</v>
      </c>
      <c r="E82" s="38">
        <v>86831.847912532729</v>
      </c>
      <c r="F82" s="38">
        <v>721.49114399630878</v>
      </c>
      <c r="G82" s="38">
        <v>37423.582049008175</v>
      </c>
      <c r="H82" s="38">
        <v>0</v>
      </c>
      <c r="I82" s="38">
        <v>0</v>
      </c>
      <c r="J82" s="38">
        <v>168.70849547885518</v>
      </c>
      <c r="K82" s="38">
        <v>0</v>
      </c>
      <c r="L82" s="38">
        <v>36621.433902705088</v>
      </c>
      <c r="M82" s="38">
        <v>868.90917432846538</v>
      </c>
      <c r="N82" s="38">
        <v>23.149795657468022</v>
      </c>
      <c r="O82" s="38">
        <v>0.57741072353952438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7">
        <f t="shared" si="10"/>
        <v>163111.65938290296</v>
      </c>
      <c r="X82" s="2" t="s">
        <v>25</v>
      </c>
      <c r="Y82" s="7">
        <f t="shared" si="8"/>
        <v>1320.8686728007938</v>
      </c>
      <c r="Z82" s="7">
        <f t="shared" si="11"/>
        <v>192.43570185986272</v>
      </c>
      <c r="AA82" s="7">
        <f t="shared" si="12"/>
        <v>87553.339056529032</v>
      </c>
      <c r="AB82" s="6">
        <f t="shared" si="9"/>
        <v>74045.015951713256</v>
      </c>
      <c r="AC82" s="7">
        <f t="shared" si="13"/>
        <v>163111.65938290296</v>
      </c>
    </row>
    <row r="83" spans="2:29">
      <c r="B83" s="2" t="s">
        <v>26</v>
      </c>
      <c r="C83" s="38">
        <v>0</v>
      </c>
      <c r="D83" s="38">
        <v>0</v>
      </c>
      <c r="E83" s="38">
        <v>13670.084354208813</v>
      </c>
      <c r="F83" s="38">
        <v>150.99458613490049</v>
      </c>
      <c r="G83" s="38">
        <v>7373.5268880977501</v>
      </c>
      <c r="H83" s="38">
        <v>0</v>
      </c>
      <c r="I83" s="38">
        <v>131.41044286720765</v>
      </c>
      <c r="J83" s="38">
        <v>103.9102707527833</v>
      </c>
      <c r="K83" s="38">
        <v>0</v>
      </c>
      <c r="L83" s="38">
        <v>1158.4196563402234</v>
      </c>
      <c r="M83" s="38">
        <v>0</v>
      </c>
      <c r="N83" s="38">
        <v>32.19112775873149</v>
      </c>
      <c r="O83" s="38">
        <v>8.1115188633453711E-2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7">
        <f t="shared" si="10"/>
        <v>22620.618441349041</v>
      </c>
      <c r="X83" s="16" t="s">
        <v>26</v>
      </c>
      <c r="Y83" s="17">
        <f t="shared" si="8"/>
        <v>0</v>
      </c>
      <c r="Z83" s="17">
        <f t="shared" si="11"/>
        <v>267.59295656735588</v>
      </c>
      <c r="AA83" s="17">
        <f t="shared" si="12"/>
        <v>13821.078940343714</v>
      </c>
      <c r="AB83" s="30">
        <f t="shared" si="9"/>
        <v>8531.946544437973</v>
      </c>
      <c r="AC83" s="17">
        <f t="shared" si="13"/>
        <v>22620.618441349041</v>
      </c>
    </row>
    <row r="84" spans="2:29">
      <c r="B84" s="16" t="s">
        <v>27</v>
      </c>
      <c r="C84" s="39">
        <v>513.32100934714515</v>
      </c>
      <c r="D84" s="39">
        <v>153.75678095837611</v>
      </c>
      <c r="E84" s="39">
        <v>5719.3106663693561</v>
      </c>
      <c r="F84" s="39">
        <v>205.3411612609633</v>
      </c>
      <c r="G84" s="39">
        <v>2121.1338548686681</v>
      </c>
      <c r="H84" s="39">
        <v>0</v>
      </c>
      <c r="I84" s="39">
        <v>48.935610936823629</v>
      </c>
      <c r="J84" s="39">
        <v>40.027226240556899</v>
      </c>
      <c r="K84" s="39">
        <v>0</v>
      </c>
      <c r="L84" s="39">
        <v>197.88577509999519</v>
      </c>
      <c r="M84" s="39">
        <v>364.0047924173449</v>
      </c>
      <c r="N84" s="39">
        <v>12.169771349017092</v>
      </c>
      <c r="O84" s="39">
        <v>3.0206285173583293E-2</v>
      </c>
      <c r="P84" s="39">
        <v>55579.21499</v>
      </c>
      <c r="Q84" s="39">
        <v>137418.97167460475</v>
      </c>
      <c r="R84" s="39">
        <v>11982.840101583606</v>
      </c>
      <c r="S84" s="39">
        <v>1890.7470200000002</v>
      </c>
      <c r="T84" s="39">
        <v>22346.281347551903</v>
      </c>
      <c r="U84" s="39">
        <v>1922.11205</v>
      </c>
      <c r="V84" s="17">
        <f t="shared" si="10"/>
        <v>240516.0840388737</v>
      </c>
      <c r="X84" s="16" t="s">
        <v>27</v>
      </c>
      <c r="Y84" s="17">
        <f t="shared" si="8"/>
        <v>1031.0825827228662</v>
      </c>
      <c r="Z84" s="17">
        <f t="shared" si="11"/>
        <v>206972.93660099994</v>
      </c>
      <c r="AA84" s="17">
        <f t="shared" si="12"/>
        <v>30193.045225182221</v>
      </c>
      <c r="AB84" s="30">
        <f t="shared" si="9"/>
        <v>2319.0196299686631</v>
      </c>
      <c r="AC84" s="17">
        <f t="shared" si="13"/>
        <v>240516.08403887367</v>
      </c>
    </row>
    <row r="85" spans="2:29" ht="13.8" thickBot="1">
      <c r="B85" s="18" t="s">
        <v>28</v>
      </c>
      <c r="C85" s="40">
        <v>634.44557000000009</v>
      </c>
      <c r="D85" s="40">
        <v>11518.540599999998</v>
      </c>
      <c r="E85" s="40">
        <v>1431837.2029424482</v>
      </c>
      <c r="F85" s="40">
        <v>23761.689219999993</v>
      </c>
      <c r="G85" s="40">
        <v>781334.13470139261</v>
      </c>
      <c r="H85" s="40">
        <v>1070.4492499999999</v>
      </c>
      <c r="I85" s="40">
        <v>7194.6360000000004</v>
      </c>
      <c r="J85" s="40">
        <v>7793.0116253952438</v>
      </c>
      <c r="K85" s="40">
        <v>193.74421000000004</v>
      </c>
      <c r="L85" s="40">
        <v>378845.57340934157</v>
      </c>
      <c r="M85" s="40">
        <v>23345.768030000007</v>
      </c>
      <c r="N85" s="40">
        <v>2051.0783684163976</v>
      </c>
      <c r="O85" s="40">
        <v>11.131</v>
      </c>
      <c r="P85" s="40">
        <v>55579.21499</v>
      </c>
      <c r="Q85" s="40">
        <v>137418.97167460475</v>
      </c>
      <c r="R85" s="40">
        <v>11982.840101583606</v>
      </c>
      <c r="S85" s="40">
        <v>1890.7470200000002</v>
      </c>
      <c r="T85" s="40">
        <v>22346.281347551903</v>
      </c>
      <c r="U85" s="40">
        <v>1922.11205</v>
      </c>
      <c r="V85" s="19">
        <f>SUM(V67:V84)</f>
        <v>2900731.572110733</v>
      </c>
      <c r="X85" s="18" t="s">
        <v>28</v>
      </c>
      <c r="Y85" s="19">
        <f>+C85+H85+K85+M85</f>
        <v>25244.407060000005</v>
      </c>
      <c r="Z85" s="19">
        <f>T85+S85+R85+Q85+P85+I85+O85+N85+J85</f>
        <v>246267.91212755191</v>
      </c>
      <c r="AA85" s="19">
        <f>SUM(AA67:AA84)</f>
        <v>1479867.2855600005</v>
      </c>
      <c r="AB85" s="31">
        <f>SUM(AB67:AB84)</f>
        <v>1160179.7081107337</v>
      </c>
      <c r="AC85" s="19">
        <f>SUM(AC67:AC84)</f>
        <v>2900731.5721107335</v>
      </c>
    </row>
    <row r="86" spans="2:29">
      <c r="I86" s="7"/>
      <c r="J86" s="7"/>
    </row>
    <row r="89" spans="2:29">
      <c r="B89" s="13" t="s">
        <v>9</v>
      </c>
    </row>
    <row r="90" spans="2:29">
      <c r="B90" s="10"/>
    </row>
    <row r="91" spans="2:29">
      <c r="B91" s="16"/>
      <c r="C91" s="11" t="s">
        <v>97</v>
      </c>
      <c r="D91" s="11" t="s">
        <v>98</v>
      </c>
      <c r="E91" s="11" t="s">
        <v>99</v>
      </c>
      <c r="F91" s="11" t="s">
        <v>94</v>
      </c>
      <c r="H91" s="11" t="s">
        <v>95</v>
      </c>
      <c r="I91" s="11" t="s">
        <v>101</v>
      </c>
      <c r="K91" s="11" t="s">
        <v>145</v>
      </c>
    </row>
    <row r="92" spans="2:29" ht="13.8" thickBot="1">
      <c r="B92" s="22"/>
      <c r="C92" s="43" t="s">
        <v>30</v>
      </c>
      <c r="D92" s="43" t="s">
        <v>5</v>
      </c>
      <c r="E92" s="43" t="s">
        <v>8</v>
      </c>
      <c r="F92" s="43" t="s">
        <v>100</v>
      </c>
      <c r="H92" s="43" t="s">
        <v>96</v>
      </c>
      <c r="I92" s="43" t="s">
        <v>3</v>
      </c>
      <c r="J92" s="37" t="s">
        <v>0</v>
      </c>
      <c r="K92" s="43" t="s">
        <v>75</v>
      </c>
    </row>
    <row r="93" spans="2:29">
      <c r="B93" s="2" t="s">
        <v>10</v>
      </c>
      <c r="C93" s="6">
        <f t="shared" ref="C93:C110" si="14">+N12+Y67+C39</f>
        <v>16751803.419296101</v>
      </c>
      <c r="D93" s="6">
        <f t="shared" ref="D93:D110" si="15">+E39+AA67</f>
        <v>947848.55854224088</v>
      </c>
      <c r="E93" s="6">
        <f t="shared" ref="E93:E110" si="16">+Z67</f>
        <v>667.16661480783978</v>
      </c>
      <c r="F93" s="6">
        <f t="shared" ref="F93:F111" si="17">SUM(C93:E93)</f>
        <v>17700319.144453149</v>
      </c>
      <c r="H93" s="6">
        <f t="shared" ref="H93:H110" si="18">F12+J12+D39</f>
        <v>6820221.839445374</v>
      </c>
      <c r="I93" s="6">
        <f t="shared" ref="I93:I110" si="19">+AB67+O12</f>
        <v>540107.2850028245</v>
      </c>
      <c r="J93" s="6">
        <f t="shared" ref="J93:J111" si="20">G12</f>
        <v>138909.53402092704</v>
      </c>
      <c r="K93" s="6">
        <f>H93+I93+J93</f>
        <v>7499238.6584691256</v>
      </c>
    </row>
    <row r="94" spans="2:29">
      <c r="B94" s="2" t="s">
        <v>11</v>
      </c>
      <c r="C94" s="6">
        <f t="shared" si="14"/>
        <v>3783262.2690824256</v>
      </c>
      <c r="D94" s="6">
        <f t="shared" si="15"/>
        <v>74140.390509173361</v>
      </c>
      <c r="E94" s="6">
        <f t="shared" si="16"/>
        <v>1145.0670094847669</v>
      </c>
      <c r="F94" s="6">
        <f t="shared" si="17"/>
        <v>3858547.7266010838</v>
      </c>
      <c r="H94" s="6">
        <f t="shared" si="18"/>
        <v>932516.47183663386</v>
      </c>
      <c r="I94" s="6">
        <f t="shared" si="19"/>
        <v>165336.59936575894</v>
      </c>
      <c r="J94" s="6">
        <f t="shared" si="20"/>
        <v>43801.763264393499</v>
      </c>
      <c r="K94" s="6">
        <f t="shared" ref="K94:K111" si="21">H94+I94+J94</f>
        <v>1141654.8344667861</v>
      </c>
    </row>
    <row r="95" spans="2:29">
      <c r="B95" s="2" t="s">
        <v>12</v>
      </c>
      <c r="C95" s="6">
        <f t="shared" si="14"/>
        <v>4389305.1776651656</v>
      </c>
      <c r="D95" s="6">
        <f t="shared" si="15"/>
        <v>82310.808374943488</v>
      </c>
      <c r="E95" s="6">
        <f t="shared" si="16"/>
        <v>986.3087732947306</v>
      </c>
      <c r="F95" s="6">
        <f t="shared" si="17"/>
        <v>4472602.2948134039</v>
      </c>
      <c r="H95" s="6">
        <f t="shared" si="18"/>
        <v>781135.9559648562</v>
      </c>
      <c r="I95" s="6">
        <f t="shared" si="19"/>
        <v>109923.39292697469</v>
      </c>
      <c r="J95" s="6">
        <f t="shared" si="20"/>
        <v>25894.780373826798</v>
      </c>
      <c r="K95" s="6">
        <f t="shared" si="21"/>
        <v>916954.12926565763</v>
      </c>
    </row>
    <row r="96" spans="2:29">
      <c r="B96" s="2" t="s">
        <v>13</v>
      </c>
      <c r="C96" s="6">
        <f t="shared" si="14"/>
        <v>2038838.3609446925</v>
      </c>
      <c r="D96" s="6">
        <f t="shared" si="15"/>
        <v>66401.107851401393</v>
      </c>
      <c r="E96" s="6">
        <f t="shared" si="16"/>
        <v>817.90235337508761</v>
      </c>
      <c r="F96" s="6">
        <f t="shared" si="17"/>
        <v>2106057.3711494692</v>
      </c>
      <c r="H96" s="6">
        <f t="shared" si="18"/>
        <v>835215.68188767042</v>
      </c>
      <c r="I96" s="6">
        <f t="shared" si="19"/>
        <v>119167.06283542367</v>
      </c>
      <c r="J96" s="6">
        <f t="shared" si="20"/>
        <v>23531.889163493532</v>
      </c>
      <c r="K96" s="6">
        <f t="shared" si="21"/>
        <v>977914.63388658757</v>
      </c>
    </row>
    <row r="97" spans="2:11">
      <c r="B97" s="2" t="s">
        <v>14</v>
      </c>
      <c r="C97" s="6">
        <f t="shared" si="14"/>
        <v>3339290.5627080444</v>
      </c>
      <c r="D97" s="6">
        <f t="shared" si="15"/>
        <v>281380.53986725863</v>
      </c>
      <c r="E97" s="6">
        <f t="shared" si="16"/>
        <v>163.3251274532756</v>
      </c>
      <c r="F97" s="6">
        <f t="shared" si="17"/>
        <v>3620834.4277027561</v>
      </c>
      <c r="H97" s="6">
        <f t="shared" si="18"/>
        <v>1636080.4405757932</v>
      </c>
      <c r="I97" s="6">
        <f t="shared" si="19"/>
        <v>166456.34771189099</v>
      </c>
      <c r="J97" s="6">
        <f t="shared" si="20"/>
        <v>53935.698853126727</v>
      </c>
      <c r="K97" s="6">
        <f t="shared" si="21"/>
        <v>1856472.4871408108</v>
      </c>
    </row>
    <row r="98" spans="2:11">
      <c r="B98" s="2" t="s">
        <v>15</v>
      </c>
      <c r="C98" s="6">
        <f t="shared" si="14"/>
        <v>1763925.1073593008</v>
      </c>
      <c r="D98" s="6">
        <f t="shared" si="15"/>
        <v>62103.577702755101</v>
      </c>
      <c r="E98" s="6">
        <f t="shared" si="16"/>
        <v>497.43313233597047</v>
      </c>
      <c r="F98" s="6">
        <f t="shared" si="17"/>
        <v>1826526.118194392</v>
      </c>
      <c r="H98" s="6">
        <f t="shared" si="18"/>
        <v>419761.71205290541</v>
      </c>
      <c r="I98" s="6">
        <f t="shared" si="19"/>
        <v>69251.214807360928</v>
      </c>
      <c r="J98" s="6">
        <f t="shared" si="20"/>
        <v>13758.021080241422</v>
      </c>
      <c r="K98" s="6">
        <f t="shared" si="21"/>
        <v>502770.94794050779</v>
      </c>
    </row>
    <row r="99" spans="2:11">
      <c r="B99" s="2" t="s">
        <v>16</v>
      </c>
      <c r="C99" s="6">
        <f t="shared" si="14"/>
        <v>7257289.8571603512</v>
      </c>
      <c r="D99" s="6">
        <f t="shared" si="15"/>
        <v>236509.46978181886</v>
      </c>
      <c r="E99" s="6">
        <f t="shared" si="16"/>
        <v>2242.9547214397435</v>
      </c>
      <c r="F99" s="6">
        <f t="shared" si="17"/>
        <v>7496042.2816636097</v>
      </c>
      <c r="H99" s="6">
        <f t="shared" si="18"/>
        <v>1658837.7235672313</v>
      </c>
      <c r="I99" s="6">
        <f t="shared" si="19"/>
        <v>215086.84242930659</v>
      </c>
      <c r="J99" s="6">
        <f t="shared" si="20"/>
        <v>56926.210702318902</v>
      </c>
      <c r="K99" s="6">
        <f t="shared" si="21"/>
        <v>1930850.7766988568</v>
      </c>
    </row>
    <row r="100" spans="2:11">
      <c r="B100" s="2" t="s">
        <v>17</v>
      </c>
      <c r="C100" s="6">
        <f t="shared" si="14"/>
        <v>4156128.0814418788</v>
      </c>
      <c r="D100" s="6">
        <f t="shared" si="15"/>
        <v>187795.94715180434</v>
      </c>
      <c r="E100" s="6">
        <f t="shared" si="16"/>
        <v>1673.4674100955235</v>
      </c>
      <c r="F100" s="6">
        <f t="shared" si="17"/>
        <v>4345597.4960037796</v>
      </c>
      <c r="H100" s="6">
        <f t="shared" si="18"/>
        <v>1597147.006643469</v>
      </c>
      <c r="I100" s="6">
        <f t="shared" si="19"/>
        <v>169626.44185232819</v>
      </c>
      <c r="J100" s="6">
        <f t="shared" si="20"/>
        <v>50331.897335914247</v>
      </c>
      <c r="K100" s="6">
        <f t="shared" si="21"/>
        <v>1817105.3458317113</v>
      </c>
    </row>
    <row r="101" spans="2:11">
      <c r="B101" s="2" t="s">
        <v>18</v>
      </c>
      <c r="C101" s="6">
        <f t="shared" si="14"/>
        <v>21177624.87441045</v>
      </c>
      <c r="D101" s="6">
        <f t="shared" si="15"/>
        <v>568251.09298686637</v>
      </c>
      <c r="E101" s="6">
        <f t="shared" si="16"/>
        <v>621.07212613869183</v>
      </c>
      <c r="F101" s="6">
        <f t="shared" si="17"/>
        <v>21746497.039523456</v>
      </c>
      <c r="H101" s="6">
        <f t="shared" si="18"/>
        <v>5559353.2531701922</v>
      </c>
      <c r="I101" s="6">
        <f t="shared" si="19"/>
        <v>932936.53522312315</v>
      </c>
      <c r="J101" s="6">
        <f t="shared" si="20"/>
        <v>334194.78254170576</v>
      </c>
      <c r="K101" s="6">
        <f t="shared" si="21"/>
        <v>6826484.5709350202</v>
      </c>
    </row>
    <row r="102" spans="2:11">
      <c r="B102" s="2" t="s">
        <v>19</v>
      </c>
      <c r="C102" s="6">
        <f t="shared" si="14"/>
        <v>10751057.870383034</v>
      </c>
      <c r="D102" s="6">
        <f t="shared" si="15"/>
        <v>346847.50815664511</v>
      </c>
      <c r="E102" s="6">
        <f t="shared" si="16"/>
        <v>423.21132580914036</v>
      </c>
      <c r="F102" s="6">
        <f t="shared" si="17"/>
        <v>11098328.589865487</v>
      </c>
      <c r="H102" s="6">
        <f t="shared" si="18"/>
        <v>3650457.5168632651</v>
      </c>
      <c r="I102" s="6">
        <f t="shared" si="19"/>
        <v>469900.11611355783</v>
      </c>
      <c r="J102" s="6">
        <f t="shared" si="20"/>
        <v>178326.30694711398</v>
      </c>
      <c r="K102" s="6">
        <f t="shared" si="21"/>
        <v>4298683.9399239374</v>
      </c>
    </row>
    <row r="103" spans="2:11">
      <c r="B103" s="2" t="s">
        <v>20</v>
      </c>
      <c r="C103" s="6">
        <f t="shared" si="14"/>
        <v>2293374.8366601723</v>
      </c>
      <c r="D103" s="6">
        <f t="shared" si="15"/>
        <v>127939.15220214808</v>
      </c>
      <c r="E103" s="6">
        <f t="shared" si="16"/>
        <v>923.41515864136545</v>
      </c>
      <c r="F103" s="6">
        <f t="shared" si="17"/>
        <v>2422237.4040209618</v>
      </c>
      <c r="H103" s="6">
        <f t="shared" si="18"/>
        <v>962109.34785293601</v>
      </c>
      <c r="I103" s="6">
        <f t="shared" si="19"/>
        <v>60974.244396296563</v>
      </c>
      <c r="J103" s="6">
        <f t="shared" si="20"/>
        <v>16517.529580662798</v>
      </c>
      <c r="K103" s="6">
        <f t="shared" si="21"/>
        <v>1039601.1218298954</v>
      </c>
    </row>
    <row r="104" spans="2:11">
      <c r="B104" s="2" t="s">
        <v>21</v>
      </c>
      <c r="C104" s="6">
        <f t="shared" si="14"/>
        <v>7861557.21850798</v>
      </c>
      <c r="D104" s="6">
        <f t="shared" si="15"/>
        <v>341257.84909293876</v>
      </c>
      <c r="E104" s="6">
        <f t="shared" si="16"/>
        <v>255.02331283770832</v>
      </c>
      <c r="F104" s="6">
        <f t="shared" si="17"/>
        <v>8203070.0909137568</v>
      </c>
      <c r="H104" s="6">
        <f t="shared" si="18"/>
        <v>1913495.9560553688</v>
      </c>
      <c r="I104" s="6">
        <f t="shared" si="19"/>
        <v>277137.43193466781</v>
      </c>
      <c r="J104" s="6">
        <f t="shared" si="20"/>
        <v>69863.033724126755</v>
      </c>
      <c r="K104" s="6">
        <f t="shared" si="21"/>
        <v>2260496.4217141634</v>
      </c>
    </row>
    <row r="105" spans="2:11">
      <c r="B105" s="2" t="s">
        <v>22</v>
      </c>
      <c r="C105" s="6">
        <f t="shared" si="14"/>
        <v>15603932.092896372</v>
      </c>
      <c r="D105" s="6">
        <f t="shared" si="15"/>
        <v>368165.05384304194</v>
      </c>
      <c r="E105" s="6">
        <f t="shared" si="16"/>
        <v>4950.4591620614638</v>
      </c>
      <c r="F105" s="6">
        <f t="shared" si="17"/>
        <v>15977047.605901476</v>
      </c>
      <c r="H105" s="6">
        <f t="shared" si="18"/>
        <v>4607780.7843245473</v>
      </c>
      <c r="I105" s="6">
        <f t="shared" si="19"/>
        <v>1241050.5909435404</v>
      </c>
      <c r="J105" s="6">
        <f t="shared" si="20"/>
        <v>187231.60273132168</v>
      </c>
      <c r="K105" s="6">
        <f t="shared" si="21"/>
        <v>6036062.9779994097</v>
      </c>
    </row>
    <row r="106" spans="2:11">
      <c r="B106" s="2" t="s">
        <v>23</v>
      </c>
      <c r="C106" s="6">
        <f t="shared" si="14"/>
        <v>2675506.8217258323</v>
      </c>
      <c r="D106" s="6">
        <f t="shared" si="15"/>
        <v>140053.53256901735</v>
      </c>
      <c r="E106" s="6">
        <f t="shared" si="16"/>
        <v>1067.9236257962698</v>
      </c>
      <c r="F106" s="6">
        <f t="shared" si="17"/>
        <v>2816628.2779206457</v>
      </c>
      <c r="H106" s="6">
        <f t="shared" si="18"/>
        <v>1002798.9174327123</v>
      </c>
      <c r="I106" s="6">
        <f t="shared" si="19"/>
        <v>136847.51896661971</v>
      </c>
      <c r="J106" s="6">
        <f t="shared" si="20"/>
        <v>46440.580613261023</v>
      </c>
      <c r="K106" s="6">
        <f t="shared" si="21"/>
        <v>1186087.0170125931</v>
      </c>
    </row>
    <row r="107" spans="2:11">
      <c r="B107" s="2" t="s">
        <v>24</v>
      </c>
      <c r="C107" s="6">
        <f t="shared" si="14"/>
        <v>1798525.490072431</v>
      </c>
      <c r="D107" s="6">
        <f t="shared" si="15"/>
        <v>13748.637581040754</v>
      </c>
      <c r="E107" s="6">
        <f t="shared" si="16"/>
        <v>53.93566700127252</v>
      </c>
      <c r="F107" s="6">
        <f t="shared" si="17"/>
        <v>1812328.0633204731</v>
      </c>
      <c r="H107" s="6">
        <f t="shared" si="18"/>
        <v>478207.04340020329</v>
      </c>
      <c r="I107" s="6">
        <f t="shared" si="19"/>
        <v>88644.270043394121</v>
      </c>
      <c r="J107" s="6">
        <f t="shared" si="20"/>
        <v>27182.374613448792</v>
      </c>
      <c r="K107" s="6">
        <f t="shared" si="21"/>
        <v>594033.68805704615</v>
      </c>
    </row>
    <row r="108" spans="2:11">
      <c r="B108" s="2" t="s">
        <v>25</v>
      </c>
      <c r="C108" s="6">
        <f t="shared" si="14"/>
        <v>8062044.8970617186</v>
      </c>
      <c r="D108" s="6">
        <f t="shared" si="15"/>
        <v>87553.339056529032</v>
      </c>
      <c r="E108" s="6">
        <f t="shared" si="16"/>
        <v>192.43570185986272</v>
      </c>
      <c r="F108" s="6">
        <f t="shared" si="17"/>
        <v>8149790.6718201078</v>
      </c>
      <c r="H108" s="6">
        <f t="shared" si="18"/>
        <v>1435368.6396038902</v>
      </c>
      <c r="I108" s="6">
        <f t="shared" si="19"/>
        <v>300414.04634163377</v>
      </c>
      <c r="J108" s="6">
        <f t="shared" si="20"/>
        <v>120136.10720687185</v>
      </c>
      <c r="K108" s="6">
        <f t="shared" si="21"/>
        <v>1855918.7931523956</v>
      </c>
    </row>
    <row r="109" spans="2:11">
      <c r="B109" s="2" t="s">
        <v>26</v>
      </c>
      <c r="C109" s="6">
        <f t="shared" si="14"/>
        <v>787886.15730237134</v>
      </c>
      <c r="D109" s="6">
        <f t="shared" si="15"/>
        <v>23128.325921168282</v>
      </c>
      <c r="E109" s="6">
        <f t="shared" si="16"/>
        <v>267.59295656735588</v>
      </c>
      <c r="F109" s="6">
        <f t="shared" si="17"/>
        <v>811282.07618010696</v>
      </c>
      <c r="H109" s="30">
        <f t="shared" si="18"/>
        <v>227445.6972408896</v>
      </c>
      <c r="I109" s="30">
        <f t="shared" si="19"/>
        <v>35949.064927756917</v>
      </c>
      <c r="J109" s="30">
        <f t="shared" si="20"/>
        <v>8838.4438051713005</v>
      </c>
      <c r="K109" s="30">
        <f t="shared" si="21"/>
        <v>272233.20597381779</v>
      </c>
    </row>
    <row r="110" spans="2:11">
      <c r="B110" s="16" t="s">
        <v>27</v>
      </c>
      <c r="C110" s="30">
        <f t="shared" si="14"/>
        <v>207586.9255116758</v>
      </c>
      <c r="D110" s="30">
        <f t="shared" si="15"/>
        <v>53209.565219208162</v>
      </c>
      <c r="E110" s="30">
        <f t="shared" si="16"/>
        <v>206972.93660099994</v>
      </c>
      <c r="F110" s="30">
        <f t="shared" si="17"/>
        <v>467769.42733188393</v>
      </c>
      <c r="H110" s="30">
        <f t="shared" si="18"/>
        <v>157384.00460206246</v>
      </c>
      <c r="I110" s="30">
        <f t="shared" si="19"/>
        <v>8669.5275478897311</v>
      </c>
      <c r="J110" s="30">
        <f t="shared" si="20"/>
        <v>661.73328207389625</v>
      </c>
      <c r="K110" s="30">
        <f t="shared" si="21"/>
        <v>166715.26543202609</v>
      </c>
    </row>
    <row r="111" spans="2:11" ht="13.8" thickBot="1">
      <c r="B111" s="18" t="s">
        <v>28</v>
      </c>
      <c r="C111" s="19">
        <f>SUM(C93:C110)</f>
        <v>114698940.02018999</v>
      </c>
      <c r="D111" s="19">
        <f>SUM(D93:D110)</f>
        <v>4008644.4564099996</v>
      </c>
      <c r="E111" s="19">
        <f>SUM(E93:E110)</f>
        <v>223921.63078000001</v>
      </c>
      <c r="F111" s="19">
        <f t="shared" si="17"/>
        <v>118931506.10737999</v>
      </c>
      <c r="H111" s="31">
        <f>SUM(H93:H110)</f>
        <v>34675317.99251999</v>
      </c>
      <c r="I111" s="31">
        <f>SUM(I93:I110)</f>
        <v>5107478.5333703486</v>
      </c>
      <c r="J111" s="31">
        <f t="shared" si="20"/>
        <v>1396482.28984</v>
      </c>
      <c r="K111" s="31">
        <f t="shared" si="21"/>
        <v>41179278.815730333</v>
      </c>
    </row>
    <row r="115" spans="2:11">
      <c r="B115" s="12" t="s">
        <v>76</v>
      </c>
    </row>
    <row r="116" spans="2:11">
      <c r="B116" s="2" t="s">
        <v>78</v>
      </c>
    </row>
    <row r="118" spans="2:11">
      <c r="C118" s="1" t="s">
        <v>79</v>
      </c>
      <c r="D118" s="1" t="s">
        <v>82</v>
      </c>
      <c r="E118" s="1" t="s">
        <v>83</v>
      </c>
      <c r="F118" s="1" t="s">
        <v>86</v>
      </c>
      <c r="G118" s="1" t="s">
        <v>85</v>
      </c>
      <c r="H118" s="1" t="s">
        <v>91</v>
      </c>
      <c r="I118" s="1" t="s">
        <v>90</v>
      </c>
    </row>
    <row r="119" spans="2:11" s="4" customFormat="1" ht="65.75">
      <c r="B119" s="32"/>
      <c r="C119" s="42" t="s">
        <v>77</v>
      </c>
      <c r="D119" s="42" t="s">
        <v>80</v>
      </c>
      <c r="E119" s="42" t="s">
        <v>81</v>
      </c>
      <c r="F119" s="42" t="s">
        <v>84</v>
      </c>
      <c r="G119" s="42" t="s">
        <v>87</v>
      </c>
      <c r="H119" s="42" t="s">
        <v>88</v>
      </c>
      <c r="I119" s="42" t="s">
        <v>89</v>
      </c>
      <c r="J119" s="11" t="s">
        <v>146</v>
      </c>
    </row>
    <row r="120" spans="2:11" s="9" customFormat="1" ht="26.95" thickBot="1">
      <c r="B120" s="33"/>
      <c r="C120" s="33" t="s">
        <v>128</v>
      </c>
      <c r="D120" s="33" t="s">
        <v>129</v>
      </c>
      <c r="E120" s="33" t="s">
        <v>130</v>
      </c>
      <c r="F120" s="33" t="s">
        <v>131</v>
      </c>
      <c r="G120" s="33" t="s">
        <v>132</v>
      </c>
      <c r="H120" s="33" t="s">
        <v>133</v>
      </c>
      <c r="I120" s="33" t="s">
        <v>134</v>
      </c>
      <c r="J120" s="44" t="s">
        <v>158</v>
      </c>
    </row>
    <row r="121" spans="2:11">
      <c r="B121" s="2" t="s">
        <v>10</v>
      </c>
      <c r="C121" s="38">
        <v>7319.877237201139</v>
      </c>
      <c r="D121" s="38">
        <v>12555.779595171394</v>
      </c>
      <c r="E121" s="38">
        <v>76777.045095913316</v>
      </c>
      <c r="F121" s="38">
        <v>694.82801049480099</v>
      </c>
      <c r="G121" s="38">
        <v>3409.9378504092579</v>
      </c>
      <c r="H121" s="38">
        <v>2170.9741151415647</v>
      </c>
      <c r="I121" s="38">
        <v>22115.143243011342</v>
      </c>
      <c r="J121" s="7">
        <f>SUM(C121:I121)</f>
        <v>125043.58514734282</v>
      </c>
      <c r="K121" s="7"/>
    </row>
    <row r="122" spans="2:11">
      <c r="B122" s="2" t="s">
        <v>11</v>
      </c>
      <c r="C122" s="38">
        <v>42.101962293632404</v>
      </c>
      <c r="D122" s="38">
        <v>1992.3141592634502</v>
      </c>
      <c r="E122" s="38">
        <v>12282.141956664329</v>
      </c>
      <c r="F122" s="38">
        <v>110.25326408995062</v>
      </c>
      <c r="G122" s="38">
        <v>714.26537181132039</v>
      </c>
      <c r="H122" s="38">
        <v>484.42573659700224</v>
      </c>
      <c r="I122" s="38">
        <v>5229.9500802448301</v>
      </c>
      <c r="J122" s="7">
        <f t="shared" ref="J122:J138" si="22">SUM(C122:I122)</f>
        <v>20855.452530964514</v>
      </c>
      <c r="K122" s="7"/>
    </row>
    <row r="123" spans="2:11">
      <c r="B123" s="2" t="s">
        <v>12</v>
      </c>
      <c r="C123" s="38">
        <v>37.591037762171787</v>
      </c>
      <c r="D123" s="38">
        <v>1587.8077429902944</v>
      </c>
      <c r="E123" s="38">
        <v>9933.0000737773498</v>
      </c>
      <c r="F123" s="38">
        <v>87.868163561461955</v>
      </c>
      <c r="G123" s="38">
        <v>560.60464004666881</v>
      </c>
      <c r="H123" s="38">
        <v>277.08863125479604</v>
      </c>
      <c r="I123" s="38">
        <v>3479.967347664342</v>
      </c>
      <c r="J123" s="7">
        <f t="shared" si="22"/>
        <v>15963.927637057084</v>
      </c>
      <c r="K123" s="7"/>
    </row>
    <row r="124" spans="2:11">
      <c r="B124" s="2" t="s">
        <v>13</v>
      </c>
      <c r="C124" s="38">
        <v>14.886050953820025</v>
      </c>
      <c r="D124" s="38">
        <v>1651.3186810316859</v>
      </c>
      <c r="E124" s="38">
        <v>9844.6745287734102</v>
      </c>
      <c r="F124" s="38">
        <v>91.382814196212607</v>
      </c>
      <c r="G124" s="38">
        <v>356.932746905096</v>
      </c>
      <c r="H124" s="38">
        <v>234.37754308811731</v>
      </c>
      <c r="I124" s="38">
        <v>5143.5938094571093</v>
      </c>
      <c r="J124" s="7">
        <f t="shared" si="22"/>
        <v>17337.166174405455</v>
      </c>
      <c r="K124" s="7"/>
    </row>
    <row r="125" spans="2:11">
      <c r="B125" s="2" t="s">
        <v>14</v>
      </c>
      <c r="C125" s="38">
        <v>3972.6208707063147</v>
      </c>
      <c r="D125" s="38">
        <v>3148.5188773072105</v>
      </c>
      <c r="E125" s="38">
        <v>18997.958632583461</v>
      </c>
      <c r="F125" s="38">
        <v>174.23681985991649</v>
      </c>
      <c r="G125" s="38">
        <v>1120.6222674023938</v>
      </c>
      <c r="H125" s="38">
        <v>413.75596871106603</v>
      </c>
      <c r="I125" s="38">
        <v>7212.1818610505279</v>
      </c>
      <c r="J125" s="7">
        <f t="shared" si="22"/>
        <v>35039.895297620889</v>
      </c>
      <c r="K125" s="7"/>
    </row>
    <row r="126" spans="2:11">
      <c r="B126" s="2" t="s">
        <v>15</v>
      </c>
      <c r="C126" s="38">
        <v>77.587901941122567</v>
      </c>
      <c r="D126" s="38">
        <v>880.06874627778882</v>
      </c>
      <c r="E126" s="38">
        <v>5434.4824715432023</v>
      </c>
      <c r="F126" s="38">
        <v>48.702385338940992</v>
      </c>
      <c r="G126" s="38">
        <v>339.11236063825447</v>
      </c>
      <c r="H126" s="38">
        <v>474.76866632660688</v>
      </c>
      <c r="I126" s="38">
        <v>1904.1291771926544</v>
      </c>
      <c r="J126" s="7">
        <f t="shared" si="22"/>
        <v>9158.8517092585716</v>
      </c>
      <c r="K126" s="7"/>
    </row>
    <row r="127" spans="2:11">
      <c r="B127" s="2" t="s">
        <v>16</v>
      </c>
      <c r="C127" s="38">
        <v>127.20807178718933</v>
      </c>
      <c r="D127" s="38">
        <v>3738.3188932840353</v>
      </c>
      <c r="E127" s="38">
        <v>23479.983078648344</v>
      </c>
      <c r="F127" s="38">
        <v>206.87593785212624</v>
      </c>
      <c r="G127" s="38">
        <v>1508.1450515777678</v>
      </c>
      <c r="H127" s="38">
        <v>1116.7672446719168</v>
      </c>
      <c r="I127" s="38">
        <v>11016.399942564418</v>
      </c>
      <c r="J127" s="7">
        <f t="shared" si="22"/>
        <v>41193.698220385792</v>
      </c>
      <c r="K127" s="7"/>
    </row>
    <row r="128" spans="2:11">
      <c r="B128" s="2" t="s">
        <v>17</v>
      </c>
      <c r="C128" s="38">
        <v>420.86925878527529</v>
      </c>
      <c r="D128" s="38">
        <v>3115.8036062708061</v>
      </c>
      <c r="E128" s="38">
        <v>19147.99835216915</v>
      </c>
      <c r="F128" s="38">
        <v>172.4263797741599</v>
      </c>
      <c r="G128" s="38">
        <v>894.95629667217418</v>
      </c>
      <c r="H128" s="38">
        <v>896.51026200642855</v>
      </c>
      <c r="I128" s="38">
        <v>5999.8135766830837</v>
      </c>
      <c r="J128" s="7">
        <f t="shared" si="22"/>
        <v>30648.377732361078</v>
      </c>
      <c r="K128" s="7"/>
    </row>
    <row r="129" spans="2:11">
      <c r="B129" s="2" t="s">
        <v>18</v>
      </c>
      <c r="C129" s="38">
        <v>62.10039438310779</v>
      </c>
      <c r="D129" s="38">
        <v>11236.246020407139</v>
      </c>
      <c r="E129" s="38">
        <v>67338.153306763124</v>
      </c>
      <c r="F129" s="38">
        <v>621.80595068681146</v>
      </c>
      <c r="G129" s="38">
        <v>3832.2491003043942</v>
      </c>
      <c r="H129" s="38">
        <v>2143.8000496779241</v>
      </c>
      <c r="I129" s="38">
        <v>262.59377657032383</v>
      </c>
      <c r="J129" s="7">
        <f t="shared" si="22"/>
        <v>85496.948598792835</v>
      </c>
      <c r="K129" s="7"/>
    </row>
    <row r="130" spans="2:11">
      <c r="B130" s="2" t="s">
        <v>19</v>
      </c>
      <c r="C130" s="38">
        <v>878.87846287957632</v>
      </c>
      <c r="D130" s="38">
        <v>7543.2305277418418</v>
      </c>
      <c r="E130" s="38">
        <v>45376.277269490558</v>
      </c>
      <c r="F130" s="38">
        <v>417.43707115646964</v>
      </c>
      <c r="G130" s="38">
        <v>2356.9703799409244</v>
      </c>
      <c r="H130" s="38">
        <v>1004.3599932326429</v>
      </c>
      <c r="I130" s="38">
        <v>14309.355646913329</v>
      </c>
      <c r="J130" s="7">
        <f t="shared" si="22"/>
        <v>71886.509351355344</v>
      </c>
      <c r="K130" s="7"/>
    </row>
    <row r="131" spans="2:11">
      <c r="B131" s="2" t="s">
        <v>20</v>
      </c>
      <c r="C131" s="38">
        <v>151.86779255917401</v>
      </c>
      <c r="D131" s="38">
        <v>1642.7606016993875</v>
      </c>
      <c r="E131" s="38">
        <v>10334.78447693047</v>
      </c>
      <c r="F131" s="38">
        <v>90.90921610610242</v>
      </c>
      <c r="G131" s="38">
        <v>617.28325635259694</v>
      </c>
      <c r="H131" s="38">
        <v>157.45364535430383</v>
      </c>
      <c r="I131" s="38">
        <v>3267.2836070793855</v>
      </c>
      <c r="J131" s="7">
        <f t="shared" si="22"/>
        <v>16262.34259608142</v>
      </c>
      <c r="K131" s="7"/>
    </row>
    <row r="132" spans="2:11">
      <c r="B132" s="2" t="s">
        <v>21</v>
      </c>
      <c r="C132" s="38">
        <v>24.358992469887315</v>
      </c>
      <c r="D132" s="38">
        <v>4111.0351758423358</v>
      </c>
      <c r="E132" s="38">
        <v>25784.872825724411</v>
      </c>
      <c r="F132" s="38">
        <v>227.50179474344949</v>
      </c>
      <c r="G132" s="38">
        <v>1681.307191164824</v>
      </c>
      <c r="H132" s="38">
        <v>922.06748775340407</v>
      </c>
      <c r="I132" s="38">
        <v>8699.1623357440021</v>
      </c>
      <c r="J132" s="7">
        <f t="shared" si="22"/>
        <v>41450.305803442316</v>
      </c>
      <c r="K132" s="7"/>
    </row>
    <row r="133" spans="2:11">
      <c r="B133" s="2" t="s">
        <v>22</v>
      </c>
      <c r="C133" s="38">
        <v>1235.6925933181108</v>
      </c>
      <c r="D133" s="38">
        <v>9653.9242448215809</v>
      </c>
      <c r="E133" s="38">
        <v>57624.058786734175</v>
      </c>
      <c r="F133" s="38">
        <v>534.24137670245057</v>
      </c>
      <c r="G133" s="38">
        <v>3145.4721513755158</v>
      </c>
      <c r="H133" s="38">
        <v>2171.2623876568905</v>
      </c>
      <c r="I133" s="38">
        <v>20180.763970501492</v>
      </c>
      <c r="J133" s="7">
        <f t="shared" si="22"/>
        <v>94545.415511110215</v>
      </c>
      <c r="K133" s="7"/>
    </row>
    <row r="134" spans="2:11">
      <c r="B134" s="2" t="s">
        <v>23</v>
      </c>
      <c r="C134" s="38">
        <v>201.97090163640823</v>
      </c>
      <c r="D134" s="38">
        <v>2190.8586178636006</v>
      </c>
      <c r="E134" s="38">
        <v>13224.443147868276</v>
      </c>
      <c r="F134" s="38">
        <v>121.24057476375086</v>
      </c>
      <c r="G134" s="38">
        <v>1032.2566989807065</v>
      </c>
      <c r="H134" s="38">
        <v>864.70626568554326</v>
      </c>
      <c r="I134" s="38">
        <v>3388.8722398494001</v>
      </c>
      <c r="J134" s="7">
        <f t="shared" si="22"/>
        <v>21024.348446647688</v>
      </c>
      <c r="K134" s="7"/>
    </row>
    <row r="135" spans="2:11">
      <c r="B135" s="2" t="s">
        <v>24</v>
      </c>
      <c r="C135" s="38">
        <v>3.308011323071117</v>
      </c>
      <c r="D135" s="38">
        <v>958.13736491161262</v>
      </c>
      <c r="E135" s="38">
        <v>5300.3131410218311</v>
      </c>
      <c r="F135" s="38">
        <v>53.022647777147384</v>
      </c>
      <c r="G135" s="38">
        <v>330.86184895442966</v>
      </c>
      <c r="H135" s="38">
        <v>224.96817365832936</v>
      </c>
      <c r="I135" s="38">
        <v>1827.7215056337461</v>
      </c>
      <c r="J135" s="7">
        <f t="shared" si="22"/>
        <v>8698.3326932801683</v>
      </c>
      <c r="K135" s="7"/>
    </row>
    <row r="136" spans="2:11">
      <c r="B136" s="2" t="s">
        <v>25</v>
      </c>
      <c r="C136" s="38">
        <v>0</v>
      </c>
      <c r="D136" s="38">
        <v>3265.6877799984436</v>
      </c>
      <c r="E136" s="38">
        <v>18065.434549039757</v>
      </c>
      <c r="F136" s="38">
        <v>180.72086451295559</v>
      </c>
      <c r="G136" s="38">
        <v>687.67110083555804</v>
      </c>
      <c r="H136" s="38">
        <v>409.61661363678166</v>
      </c>
      <c r="I136" s="38">
        <v>4808.6188786834045</v>
      </c>
      <c r="J136" s="7">
        <f t="shared" si="22"/>
        <v>27417.749786706903</v>
      </c>
      <c r="K136" s="7"/>
    </row>
    <row r="137" spans="2:11">
      <c r="B137" s="2" t="s">
        <v>26</v>
      </c>
      <c r="C137" s="38">
        <v>0</v>
      </c>
      <c r="D137" s="38">
        <v>477.87256413797775</v>
      </c>
      <c r="E137" s="38">
        <v>3188.8731955778549</v>
      </c>
      <c r="F137" s="38">
        <v>26.445131542268655</v>
      </c>
      <c r="G137" s="38">
        <v>221.58646904150788</v>
      </c>
      <c r="H137" s="38">
        <v>245.85286806372523</v>
      </c>
      <c r="I137" s="38">
        <v>866.59839884313089</v>
      </c>
      <c r="J137" s="7">
        <f t="shared" si="22"/>
        <v>5027.2286272064648</v>
      </c>
      <c r="K137" s="7"/>
    </row>
    <row r="138" spans="2:11">
      <c r="B138" s="16" t="s">
        <v>27</v>
      </c>
      <c r="C138" s="39">
        <v>0</v>
      </c>
      <c r="D138" s="39">
        <v>251.47260097940676</v>
      </c>
      <c r="E138" s="39">
        <v>7284.3460807769643</v>
      </c>
      <c r="F138" s="39">
        <v>13.916316841024395</v>
      </c>
      <c r="G138" s="39">
        <v>176.3144575866078</v>
      </c>
      <c r="H138" s="39">
        <v>341.86240748296052</v>
      </c>
      <c r="I138" s="39">
        <v>168.41929231345924</v>
      </c>
      <c r="J138" s="17">
        <f t="shared" si="22"/>
        <v>8236.3311559804224</v>
      </c>
      <c r="K138" s="7"/>
    </row>
    <row r="139" spans="2:11" ht="13.8" thickBot="1">
      <c r="B139" s="18" t="s">
        <v>28</v>
      </c>
      <c r="C139" s="40">
        <v>14570.919540000001</v>
      </c>
      <c r="D139" s="40">
        <v>70001.155799999993</v>
      </c>
      <c r="E139" s="40">
        <v>429418.84096999996</v>
      </c>
      <c r="F139" s="40">
        <v>3873.8147199999999</v>
      </c>
      <c r="G139" s="40">
        <v>22986.549239999997</v>
      </c>
      <c r="H139" s="40">
        <v>14554.618060000004</v>
      </c>
      <c r="I139" s="40">
        <v>119880.56868999997</v>
      </c>
      <c r="J139" s="19">
        <f>SUM(J121:J138)</f>
        <v>675286.46701999998</v>
      </c>
      <c r="K139" s="7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Resumen_SS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dcterms:created xsi:type="dcterms:W3CDTF">2013-07-10T12:40:14Z</dcterms:created>
  <dcterms:modified xsi:type="dcterms:W3CDTF">2016-05-31T11:01:40Z</dcterms:modified>
</cp:coreProperties>
</file>