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3_Proteccion_Social_13v\"/>
    </mc:Choice>
  </mc:AlternateContent>
  <bookViews>
    <workbookView xWindow="2304" yWindow="764" windowWidth="19446" windowHeight="8277" tabRatio="895" firstSheet="4" activeTab="9"/>
  </bookViews>
  <sheets>
    <sheet name="Resumen" sheetId="22" r:id="rId1"/>
    <sheet name="Total" sheetId="2" r:id="rId2"/>
    <sheet name="291A" sheetId="20" r:id="rId3"/>
    <sheet name="291M" sheetId="21" r:id="rId4"/>
    <sheet name="SS41" sheetId="14" r:id="rId5"/>
    <sheet name="SS42_1" sheetId="13" r:id="rId6"/>
    <sheet name="SS43_1" sheetId="12" r:id="rId7"/>
    <sheet name="SS44" sheetId="23" r:id="rId8"/>
    <sheet name="SS45_1" sheetId="10" r:id="rId9"/>
    <sheet name="SS45_2" sheetId="18" r:id="rId10"/>
    <sheet name="SS46" sheetId="9" r:id="rId11"/>
    <sheet name="SS47" sheetId="8" r:id="rId12"/>
    <sheet name="SS48" sheetId="7" r:id="rId13"/>
    <sheet name="CS17" sheetId="6" r:id="rId14"/>
    <sheet name="CS18" sheetId="5" r:id="rId15"/>
    <sheet name="CT07" sheetId="4" r:id="rId16"/>
    <sheet name="Resumen_Hor" sheetId="24" r:id="rId17"/>
  </sheets>
  <calcPr calcId="152511" concurrentCalc="0"/>
</workbook>
</file>

<file path=xl/calcChain.xml><?xml version="1.0" encoding="utf-8"?>
<calcChain xmlns="http://schemas.openxmlformats.org/spreadsheetml/2006/main">
  <c r="G41" i="2" l="1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D41" i="2"/>
  <c r="C41" i="2"/>
  <c r="W15" i="24"/>
  <c r="V15" i="24"/>
  <c r="U15" i="24"/>
  <c r="T15" i="24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K50" i="18"/>
  <c r="B6" i="5"/>
  <c r="I61" i="18"/>
  <c r="I64" i="18"/>
  <c r="I63" i="18"/>
  <c r="I57" i="18"/>
  <c r="I50" i="18"/>
  <c r="I49" i="18"/>
  <c r="I51" i="18"/>
  <c r="I52" i="18"/>
  <c r="I53" i="18"/>
  <c r="I54" i="18"/>
  <c r="I55" i="18"/>
  <c r="I56" i="18"/>
  <c r="I58" i="18"/>
  <c r="I59" i="18"/>
  <c r="I60" i="18"/>
  <c r="I62" i="18"/>
  <c r="I65" i="18"/>
  <c r="I66" i="18"/>
  <c r="I67" i="18"/>
  <c r="E71" i="18"/>
  <c r="K57" i="18"/>
  <c r="K61" i="18"/>
  <c r="K64" i="18"/>
  <c r="K63" i="18"/>
  <c r="K68" i="18"/>
  <c r="E99" i="18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H65" i="20"/>
  <c r="H70" i="20"/>
  <c r="H71" i="20"/>
  <c r="G65" i="20"/>
  <c r="G70" i="20"/>
  <c r="G71" i="20"/>
  <c r="F65" i="20"/>
  <c r="F70" i="20"/>
  <c r="F71" i="20"/>
  <c r="E65" i="20"/>
  <c r="E70" i="20"/>
  <c r="E71" i="20"/>
  <c r="D65" i="20"/>
  <c r="D70" i="20"/>
  <c r="D71" i="20"/>
  <c r="C65" i="20"/>
  <c r="C70" i="20"/>
  <c r="C71" i="20"/>
  <c r="H66" i="21"/>
  <c r="H71" i="21"/>
  <c r="H72" i="21"/>
  <c r="F66" i="21"/>
  <c r="F71" i="21"/>
  <c r="F72" i="21"/>
  <c r="J66" i="21"/>
  <c r="J71" i="21"/>
  <c r="J72" i="21"/>
  <c r="M66" i="21"/>
  <c r="M71" i="21"/>
  <c r="M72" i="21"/>
  <c r="D103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N66" i="21"/>
  <c r="N71" i="21"/>
  <c r="N72" i="21"/>
  <c r="L66" i="21"/>
  <c r="L71" i="21"/>
  <c r="L72" i="21"/>
  <c r="K66" i="21"/>
  <c r="K71" i="21"/>
  <c r="K72" i="21"/>
  <c r="I66" i="21"/>
  <c r="I71" i="21"/>
  <c r="I72" i="21"/>
  <c r="G66" i="21"/>
  <c r="G71" i="21"/>
  <c r="G72" i="21"/>
  <c r="E66" i="21"/>
  <c r="E71" i="21"/>
  <c r="E72" i="21"/>
  <c r="D66" i="21"/>
  <c r="D71" i="21"/>
  <c r="D72" i="21"/>
  <c r="C66" i="21"/>
  <c r="C71" i="21"/>
  <c r="C72" i="21"/>
  <c r="O73" i="21"/>
  <c r="B6" i="7"/>
  <c r="D11" i="22"/>
  <c r="B6" i="8"/>
  <c r="D10" i="22"/>
  <c r="B6" i="9"/>
  <c r="B6" i="18"/>
  <c r="D9" i="22"/>
  <c r="K49" i="18"/>
  <c r="K51" i="18"/>
  <c r="K52" i="18"/>
  <c r="K53" i="18"/>
  <c r="K54" i="18"/>
  <c r="K55" i="18"/>
  <c r="K56" i="18"/>
  <c r="K58" i="18"/>
  <c r="K59" i="18"/>
  <c r="K60" i="18"/>
  <c r="K62" i="18"/>
  <c r="K65" i="18"/>
  <c r="K66" i="18"/>
  <c r="K67" i="18"/>
  <c r="K69" i="18"/>
  <c r="I69" i="18"/>
  <c r="D67" i="18"/>
  <c r="D69" i="18"/>
  <c r="E67" i="18"/>
  <c r="E69" i="18"/>
  <c r="F67" i="18"/>
  <c r="F69" i="18"/>
  <c r="G67" i="18"/>
  <c r="G69" i="18"/>
  <c r="H67" i="18"/>
  <c r="H69" i="18"/>
  <c r="C67" i="18"/>
  <c r="C69" i="18"/>
  <c r="D17" i="10"/>
  <c r="B6" i="10"/>
  <c r="E52" i="23"/>
  <c r="B6" i="23"/>
  <c r="D7" i="22"/>
  <c r="D6" i="22"/>
  <c r="B6" i="12"/>
  <c r="E47" i="12"/>
  <c r="B6" i="13"/>
  <c r="D5" i="22"/>
  <c r="E48" i="14"/>
  <c r="D4" i="22"/>
  <c r="B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C83" i="23"/>
  <c r="C85" i="23"/>
  <c r="C50" i="8"/>
  <c r="C86" i="23"/>
  <c r="C51" i="8"/>
  <c r="C87" i="23"/>
  <c r="C52" i="8"/>
  <c r="C88" i="23"/>
  <c r="C53" i="8"/>
  <c r="C89" i="23"/>
  <c r="C54" i="8"/>
  <c r="C90" i="23"/>
  <c r="C55" i="8"/>
  <c r="C91" i="23"/>
  <c r="C56" i="8"/>
  <c r="C92" i="23"/>
  <c r="C57" i="8"/>
  <c r="C93" i="23"/>
  <c r="C58" i="8"/>
  <c r="C94" i="23"/>
  <c r="C59" i="8"/>
  <c r="C95" i="23"/>
  <c r="C60" i="8"/>
  <c r="C96" i="23"/>
  <c r="C61" i="8"/>
  <c r="C97" i="23"/>
  <c r="C62" i="8"/>
  <c r="C98" i="23"/>
  <c r="C63" i="8"/>
  <c r="C99" i="23"/>
  <c r="C64" i="8"/>
  <c r="C100" i="23"/>
  <c r="C65" i="8"/>
  <c r="E52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13" i="22"/>
  <c r="B6" i="6"/>
  <c r="D12" i="22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B6" i="20"/>
  <c r="B6" i="21"/>
  <c r="C100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C113" i="21"/>
  <c r="D165" i="21"/>
  <c r="C114" i="21"/>
  <c r="C115" i="21"/>
  <c r="C116" i="21"/>
  <c r="D168" i="21"/>
  <c r="C117" i="21"/>
  <c r="C118" i="21"/>
  <c r="D170" i="21"/>
  <c r="C119" i="21"/>
  <c r="C120" i="21"/>
  <c r="D172" i="21"/>
  <c r="C121" i="21"/>
  <c r="C122" i="21"/>
  <c r="D174" i="21"/>
  <c r="C123" i="21"/>
  <c r="C124" i="21"/>
  <c r="D176" i="21"/>
  <c r="C125" i="21"/>
  <c r="C126" i="21"/>
  <c r="D178" i="21"/>
  <c r="C127" i="21"/>
  <c r="C128" i="21"/>
  <c r="D180" i="21"/>
  <c r="C129" i="21"/>
  <c r="C130" i="21"/>
  <c r="D182" i="21"/>
  <c r="D81" i="20"/>
  <c r="D83" i="20"/>
  <c r="D108" i="20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D67" i="10"/>
  <c r="D69" i="10"/>
  <c r="E67" i="10"/>
  <c r="C67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D103" i="23"/>
  <c r="C54" i="13"/>
  <c r="D111" i="13"/>
  <c r="E66" i="13"/>
  <c r="F63" i="7"/>
  <c r="F64" i="7"/>
  <c r="F65" i="7"/>
  <c r="F66" i="7"/>
  <c r="F67" i="7"/>
  <c r="H70" i="7"/>
  <c r="F49" i="10"/>
  <c r="F68" i="10"/>
  <c r="D97" i="10"/>
  <c r="E84" i="13"/>
  <c r="E71" i="13"/>
  <c r="E73" i="13"/>
  <c r="E75" i="13"/>
  <c r="E77" i="13"/>
  <c r="E79" i="13"/>
  <c r="E81" i="13"/>
  <c r="E83" i="13"/>
  <c r="D68" i="8"/>
  <c r="D61" i="8"/>
  <c r="D36" i="8"/>
  <c r="E36" i="8"/>
  <c r="D50" i="8"/>
  <c r="D25" i="8"/>
  <c r="E25" i="8"/>
  <c r="D51" i="8"/>
  <c r="D26" i="8"/>
  <c r="E26" i="8"/>
  <c r="D52" i="8"/>
  <c r="D27" i="8"/>
  <c r="E27" i="8"/>
  <c r="D53" i="8"/>
  <c r="D28" i="8"/>
  <c r="E28" i="8"/>
  <c r="D54" i="8"/>
  <c r="D29" i="8"/>
  <c r="E29" i="8"/>
  <c r="D55" i="8"/>
  <c r="D30" i="8"/>
  <c r="E30" i="8"/>
  <c r="D56" i="8"/>
  <c r="D31" i="8"/>
  <c r="E31" i="8"/>
  <c r="D57" i="8"/>
  <c r="D32" i="8"/>
  <c r="E32" i="8"/>
  <c r="D58" i="8"/>
  <c r="D33" i="8"/>
  <c r="E33" i="8"/>
  <c r="D59" i="8"/>
  <c r="D34" i="8"/>
  <c r="E34" i="8"/>
  <c r="D60" i="8"/>
  <c r="D35" i="8"/>
  <c r="E35" i="8"/>
  <c r="D62" i="8"/>
  <c r="D37" i="8"/>
  <c r="E37" i="8"/>
  <c r="D63" i="8"/>
  <c r="D38" i="8"/>
  <c r="E38" i="8"/>
  <c r="D64" i="8"/>
  <c r="D39" i="8"/>
  <c r="E39" i="8"/>
  <c r="D65" i="8"/>
  <c r="D40" i="8"/>
  <c r="E40" i="8"/>
  <c r="J49" i="18"/>
  <c r="J57" i="18"/>
  <c r="J61" i="18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C69" i="10"/>
  <c r="E69" i="10"/>
  <c r="E58" i="13"/>
  <c r="D41" i="4"/>
  <c r="E41" i="4"/>
  <c r="E34" i="4"/>
  <c r="F34" i="4"/>
  <c r="G34" i="4"/>
  <c r="E40" i="4"/>
  <c r="E39" i="4"/>
  <c r="F39" i="4"/>
  <c r="G39" i="4"/>
  <c r="E38" i="4"/>
  <c r="E37" i="4"/>
  <c r="E36" i="4"/>
  <c r="E35" i="4"/>
  <c r="F35" i="4"/>
  <c r="G35" i="4"/>
  <c r="E33" i="4"/>
  <c r="E32" i="4"/>
  <c r="E31" i="4"/>
  <c r="F31" i="4"/>
  <c r="G31" i="4"/>
  <c r="E30" i="4"/>
  <c r="E29" i="4"/>
  <c r="E28" i="4"/>
  <c r="E27" i="4"/>
  <c r="F27" i="4"/>
  <c r="G27" i="4"/>
  <c r="E26" i="4"/>
  <c r="E25" i="4"/>
  <c r="E24" i="4"/>
  <c r="E23" i="4"/>
  <c r="F23" i="4"/>
  <c r="G23" i="4"/>
  <c r="E41" i="5"/>
  <c r="D81" i="14"/>
  <c r="F10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E67" i="13"/>
  <c r="E68" i="13"/>
  <c r="E69" i="13"/>
  <c r="E70" i="13"/>
  <c r="E72" i="13"/>
  <c r="E74" i="13"/>
  <c r="E76" i="13"/>
  <c r="E78" i="13"/>
  <c r="E80" i="13"/>
  <c r="E82" i="13"/>
  <c r="D78" i="12"/>
  <c r="D79" i="18"/>
  <c r="D80" i="18"/>
  <c r="D97" i="18"/>
  <c r="D81" i="18"/>
  <c r="D82" i="18"/>
  <c r="E82" i="18"/>
  <c r="D83" i="18"/>
  <c r="D84" i="18"/>
  <c r="E84" i="18"/>
  <c r="D28" i="18"/>
  <c r="E28" i="18"/>
  <c r="D85" i="18"/>
  <c r="D86" i="18"/>
  <c r="E86" i="18"/>
  <c r="D30" i="18"/>
  <c r="E30" i="18"/>
  <c r="D87" i="18"/>
  <c r="D88" i="18"/>
  <c r="E88" i="18"/>
  <c r="D32" i="18"/>
  <c r="E32" i="18"/>
  <c r="D89" i="18"/>
  <c r="D90" i="18"/>
  <c r="E90" i="18"/>
  <c r="D34" i="18"/>
  <c r="E34" i="18"/>
  <c r="D91" i="18"/>
  <c r="D92" i="18"/>
  <c r="E92" i="18"/>
  <c r="D36" i="18"/>
  <c r="E36" i="18"/>
  <c r="D93" i="18"/>
  <c r="D94" i="18"/>
  <c r="E94" i="18"/>
  <c r="D38" i="18"/>
  <c r="E38" i="18"/>
  <c r="D95" i="18"/>
  <c r="D96" i="18"/>
  <c r="E96" i="18"/>
  <c r="D40" i="18"/>
  <c r="E40" i="18"/>
  <c r="D69" i="9"/>
  <c r="D56" i="9"/>
  <c r="D30" i="9"/>
  <c r="E30" i="9"/>
  <c r="D63" i="12"/>
  <c r="D28" i="12"/>
  <c r="D60" i="12"/>
  <c r="D25" i="12"/>
  <c r="D61" i="12"/>
  <c r="D26" i="12"/>
  <c r="D62" i="12"/>
  <c r="D27" i="12"/>
  <c r="D64" i="12"/>
  <c r="D29" i="12"/>
  <c r="D65" i="12"/>
  <c r="D30" i="12"/>
  <c r="D66" i="12"/>
  <c r="D31" i="12"/>
  <c r="D67" i="12"/>
  <c r="D32" i="12"/>
  <c r="D68" i="12"/>
  <c r="D33" i="12"/>
  <c r="E33" i="12"/>
  <c r="D69" i="12"/>
  <c r="D34" i="12"/>
  <c r="E34" i="12"/>
  <c r="D70" i="12"/>
  <c r="D35" i="12"/>
  <c r="D71" i="12"/>
  <c r="D36" i="12"/>
  <c r="D72" i="12"/>
  <c r="D37" i="12"/>
  <c r="D73" i="12"/>
  <c r="D38" i="12"/>
  <c r="D74" i="12"/>
  <c r="D39" i="12"/>
  <c r="D75" i="12"/>
  <c r="D40" i="12"/>
  <c r="J66" i="18"/>
  <c r="J64" i="18"/>
  <c r="J62" i="18"/>
  <c r="J60" i="18"/>
  <c r="J58" i="18"/>
  <c r="J55" i="18"/>
  <c r="J53" i="18"/>
  <c r="J51" i="18"/>
  <c r="J67" i="18"/>
  <c r="J65" i="18"/>
  <c r="J63" i="18"/>
  <c r="J59" i="18"/>
  <c r="J56" i="18"/>
  <c r="J54" i="18"/>
  <c r="J52" i="18"/>
  <c r="J50" i="18"/>
  <c r="D62" i="9"/>
  <c r="D36" i="9"/>
  <c r="E36" i="9"/>
  <c r="D54" i="9"/>
  <c r="D28" i="9"/>
  <c r="E28" i="9"/>
  <c r="D64" i="9"/>
  <c r="D38" i="9"/>
  <c r="E38" i="9"/>
  <c r="D61" i="9"/>
  <c r="D35" i="9"/>
  <c r="E35" i="9"/>
  <c r="D63" i="9"/>
  <c r="D37" i="9"/>
  <c r="E37" i="9"/>
  <c r="D55" i="9"/>
  <c r="D29" i="9"/>
  <c r="E29" i="9"/>
  <c r="D57" i="9"/>
  <c r="D31" i="9"/>
  <c r="E31" i="9"/>
  <c r="D60" i="9"/>
  <c r="D34" i="9"/>
  <c r="E34" i="9"/>
  <c r="D53" i="9"/>
  <c r="D27" i="9"/>
  <c r="E27" i="9"/>
  <c r="D66" i="9"/>
  <c r="D40" i="9"/>
  <c r="E40" i="9"/>
  <c r="D58" i="9"/>
  <c r="D32" i="9"/>
  <c r="E32" i="9"/>
  <c r="D65" i="9"/>
  <c r="D39" i="9"/>
  <c r="E39" i="9"/>
  <c r="D59" i="9"/>
  <c r="D33" i="9"/>
  <c r="E33" i="9"/>
  <c r="D52" i="9"/>
  <c r="D26" i="9"/>
  <c r="E26" i="9"/>
  <c r="D99" i="14"/>
  <c r="D51" i="9"/>
  <c r="D25" i="9"/>
  <c r="E25" i="9"/>
  <c r="F62" i="7"/>
  <c r="F60" i="7"/>
  <c r="F58" i="7"/>
  <c r="F56" i="7"/>
  <c r="F54" i="7"/>
  <c r="F52" i="7"/>
  <c r="F50" i="7"/>
  <c r="F61" i="7"/>
  <c r="F59" i="7"/>
  <c r="F57" i="7"/>
  <c r="F55" i="7"/>
  <c r="F53" i="7"/>
  <c r="F51" i="7"/>
  <c r="F39" i="5"/>
  <c r="G39" i="5"/>
  <c r="F37" i="5"/>
  <c r="G37" i="5"/>
  <c r="F35" i="5"/>
  <c r="G35" i="5"/>
  <c r="F33" i="5"/>
  <c r="G33" i="5"/>
  <c r="F31" i="5"/>
  <c r="G31" i="5"/>
  <c r="F29" i="5"/>
  <c r="G29" i="5"/>
  <c r="F27" i="5"/>
  <c r="G27" i="5"/>
  <c r="F25" i="5"/>
  <c r="G25" i="5"/>
  <c r="F23" i="5"/>
  <c r="G23" i="5"/>
  <c r="F24" i="5"/>
  <c r="G24" i="5"/>
  <c r="F28" i="5"/>
  <c r="G28" i="5"/>
  <c r="F32" i="5"/>
  <c r="G32" i="5"/>
  <c r="F36" i="5"/>
  <c r="G36" i="5"/>
  <c r="F40" i="5"/>
  <c r="G40" i="5"/>
  <c r="F26" i="5"/>
  <c r="G26" i="5"/>
  <c r="F30" i="5"/>
  <c r="G30" i="5"/>
  <c r="F34" i="5"/>
  <c r="G34" i="5"/>
  <c r="F38" i="5"/>
  <c r="G38" i="5"/>
  <c r="F41" i="5"/>
  <c r="G41" i="5"/>
  <c r="F41" i="4"/>
  <c r="G41" i="4"/>
  <c r="F37" i="4"/>
  <c r="G37" i="4"/>
  <c r="F33" i="4"/>
  <c r="G33" i="4"/>
  <c r="F29" i="4"/>
  <c r="G29" i="4"/>
  <c r="F25" i="4"/>
  <c r="G25" i="4"/>
  <c r="F38" i="4"/>
  <c r="G38" i="4"/>
  <c r="F30" i="4"/>
  <c r="G30" i="4"/>
  <c r="F26" i="4"/>
  <c r="G26" i="4"/>
  <c r="F24" i="4"/>
  <c r="G24" i="4"/>
  <c r="F28" i="4"/>
  <c r="G28" i="4"/>
  <c r="F32" i="4"/>
  <c r="G32" i="4"/>
  <c r="F36" i="4"/>
  <c r="G36" i="4"/>
  <c r="F40" i="4"/>
  <c r="G40" i="4"/>
  <c r="D181" i="21"/>
  <c r="D179" i="21"/>
  <c r="D177" i="21"/>
  <c r="D175" i="21"/>
  <c r="D173" i="21"/>
  <c r="D171" i="21"/>
  <c r="D169" i="21"/>
  <c r="D167" i="21"/>
  <c r="D166" i="21"/>
  <c r="C131" i="21"/>
  <c r="D183" i="21"/>
  <c r="E41" i="6"/>
  <c r="F158" i="21"/>
  <c r="G140" i="21"/>
  <c r="G144" i="21"/>
  <c r="C169" i="21"/>
  <c r="E169" i="21"/>
  <c r="G153" i="21"/>
  <c r="C178" i="21"/>
  <c r="G146" i="21"/>
  <c r="C171" i="21"/>
  <c r="E171" i="21"/>
  <c r="G147" i="21"/>
  <c r="C172" i="21"/>
  <c r="G148" i="21"/>
  <c r="C173" i="21"/>
  <c r="E173" i="21"/>
  <c r="G150" i="21"/>
  <c r="C175" i="21"/>
  <c r="E175" i="21"/>
  <c r="G151" i="21"/>
  <c r="C176" i="21"/>
  <c r="G152" i="21"/>
  <c r="C177" i="21"/>
  <c r="E177" i="21"/>
  <c r="G154" i="21"/>
  <c r="C179" i="21"/>
  <c r="E179" i="21"/>
  <c r="G155" i="21"/>
  <c r="C180" i="21"/>
  <c r="E180" i="21"/>
  <c r="G156" i="21"/>
  <c r="C181" i="21"/>
  <c r="E181" i="21"/>
  <c r="G157" i="21"/>
  <c r="C182" i="21"/>
  <c r="E182" i="21"/>
  <c r="E178" i="21"/>
  <c r="E176" i="21"/>
  <c r="E172" i="21"/>
  <c r="D106" i="21"/>
  <c r="F185" i="21"/>
  <c r="F181" i="21"/>
  <c r="D133" i="21"/>
  <c r="C90" i="20"/>
  <c r="C92" i="20"/>
  <c r="C94" i="20"/>
  <c r="C96" i="20"/>
  <c r="C98" i="20"/>
  <c r="C100" i="20"/>
  <c r="C102" i="20"/>
  <c r="C104" i="20"/>
  <c r="C106" i="20"/>
  <c r="C91" i="20"/>
  <c r="C93" i="20"/>
  <c r="C95" i="20"/>
  <c r="C97" i="20"/>
  <c r="C99" i="20"/>
  <c r="C101" i="20"/>
  <c r="C103" i="20"/>
  <c r="C105" i="20"/>
  <c r="C107" i="20"/>
  <c r="F171" i="21"/>
  <c r="F178" i="21"/>
  <c r="F176" i="21"/>
  <c r="F172" i="21"/>
  <c r="F180" i="21"/>
  <c r="D79" i="10"/>
  <c r="D25" i="10"/>
  <c r="E25" i="10"/>
  <c r="D81" i="10"/>
  <c r="D27" i="10"/>
  <c r="E27" i="10"/>
  <c r="D83" i="10"/>
  <c r="D29" i="10"/>
  <c r="E29" i="10"/>
  <c r="D85" i="10"/>
  <c r="D31" i="10"/>
  <c r="E31" i="10"/>
  <c r="D88" i="10"/>
  <c r="D34" i="10"/>
  <c r="E34" i="10"/>
  <c r="D90" i="10"/>
  <c r="D36" i="10"/>
  <c r="E36" i="10"/>
  <c r="D92" i="10"/>
  <c r="D38" i="10"/>
  <c r="E38" i="10"/>
  <c r="D94" i="10"/>
  <c r="D40" i="10"/>
  <c r="E40" i="10"/>
  <c r="D86" i="10"/>
  <c r="D32" i="10"/>
  <c r="E32" i="10"/>
  <c r="D80" i="10"/>
  <c r="D26" i="10"/>
  <c r="E26" i="10"/>
  <c r="D82" i="10"/>
  <c r="D28" i="10"/>
  <c r="E28" i="10"/>
  <c r="D84" i="10"/>
  <c r="D30" i="10"/>
  <c r="E30" i="10"/>
  <c r="D87" i="10"/>
  <c r="D33" i="10"/>
  <c r="E33" i="10"/>
  <c r="D89" i="10"/>
  <c r="D35" i="10"/>
  <c r="E35" i="10"/>
  <c r="D91" i="10"/>
  <c r="D37" i="10"/>
  <c r="E37" i="10"/>
  <c r="D93" i="10"/>
  <c r="D39" i="10"/>
  <c r="E39" i="10"/>
  <c r="F69" i="10"/>
  <c r="C58" i="12"/>
  <c r="C48" i="8"/>
  <c r="C49" i="9"/>
  <c r="D49" i="9"/>
  <c r="C77" i="10"/>
  <c r="C84" i="23"/>
  <c r="C101" i="23"/>
  <c r="C67" i="9"/>
  <c r="D99" i="23"/>
  <c r="D39" i="23"/>
  <c r="E39" i="23"/>
  <c r="D91" i="23"/>
  <c r="D31" i="23"/>
  <c r="E31" i="23"/>
  <c r="D98" i="23"/>
  <c r="D38" i="23"/>
  <c r="E38" i="23"/>
  <c r="D83" i="23"/>
  <c r="D85" i="23"/>
  <c r="D25" i="23"/>
  <c r="E25" i="23"/>
  <c r="D86" i="23"/>
  <c r="D26" i="23"/>
  <c r="E26" i="23"/>
  <c r="D88" i="23"/>
  <c r="D28" i="23"/>
  <c r="E28" i="23"/>
  <c r="D89" i="23"/>
  <c r="D29" i="23"/>
  <c r="E29" i="23"/>
  <c r="D90" i="23"/>
  <c r="D30" i="23"/>
  <c r="E30" i="23"/>
  <c r="D92" i="23"/>
  <c r="D32" i="23"/>
  <c r="E32" i="23"/>
  <c r="D93" i="23"/>
  <c r="D33" i="23"/>
  <c r="E33" i="23"/>
  <c r="D96" i="23"/>
  <c r="D36" i="23"/>
  <c r="E36" i="23"/>
  <c r="D97" i="23"/>
  <c r="D37" i="23"/>
  <c r="E37" i="23"/>
  <c r="D100" i="23"/>
  <c r="D40" i="23"/>
  <c r="E40" i="23"/>
  <c r="D84" i="23"/>
  <c r="D24" i="23"/>
  <c r="D95" i="23"/>
  <c r="D35" i="23"/>
  <c r="E35" i="23"/>
  <c r="D87" i="23"/>
  <c r="D27" i="23"/>
  <c r="E27" i="23"/>
  <c r="D94" i="23"/>
  <c r="D34" i="23"/>
  <c r="E34" i="23"/>
  <c r="F66" i="13"/>
  <c r="F80" i="13"/>
  <c r="C105" i="13"/>
  <c r="D105" i="13"/>
  <c r="D37" i="13"/>
  <c r="E37" i="13"/>
  <c r="F67" i="13"/>
  <c r="C92" i="13"/>
  <c r="D92" i="13"/>
  <c r="F68" i="13"/>
  <c r="C93" i="13"/>
  <c r="D93" i="13"/>
  <c r="D25" i="13"/>
  <c r="E25" i="13"/>
  <c r="F69" i="13"/>
  <c r="C94" i="13"/>
  <c r="D94" i="13"/>
  <c r="D26" i="13"/>
  <c r="E26" i="13"/>
  <c r="F71" i="13"/>
  <c r="C96" i="13"/>
  <c r="D96" i="13"/>
  <c r="D28" i="13"/>
  <c r="E28" i="13"/>
  <c r="F72" i="13"/>
  <c r="C97" i="13"/>
  <c r="D97" i="13"/>
  <c r="D29" i="13"/>
  <c r="E29" i="13"/>
  <c r="F73" i="13"/>
  <c r="C98" i="13"/>
  <c r="D98" i="13"/>
  <c r="D30" i="13"/>
  <c r="E30" i="13"/>
  <c r="F74" i="13"/>
  <c r="C99" i="13"/>
  <c r="D99" i="13"/>
  <c r="D31" i="13"/>
  <c r="E31" i="13"/>
  <c r="F75" i="13"/>
  <c r="C100" i="13"/>
  <c r="D100" i="13"/>
  <c r="D32" i="13"/>
  <c r="E32" i="13"/>
  <c r="F76" i="13"/>
  <c r="C101" i="13"/>
  <c r="D101" i="13"/>
  <c r="D33" i="13"/>
  <c r="E33" i="13"/>
  <c r="F77" i="13"/>
  <c r="C102" i="13"/>
  <c r="D102" i="13"/>
  <c r="D34" i="13"/>
  <c r="E34" i="13"/>
  <c r="F78" i="13"/>
  <c r="C103" i="13"/>
  <c r="D103" i="13"/>
  <c r="D35" i="13"/>
  <c r="E35" i="13"/>
  <c r="F79" i="13"/>
  <c r="C104" i="13"/>
  <c r="D104" i="13"/>
  <c r="D36" i="13"/>
  <c r="E36" i="13"/>
  <c r="F81" i="13"/>
  <c r="C106" i="13"/>
  <c r="D106" i="13"/>
  <c r="D38" i="13"/>
  <c r="E38" i="13"/>
  <c r="F82" i="13"/>
  <c r="C107" i="13"/>
  <c r="D107" i="13"/>
  <c r="D39" i="13"/>
  <c r="E39" i="13"/>
  <c r="F83" i="13"/>
  <c r="C108" i="13"/>
  <c r="D108" i="13"/>
  <c r="D40" i="13"/>
  <c r="E40" i="13"/>
  <c r="F70" i="13"/>
  <c r="C95" i="13"/>
  <c r="D95" i="13"/>
  <c r="D27" i="13"/>
  <c r="E27" i="13"/>
  <c r="E40" i="12"/>
  <c r="E38" i="12"/>
  <c r="E36" i="12"/>
  <c r="E32" i="12"/>
  <c r="E30" i="12"/>
  <c r="E27" i="12"/>
  <c r="E25" i="12"/>
  <c r="E39" i="12"/>
  <c r="E37" i="12"/>
  <c r="E35" i="12"/>
  <c r="E31" i="12"/>
  <c r="E29" i="12"/>
  <c r="E26" i="12"/>
  <c r="E28" i="12"/>
  <c r="F39" i="6"/>
  <c r="G39" i="6"/>
  <c r="F37" i="6"/>
  <c r="G37" i="6"/>
  <c r="F35" i="6"/>
  <c r="G35" i="6"/>
  <c r="F33" i="6"/>
  <c r="G33" i="6"/>
  <c r="F31" i="6"/>
  <c r="G31" i="6"/>
  <c r="F29" i="6"/>
  <c r="G29" i="6"/>
  <c r="F27" i="6"/>
  <c r="G27" i="6"/>
  <c r="F25" i="6"/>
  <c r="G25" i="6"/>
  <c r="F23" i="6"/>
  <c r="G23" i="6"/>
  <c r="F24" i="6"/>
  <c r="G24" i="6"/>
  <c r="F41" i="6"/>
  <c r="G41" i="6"/>
  <c r="F38" i="6"/>
  <c r="G38" i="6"/>
  <c r="F36" i="6"/>
  <c r="G36" i="6"/>
  <c r="F34" i="6"/>
  <c r="G34" i="6"/>
  <c r="F32" i="6"/>
  <c r="G32" i="6"/>
  <c r="F30" i="6"/>
  <c r="G30" i="6"/>
  <c r="F28" i="6"/>
  <c r="G28" i="6"/>
  <c r="F26" i="6"/>
  <c r="G26" i="6"/>
  <c r="F40" i="6"/>
  <c r="G40" i="6"/>
  <c r="F175" i="21"/>
  <c r="G141" i="21"/>
  <c r="C166" i="21"/>
  <c r="E166" i="21"/>
  <c r="F166" i="21"/>
  <c r="G149" i="21"/>
  <c r="C174" i="21"/>
  <c r="E174" i="21"/>
  <c r="F174" i="21"/>
  <c r="G142" i="21"/>
  <c r="C167" i="21"/>
  <c r="E167" i="21"/>
  <c r="F167" i="21"/>
  <c r="F182" i="21"/>
  <c r="C165" i="21"/>
  <c r="E165" i="21"/>
  <c r="F165" i="21"/>
  <c r="G145" i="21"/>
  <c r="C170" i="21"/>
  <c r="E170" i="21"/>
  <c r="F170" i="21"/>
  <c r="G143" i="21"/>
  <c r="C168" i="21"/>
  <c r="E168" i="21"/>
  <c r="F168" i="21"/>
  <c r="F179" i="21"/>
  <c r="F169" i="21"/>
  <c r="F173" i="21"/>
  <c r="F177" i="21"/>
  <c r="D113" i="21"/>
  <c r="D23" i="21"/>
  <c r="D114" i="21"/>
  <c r="D24" i="21"/>
  <c r="E24" i="21"/>
  <c r="D118" i="21"/>
  <c r="D122" i="21"/>
  <c r="D128" i="21"/>
  <c r="D129" i="21"/>
  <c r="D39" i="21"/>
  <c r="E39" i="21"/>
  <c r="D125" i="21"/>
  <c r="D121" i="21"/>
  <c r="D117" i="21"/>
  <c r="D116" i="21"/>
  <c r="D26" i="21"/>
  <c r="E26" i="21"/>
  <c r="D120" i="21"/>
  <c r="D30" i="21"/>
  <c r="E30" i="21"/>
  <c r="D124" i="21"/>
  <c r="D34" i="21"/>
  <c r="E34" i="21"/>
  <c r="D130" i="21"/>
  <c r="D40" i="21"/>
  <c r="E40" i="21"/>
  <c r="D126" i="21"/>
  <c r="D127" i="21"/>
  <c r="D123" i="21"/>
  <c r="D119" i="21"/>
  <c r="D115" i="21"/>
  <c r="D25" i="21"/>
  <c r="E25" i="21"/>
  <c r="D38" i="21"/>
  <c r="E38" i="21"/>
  <c r="D28" i="21"/>
  <c r="E28" i="21"/>
  <c r="D32" i="21"/>
  <c r="E32" i="21"/>
  <c r="D36" i="21"/>
  <c r="E36" i="21"/>
  <c r="D29" i="21"/>
  <c r="E29" i="21"/>
  <c r="D33" i="21"/>
  <c r="E33" i="21"/>
  <c r="D37" i="21"/>
  <c r="E37" i="21"/>
  <c r="C108" i="20"/>
  <c r="E79" i="18"/>
  <c r="E81" i="18"/>
  <c r="D25" i="18"/>
  <c r="E25" i="18"/>
  <c r="E85" i="18"/>
  <c r="D29" i="18"/>
  <c r="E29" i="18"/>
  <c r="E89" i="18"/>
  <c r="D33" i="18"/>
  <c r="E33" i="18"/>
  <c r="E93" i="18"/>
  <c r="D37" i="18"/>
  <c r="E37" i="18"/>
  <c r="E80" i="18"/>
  <c r="D24" i="18"/>
  <c r="E83" i="18"/>
  <c r="D27" i="18"/>
  <c r="E27" i="18"/>
  <c r="E87" i="18"/>
  <c r="D31" i="18"/>
  <c r="E31" i="18"/>
  <c r="E91" i="18"/>
  <c r="D35" i="18"/>
  <c r="E35" i="18"/>
  <c r="E95" i="18"/>
  <c r="D39" i="18"/>
  <c r="E39" i="18"/>
  <c r="D77" i="10"/>
  <c r="D58" i="12"/>
  <c r="F183" i="21"/>
  <c r="C50" i="9"/>
  <c r="D50" i="9"/>
  <c r="D24" i="9"/>
  <c r="E24" i="9"/>
  <c r="C78" i="10"/>
  <c r="D78" i="10"/>
  <c r="C49" i="8"/>
  <c r="D49" i="8"/>
  <c r="C59" i="12"/>
  <c r="D59" i="12"/>
  <c r="C66" i="8"/>
  <c r="D48" i="8"/>
  <c r="D23" i="23"/>
  <c r="D101" i="23"/>
  <c r="C91" i="13"/>
  <c r="D91" i="13"/>
  <c r="D23" i="13"/>
  <c r="E23" i="13"/>
  <c r="F84" i="13"/>
  <c r="C109" i="13"/>
  <c r="G158" i="21"/>
  <c r="C183" i="21"/>
  <c r="E183" i="21"/>
  <c r="D131" i="21"/>
  <c r="D31" i="21"/>
  <c r="E31" i="21"/>
  <c r="D35" i="21"/>
  <c r="E35" i="21"/>
  <c r="D27" i="21"/>
  <c r="E27" i="21"/>
  <c r="D23" i="18"/>
  <c r="D23" i="8"/>
  <c r="C76" i="12"/>
  <c r="C95" i="10"/>
  <c r="D41" i="21"/>
  <c r="E41" i="21"/>
  <c r="E23" i="21"/>
  <c r="D23" i="12"/>
  <c r="D23" i="10"/>
  <c r="E23" i="23"/>
  <c r="E23" i="18"/>
  <c r="F23" i="21"/>
  <c r="G23" i="21"/>
  <c r="E23" i="10"/>
  <c r="E23" i="12"/>
  <c r="F41" i="21"/>
  <c r="G41" i="21"/>
  <c r="F26" i="21"/>
  <c r="G26" i="21"/>
  <c r="F34" i="21"/>
  <c r="G34" i="21"/>
  <c r="F30" i="21"/>
  <c r="G30" i="21"/>
  <c r="F38" i="21"/>
  <c r="G38" i="21"/>
  <c r="F24" i="21"/>
  <c r="G24" i="21"/>
  <c r="F27" i="21"/>
  <c r="G27" i="21"/>
  <c r="F31" i="21"/>
  <c r="G31" i="21"/>
  <c r="F35" i="21"/>
  <c r="G35" i="21"/>
  <c r="F39" i="21"/>
  <c r="G39" i="21"/>
  <c r="F29" i="21"/>
  <c r="G29" i="21"/>
  <c r="F33" i="21"/>
  <c r="G33" i="21"/>
  <c r="F37" i="21"/>
  <c r="G37" i="21"/>
  <c r="F28" i="21"/>
  <c r="G28" i="21"/>
  <c r="F25" i="21"/>
  <c r="G25" i="21"/>
  <c r="F40" i="21"/>
  <c r="G40" i="21"/>
  <c r="F36" i="21"/>
  <c r="G36" i="21"/>
  <c r="F32" i="21"/>
  <c r="G32" i="21"/>
  <c r="E23" i="8"/>
  <c r="D8" i="22"/>
  <c r="D14" i="22"/>
  <c r="F68" i="7"/>
  <c r="G59" i="7"/>
  <c r="H59" i="7"/>
  <c r="D32" i="7"/>
  <c r="E32" i="7"/>
  <c r="G61" i="7"/>
  <c r="H61" i="7"/>
  <c r="D34" i="7"/>
  <c r="E34" i="7"/>
  <c r="G67" i="7"/>
  <c r="H67" i="7"/>
  <c r="D40" i="7"/>
  <c r="E40" i="7"/>
  <c r="G66" i="7"/>
  <c r="H66" i="7"/>
  <c r="D39" i="7"/>
  <c r="E39" i="7"/>
  <c r="G51" i="7"/>
  <c r="H51" i="7"/>
  <c r="D24" i="7"/>
  <c r="E24" i="7"/>
  <c r="G52" i="7"/>
  <c r="H52" i="7"/>
  <c r="D25" i="7"/>
  <c r="E25" i="7"/>
  <c r="G53" i="7"/>
  <c r="H53" i="7"/>
  <c r="D26" i="7"/>
  <c r="E26" i="7"/>
  <c r="G54" i="7"/>
  <c r="H54" i="7"/>
  <c r="D27" i="7"/>
  <c r="E27" i="7"/>
  <c r="G64" i="7"/>
  <c r="H64" i="7"/>
  <c r="D37" i="7"/>
  <c r="E37" i="7"/>
  <c r="D26" i="18"/>
  <c r="E26" i="18"/>
  <c r="E97" i="18"/>
  <c r="E24" i="18"/>
  <c r="D24" i="12"/>
  <c r="D76" i="12"/>
  <c r="D24" i="10"/>
  <c r="D95" i="10"/>
  <c r="E24" i="23"/>
  <c r="D41" i="23"/>
  <c r="E41" i="23"/>
  <c r="D23" i="9"/>
  <c r="D67" i="9"/>
  <c r="D24" i="8"/>
  <c r="D66" i="8"/>
  <c r="D24" i="13"/>
  <c r="D109" i="13"/>
  <c r="C82" i="14"/>
  <c r="C84" i="14"/>
  <c r="C86" i="14"/>
  <c r="C88" i="14"/>
  <c r="C90" i="14"/>
  <c r="C92" i="14"/>
  <c r="C94" i="14"/>
  <c r="C96" i="14"/>
  <c r="C98" i="14"/>
  <c r="C97" i="14"/>
  <c r="C95" i="14"/>
  <c r="C93" i="14"/>
  <c r="C91" i="14"/>
  <c r="C89" i="14"/>
  <c r="C87" i="14"/>
  <c r="C85" i="14"/>
  <c r="C83" i="14"/>
  <c r="C81" i="14"/>
  <c r="G50" i="7"/>
  <c r="G62" i="7"/>
  <c r="H62" i="7"/>
  <c r="D35" i="7"/>
  <c r="E35" i="7"/>
  <c r="G56" i="7"/>
  <c r="H56" i="7"/>
  <c r="D29" i="7"/>
  <c r="E29" i="7"/>
  <c r="G55" i="7"/>
  <c r="H55" i="7"/>
  <c r="D28" i="7"/>
  <c r="E28" i="7"/>
  <c r="G58" i="7"/>
  <c r="H58" i="7"/>
  <c r="D31" i="7"/>
  <c r="E31" i="7"/>
  <c r="G63" i="7"/>
  <c r="H63" i="7"/>
  <c r="D36" i="7"/>
  <c r="E36" i="7"/>
  <c r="G65" i="7"/>
  <c r="H65" i="7"/>
  <c r="D38" i="7"/>
  <c r="E38" i="7"/>
  <c r="G57" i="7"/>
  <c r="H57" i="7"/>
  <c r="D30" i="7"/>
  <c r="E30" i="7"/>
  <c r="G60" i="7"/>
  <c r="H60" i="7"/>
  <c r="D33" i="7"/>
  <c r="E33" i="7"/>
  <c r="G68" i="7"/>
  <c r="H50" i="7"/>
  <c r="D41" i="18"/>
  <c r="E41" i="18"/>
  <c r="F26" i="18"/>
  <c r="G26" i="18"/>
  <c r="E24" i="8"/>
  <c r="D41" i="8"/>
  <c r="E41" i="8"/>
  <c r="F23" i="23"/>
  <c r="G23" i="23"/>
  <c r="F41" i="23"/>
  <c r="G41" i="23"/>
  <c r="F34" i="23"/>
  <c r="G34" i="23"/>
  <c r="F40" i="23"/>
  <c r="G40" i="23"/>
  <c r="F32" i="23"/>
  <c r="G32" i="23"/>
  <c r="F26" i="23"/>
  <c r="G26" i="23"/>
  <c r="F27" i="23"/>
  <c r="G27" i="23"/>
  <c r="F37" i="23"/>
  <c r="G37" i="23"/>
  <c r="F30" i="23"/>
  <c r="G30" i="23"/>
  <c r="F25" i="23"/>
  <c r="G25" i="23"/>
  <c r="F39" i="23"/>
  <c r="G39" i="23"/>
  <c r="F28" i="23"/>
  <c r="G28" i="23"/>
  <c r="F35" i="23"/>
  <c r="G35" i="23"/>
  <c r="F36" i="23"/>
  <c r="G36" i="23"/>
  <c r="F29" i="23"/>
  <c r="G29" i="23"/>
  <c r="F31" i="23"/>
  <c r="G31" i="23"/>
  <c r="F33" i="23"/>
  <c r="G33" i="23"/>
  <c r="F38" i="23"/>
  <c r="G38" i="23"/>
  <c r="D41" i="9"/>
  <c r="E41" i="9"/>
  <c r="E23" i="9"/>
  <c r="F23" i="9"/>
  <c r="G23" i="9"/>
  <c r="F24" i="23"/>
  <c r="G24" i="23"/>
  <c r="D41" i="10"/>
  <c r="E41" i="10"/>
  <c r="E24" i="10"/>
  <c r="D41" i="12"/>
  <c r="E41" i="12"/>
  <c r="E24" i="12"/>
  <c r="D41" i="13"/>
  <c r="E41" i="13"/>
  <c r="E24" i="13"/>
  <c r="F24" i="13"/>
  <c r="G24" i="13"/>
  <c r="E81" i="14"/>
  <c r="C99" i="14"/>
  <c r="E90" i="20"/>
  <c r="E85" i="14"/>
  <c r="F85" i="14"/>
  <c r="D27" i="14"/>
  <c r="E27" i="14"/>
  <c r="E94" i="20"/>
  <c r="F94" i="20"/>
  <c r="G94" i="20"/>
  <c r="H94" i="20"/>
  <c r="D27" i="20"/>
  <c r="E27" i="20"/>
  <c r="E89" i="14"/>
  <c r="F89" i="14"/>
  <c r="D31" i="14"/>
  <c r="E31" i="14"/>
  <c r="E98" i="20"/>
  <c r="F98" i="20"/>
  <c r="G98" i="20"/>
  <c r="H98" i="20"/>
  <c r="D31" i="20"/>
  <c r="E31" i="20"/>
  <c r="E93" i="14"/>
  <c r="F93" i="14"/>
  <c r="D35" i="14"/>
  <c r="E35" i="14"/>
  <c r="E102" i="20"/>
  <c r="F102" i="20"/>
  <c r="G102" i="20"/>
  <c r="H102" i="20"/>
  <c r="D35" i="20"/>
  <c r="E35" i="20"/>
  <c r="E97" i="14"/>
  <c r="F97" i="14"/>
  <c r="D39" i="14"/>
  <c r="E39" i="14"/>
  <c r="E106" i="20"/>
  <c r="F106" i="20"/>
  <c r="G106" i="20"/>
  <c r="H106" i="20"/>
  <c r="D39" i="20"/>
  <c r="E39" i="20"/>
  <c r="E96" i="14"/>
  <c r="F96" i="14"/>
  <c r="D38" i="14"/>
  <c r="E38" i="14"/>
  <c r="E105" i="20"/>
  <c r="F105" i="20"/>
  <c r="G105" i="20"/>
  <c r="H105" i="20"/>
  <c r="D38" i="20"/>
  <c r="E38" i="20"/>
  <c r="E92" i="14"/>
  <c r="F92" i="14"/>
  <c r="D34" i="14"/>
  <c r="E34" i="14"/>
  <c r="E101" i="20"/>
  <c r="F101" i="20"/>
  <c r="G101" i="20"/>
  <c r="H101" i="20"/>
  <c r="D34" i="20"/>
  <c r="E34" i="20"/>
  <c r="E88" i="14"/>
  <c r="F88" i="14"/>
  <c r="D30" i="14"/>
  <c r="E30" i="14"/>
  <c r="E97" i="20"/>
  <c r="F97" i="20"/>
  <c r="G97" i="20"/>
  <c r="H97" i="20"/>
  <c r="D30" i="20"/>
  <c r="E30" i="20"/>
  <c r="E84" i="14"/>
  <c r="F84" i="14"/>
  <c r="D26" i="14"/>
  <c r="E26" i="14"/>
  <c r="E93" i="20"/>
  <c r="F93" i="20"/>
  <c r="G93" i="20"/>
  <c r="H93" i="20"/>
  <c r="D26" i="20"/>
  <c r="E26" i="20"/>
  <c r="E83" i="14"/>
  <c r="F83" i="14"/>
  <c r="D25" i="14"/>
  <c r="E25" i="14"/>
  <c r="E92" i="20"/>
  <c r="F92" i="20"/>
  <c r="G92" i="20"/>
  <c r="H92" i="20"/>
  <c r="D25" i="20"/>
  <c r="E25" i="20"/>
  <c r="E87" i="14"/>
  <c r="F87" i="14"/>
  <c r="D29" i="14"/>
  <c r="E29" i="14"/>
  <c r="E96" i="20"/>
  <c r="F96" i="20"/>
  <c r="G96" i="20"/>
  <c r="H96" i="20"/>
  <c r="D29" i="20"/>
  <c r="E29" i="20"/>
  <c r="E91" i="14"/>
  <c r="F91" i="14"/>
  <c r="D33" i="14"/>
  <c r="E33" i="14"/>
  <c r="E100" i="20"/>
  <c r="F100" i="20"/>
  <c r="G100" i="20"/>
  <c r="H100" i="20"/>
  <c r="D33" i="20"/>
  <c r="E33" i="20"/>
  <c r="E95" i="14"/>
  <c r="F95" i="14"/>
  <c r="D37" i="14"/>
  <c r="E37" i="14"/>
  <c r="E104" i="20"/>
  <c r="F104" i="20"/>
  <c r="G104" i="20"/>
  <c r="H104" i="20"/>
  <c r="D37" i="20"/>
  <c r="E37" i="20"/>
  <c r="E98" i="14"/>
  <c r="F98" i="14"/>
  <c r="D40" i="14"/>
  <c r="E40" i="14"/>
  <c r="E107" i="20"/>
  <c r="F107" i="20"/>
  <c r="G107" i="20"/>
  <c r="H107" i="20"/>
  <c r="D40" i="20"/>
  <c r="E40" i="20"/>
  <c r="E94" i="14"/>
  <c r="F94" i="14"/>
  <c r="D36" i="14"/>
  <c r="E36" i="14"/>
  <c r="E103" i="20"/>
  <c r="F103" i="20"/>
  <c r="G103" i="20"/>
  <c r="H103" i="20"/>
  <c r="D36" i="20"/>
  <c r="E36" i="20"/>
  <c r="E90" i="14"/>
  <c r="F90" i="14"/>
  <c r="D32" i="14"/>
  <c r="E32" i="14"/>
  <c r="E99" i="20"/>
  <c r="F99" i="20"/>
  <c r="G99" i="20"/>
  <c r="H99" i="20"/>
  <c r="D32" i="20"/>
  <c r="E32" i="20"/>
  <c r="E86" i="14"/>
  <c r="F86" i="14"/>
  <c r="D28" i="14"/>
  <c r="E28" i="14"/>
  <c r="E95" i="20"/>
  <c r="F95" i="20"/>
  <c r="G95" i="20"/>
  <c r="H95" i="20"/>
  <c r="D28" i="20"/>
  <c r="E28" i="20"/>
  <c r="E82" i="14"/>
  <c r="F82" i="14"/>
  <c r="D24" i="14"/>
  <c r="E24" i="14"/>
  <c r="E91" i="20"/>
  <c r="F91" i="20"/>
  <c r="G91" i="20"/>
  <c r="H91" i="20"/>
  <c r="D24" i="20"/>
  <c r="E24" i="20"/>
  <c r="D23" i="7"/>
  <c r="H68" i="7"/>
  <c r="F41" i="18"/>
  <c r="G41" i="18"/>
  <c r="F23" i="18"/>
  <c r="G23" i="18"/>
  <c r="F35" i="18"/>
  <c r="G35" i="18"/>
  <c r="F37" i="18"/>
  <c r="G37" i="18"/>
  <c r="F40" i="18"/>
  <c r="G40" i="18"/>
  <c r="F36" i="18"/>
  <c r="G36" i="18"/>
  <c r="F32" i="18"/>
  <c r="G32" i="18"/>
  <c r="F28" i="18"/>
  <c r="G28" i="18"/>
  <c r="F31" i="18"/>
  <c r="G31" i="18"/>
  <c r="F25" i="18"/>
  <c r="G25" i="18"/>
  <c r="F27" i="18"/>
  <c r="G27" i="18"/>
  <c r="F29" i="18"/>
  <c r="G29" i="18"/>
  <c r="F38" i="18"/>
  <c r="G38" i="18"/>
  <c r="F34" i="18"/>
  <c r="G34" i="18"/>
  <c r="F30" i="18"/>
  <c r="G30" i="18"/>
  <c r="F39" i="18"/>
  <c r="G39" i="18"/>
  <c r="F33" i="18"/>
  <c r="G33" i="18"/>
  <c r="F24" i="18"/>
  <c r="G24" i="18"/>
  <c r="F40" i="12"/>
  <c r="G40" i="12"/>
  <c r="F23" i="12"/>
  <c r="G23" i="12"/>
  <c r="F41" i="12"/>
  <c r="G41" i="12"/>
  <c r="F28" i="12"/>
  <c r="G28" i="12"/>
  <c r="F29" i="12"/>
  <c r="G29" i="12"/>
  <c r="F33" i="12"/>
  <c r="G33" i="12"/>
  <c r="F37" i="12"/>
  <c r="G37" i="12"/>
  <c r="F27" i="12"/>
  <c r="G27" i="12"/>
  <c r="F36" i="12"/>
  <c r="G36" i="12"/>
  <c r="F38" i="12"/>
  <c r="G38" i="12"/>
  <c r="F26" i="12"/>
  <c r="G26" i="12"/>
  <c r="F31" i="12"/>
  <c r="G31" i="12"/>
  <c r="F35" i="12"/>
  <c r="G35" i="12"/>
  <c r="F39" i="12"/>
  <c r="G39" i="12"/>
  <c r="F25" i="12"/>
  <c r="G25" i="12"/>
  <c r="F32" i="12"/>
  <c r="G32" i="12"/>
  <c r="F34" i="12"/>
  <c r="G34" i="12"/>
  <c r="F30" i="12"/>
  <c r="G30" i="12"/>
  <c r="F23" i="10"/>
  <c r="G23" i="10"/>
  <c r="F41" i="10"/>
  <c r="G41" i="10"/>
  <c r="F27" i="10"/>
  <c r="G27" i="10"/>
  <c r="F36" i="10"/>
  <c r="G36" i="10"/>
  <c r="F33" i="10"/>
  <c r="G33" i="10"/>
  <c r="F29" i="10"/>
  <c r="G29" i="10"/>
  <c r="F38" i="10"/>
  <c r="G38" i="10"/>
  <c r="F26" i="10"/>
  <c r="G26" i="10"/>
  <c r="F35" i="10"/>
  <c r="G35" i="10"/>
  <c r="F31" i="10"/>
  <c r="G31" i="10"/>
  <c r="F40" i="10"/>
  <c r="G40" i="10"/>
  <c r="F28" i="10"/>
  <c r="G28" i="10"/>
  <c r="F37" i="10"/>
  <c r="G37" i="10"/>
  <c r="F25" i="10"/>
  <c r="G25" i="10"/>
  <c r="F34" i="10"/>
  <c r="G34" i="10"/>
  <c r="F32" i="10"/>
  <c r="G32" i="10"/>
  <c r="F30" i="10"/>
  <c r="G30" i="10"/>
  <c r="F39" i="10"/>
  <c r="G39" i="10"/>
  <c r="F23" i="8"/>
  <c r="G23" i="8"/>
  <c r="F28" i="8"/>
  <c r="G28" i="8"/>
  <c r="F41" i="8"/>
  <c r="G41" i="8"/>
  <c r="F27" i="8"/>
  <c r="G27" i="8"/>
  <c r="F29" i="8"/>
  <c r="G29" i="8"/>
  <c r="F33" i="8"/>
  <c r="G33" i="8"/>
  <c r="F37" i="8"/>
  <c r="G37" i="8"/>
  <c r="F39" i="8"/>
  <c r="G39" i="8"/>
  <c r="F25" i="8"/>
  <c r="G25" i="8"/>
  <c r="F30" i="8"/>
  <c r="G30" i="8"/>
  <c r="F26" i="8"/>
  <c r="G26" i="8"/>
  <c r="F35" i="8"/>
  <c r="G35" i="8"/>
  <c r="F32" i="8"/>
  <c r="G32" i="8"/>
  <c r="F31" i="8"/>
  <c r="G31" i="8"/>
  <c r="F40" i="8"/>
  <c r="G40" i="8"/>
  <c r="F36" i="8"/>
  <c r="G36" i="8"/>
  <c r="F38" i="8"/>
  <c r="G38" i="8"/>
  <c r="F34" i="8"/>
  <c r="G34" i="8"/>
  <c r="F24" i="12"/>
  <c r="G24" i="12"/>
  <c r="F24" i="10"/>
  <c r="G24" i="10"/>
  <c r="F41" i="9"/>
  <c r="G41" i="9"/>
  <c r="F28" i="9"/>
  <c r="G28" i="9"/>
  <c r="F30" i="9"/>
  <c r="G30" i="9"/>
  <c r="F26" i="9"/>
  <c r="G26" i="9"/>
  <c r="F27" i="9"/>
  <c r="G27" i="9"/>
  <c r="F35" i="9"/>
  <c r="G35" i="9"/>
  <c r="F25" i="9"/>
  <c r="G25" i="9"/>
  <c r="F34" i="9"/>
  <c r="G34" i="9"/>
  <c r="F36" i="9"/>
  <c r="G36" i="9"/>
  <c r="F39" i="9"/>
  <c r="G39" i="9"/>
  <c r="F40" i="9"/>
  <c r="G40" i="9"/>
  <c r="F29" i="9"/>
  <c r="G29" i="9"/>
  <c r="F33" i="9"/>
  <c r="G33" i="9"/>
  <c r="F37" i="9"/>
  <c r="G37" i="9"/>
  <c r="F24" i="9"/>
  <c r="G24" i="9"/>
  <c r="F32" i="9"/>
  <c r="G32" i="9"/>
  <c r="F31" i="9"/>
  <c r="G31" i="9"/>
  <c r="F38" i="9"/>
  <c r="G38" i="9"/>
  <c r="F24" i="8"/>
  <c r="G24" i="8"/>
  <c r="F23" i="13"/>
  <c r="G23" i="13"/>
  <c r="F41" i="13"/>
  <c r="G41" i="13"/>
  <c r="F37" i="13"/>
  <c r="G37" i="13"/>
  <c r="F27" i="13"/>
  <c r="G27" i="13"/>
  <c r="F35" i="13"/>
  <c r="G35" i="13"/>
  <c r="F31" i="13"/>
  <c r="G31" i="13"/>
  <c r="F26" i="13"/>
  <c r="G26" i="13"/>
  <c r="F40" i="13"/>
  <c r="G40" i="13"/>
  <c r="F36" i="13"/>
  <c r="G36" i="13"/>
  <c r="F32" i="13"/>
  <c r="G32" i="13"/>
  <c r="F28" i="13"/>
  <c r="G28" i="13"/>
  <c r="F39" i="13"/>
  <c r="G39" i="13"/>
  <c r="F34" i="13"/>
  <c r="G34" i="13"/>
  <c r="F30" i="13"/>
  <c r="G30" i="13"/>
  <c r="F25" i="13"/>
  <c r="G25" i="13"/>
  <c r="F38" i="13"/>
  <c r="G38" i="13"/>
  <c r="F33" i="13"/>
  <c r="G33" i="13"/>
  <c r="F29" i="13"/>
  <c r="G29" i="13"/>
  <c r="E108" i="20"/>
  <c r="F108" i="20"/>
  <c r="F90" i="20"/>
  <c r="G90" i="20"/>
  <c r="E99" i="14"/>
  <c r="F81" i="14"/>
  <c r="D41" i="7"/>
  <c r="E41" i="7"/>
  <c r="E23" i="7"/>
  <c r="F23" i="7"/>
  <c r="G23" i="7"/>
  <c r="F99" i="14"/>
  <c r="D23" i="14"/>
  <c r="H90" i="20"/>
  <c r="G108" i="20"/>
  <c r="F41" i="7"/>
  <c r="G41" i="7"/>
  <c r="F32" i="7"/>
  <c r="G32" i="7"/>
  <c r="F37" i="7"/>
  <c r="G37" i="7"/>
  <c r="F26" i="7"/>
  <c r="G26" i="7"/>
  <c r="F24" i="7"/>
  <c r="G24" i="7"/>
  <c r="F40" i="7"/>
  <c r="G40" i="7"/>
  <c r="F35" i="7"/>
  <c r="G35" i="7"/>
  <c r="F28" i="7"/>
  <c r="G28" i="7"/>
  <c r="F36" i="7"/>
  <c r="G36" i="7"/>
  <c r="F30" i="7"/>
  <c r="G30" i="7"/>
  <c r="F27" i="7"/>
  <c r="G27" i="7"/>
  <c r="F25" i="7"/>
  <c r="G25" i="7"/>
  <c r="F39" i="7"/>
  <c r="G39" i="7"/>
  <c r="F34" i="7"/>
  <c r="G34" i="7"/>
  <c r="F29" i="7"/>
  <c r="G29" i="7"/>
  <c r="F31" i="7"/>
  <c r="G31" i="7"/>
  <c r="F38" i="7"/>
  <c r="G38" i="7"/>
  <c r="F33" i="7"/>
  <c r="G33" i="7"/>
  <c r="E23" i="14"/>
  <c r="D41" i="14"/>
  <c r="E41" i="14"/>
  <c r="D23" i="20"/>
  <c r="H108" i="20"/>
  <c r="F41" i="14"/>
  <c r="G41" i="14"/>
  <c r="F24" i="14"/>
  <c r="G24" i="14"/>
  <c r="F32" i="14"/>
  <c r="G32" i="14"/>
  <c r="F40" i="14"/>
  <c r="G40" i="14"/>
  <c r="F33" i="14"/>
  <c r="G33" i="14"/>
  <c r="F25" i="14"/>
  <c r="G25" i="14"/>
  <c r="F30" i="14"/>
  <c r="G30" i="14"/>
  <c r="F38" i="14"/>
  <c r="G38" i="14"/>
  <c r="F35" i="14"/>
  <c r="G35" i="14"/>
  <c r="F27" i="14"/>
  <c r="G27" i="14"/>
  <c r="F28" i="14"/>
  <c r="G28" i="14"/>
  <c r="F36" i="14"/>
  <c r="G36" i="14"/>
  <c r="F37" i="14"/>
  <c r="G37" i="14"/>
  <c r="F29" i="14"/>
  <c r="G29" i="14"/>
  <c r="F26" i="14"/>
  <c r="G26" i="14"/>
  <c r="F34" i="14"/>
  <c r="G34" i="14"/>
  <c r="F39" i="14"/>
  <c r="G39" i="14"/>
  <c r="F31" i="14"/>
  <c r="G31" i="14"/>
  <c r="E23" i="20"/>
  <c r="D41" i="20"/>
  <c r="E41" i="20"/>
  <c r="F23" i="14"/>
  <c r="G23" i="14"/>
  <c r="F41" i="20"/>
  <c r="G41" i="20"/>
  <c r="F28" i="20"/>
  <c r="G28" i="20"/>
  <c r="F36" i="20"/>
  <c r="G36" i="20"/>
  <c r="F37" i="20"/>
  <c r="G37" i="20"/>
  <c r="F29" i="20"/>
  <c r="G29" i="20"/>
  <c r="F26" i="20"/>
  <c r="G26" i="20"/>
  <c r="F34" i="20"/>
  <c r="G34" i="20"/>
  <c r="F39" i="20"/>
  <c r="G39" i="20"/>
  <c r="F31" i="20"/>
  <c r="G31" i="20"/>
  <c r="F24" i="20"/>
  <c r="G24" i="20"/>
  <c r="F32" i="20"/>
  <c r="G32" i="20"/>
  <c r="F40" i="20"/>
  <c r="G40" i="20"/>
  <c r="F33" i="20"/>
  <c r="G33" i="20"/>
  <c r="F25" i="20"/>
  <c r="G25" i="20"/>
  <c r="F30" i="20"/>
  <c r="G30" i="20"/>
  <c r="F38" i="20"/>
  <c r="G38" i="20"/>
  <c r="F35" i="20"/>
  <c r="G35" i="20"/>
  <c r="F27" i="20"/>
  <c r="G27" i="20"/>
  <c r="F23" i="20"/>
  <c r="G23" i="20"/>
</calcChain>
</file>

<file path=xl/sharedStrings.xml><?xml version="1.0" encoding="utf-8"?>
<sst xmlns="http://schemas.openxmlformats.org/spreadsheetml/2006/main" count="1293" uniqueCount="329">
  <si>
    <t>secciones 3.1 y 3.2</t>
  </si>
  <si>
    <t>(para más detalle, véase archivo 3A1_calcs_aux.xls, hoja resumen seg soc)</t>
  </si>
  <si>
    <t>1. Gasto de las entidades gestoras  en prestaciones económicas, atención sanitaria y servicios sociales</t>
  </si>
  <si>
    <t>2. Imputación del gasto del programa</t>
  </si>
  <si>
    <t>(antes de ajustes a forales en su caso) enprestaciones económicas, atención sanitaria y servicios sociales</t>
  </si>
  <si>
    <t>1. Gasto de las entidades gestoras e imputación gasto programa</t>
  </si>
  <si>
    <t>ver SS44</t>
  </si>
  <si>
    <t>gato a imputar</t>
  </si>
  <si>
    <t>291A</t>
  </si>
  <si>
    <t>291M</t>
  </si>
  <si>
    <t>1. Prestaciones contributivas y actividades financiadas con cotizaciones sociales</t>
  </si>
  <si>
    <t>Mutuas</t>
  </si>
  <si>
    <t>SICOSS</t>
  </si>
  <si>
    <t>12,5% por gasto financiado con cotizaciones sociales</t>
  </si>
  <si>
    <t>2. Imputación transferencias a sindicatos y patronales</t>
  </si>
  <si>
    <t xml:space="preserve">3. Gasto gestionado por el Ministerio y Seg Social </t>
  </si>
  <si>
    <t>4. imputación resto del gasto del programa</t>
  </si>
  <si>
    <t>resto del gasto: mitad por población, mitad por gasto territorializado del Ministerio (incluyendo seg social y otros ooaa)</t>
  </si>
  <si>
    <t>75% por gasto financiado con cotizaciones sociales</t>
  </si>
  <si>
    <t>25% por población</t>
  </si>
  <si>
    <t>SS42/1</t>
  </si>
  <si>
    <t>2. Gasto territorializado de los programas relevantes</t>
  </si>
  <si>
    <t>3. Imputación del gasto</t>
  </si>
  <si>
    <t>SS44: Sistema Integrado de Informática de la Seguridad Social</t>
  </si>
  <si>
    <t>En proporción al gasto territorializado de las entidades gestoras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</si>
  <si>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</si>
  <si>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</si>
  <si>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</si>
  <si>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</si>
  <si>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</si>
  <si>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</si>
  <si>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</si>
  <si>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</si>
  <si>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</si>
  <si>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</si>
  <si>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</si>
  <si>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</si>
  <si>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</si>
  <si>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</si>
  <si>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</si>
  <si>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</si>
  <si>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</si>
  <si>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</si>
  <si>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</si>
  <si>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</si>
  <si>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</si>
  <si>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</si>
  <si>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peso en total</t>
  </si>
  <si>
    <t>291A: Inspección y control de Seguridad y Protección Social</t>
  </si>
  <si>
    <t>1. Gasto de las entidades relevantes e imputación del gasto</t>
  </si>
  <si>
    <t>total a imputar</t>
  </si>
  <si>
    <t>gasto total de las entidasdes gestoras + mutuas + SPEE</t>
  </si>
  <si>
    <t>(sin programas de apoyo)</t>
  </si>
  <si>
    <t>Secciones 3.1 y 3.2</t>
  </si>
  <si>
    <t>SS43/1: Gestión del Patrimonio, TGSS</t>
  </si>
  <si>
    <t>1.Gasto territorializado de las mutuas e imputación de su gasto administrativo</t>
  </si>
  <si>
    <t>1. Datos del SICOSS</t>
  </si>
  <si>
    <t>Datos directos del SICOSS + servicios centrales se imputa en proporción</t>
  </si>
  <si>
    <t>2. Imputación del gasto</t>
  </si>
  <si>
    <t>ver sección 3.1</t>
  </si>
  <si>
    <t>gasto a imputar</t>
  </si>
  <si>
    <t>sección 3.1</t>
  </si>
  <si>
    <t>SS47 Direcc. y Coord. Asist. Jurídica Admón. de la Seg.Soc.</t>
  </si>
  <si>
    <t>291M: Direcc. y Serv. Grales de Seg. Social y Protección Social</t>
  </si>
  <si>
    <t>SS41 Gestión de Cotización y Recaudación</t>
  </si>
  <si>
    <t>SS46 Control Interno y Contabilidad</t>
  </si>
  <si>
    <t>SS48 Fondo de Investig.de Protecc.Social</t>
  </si>
  <si>
    <t>volumen de gasto:</t>
  </si>
  <si>
    <t>criterio de reparto:</t>
  </si>
  <si>
    <t xml:space="preserve">En proporción al gasto de todas las entidades que se nutren con cotizaciones y transferencias estatales que </t>
  </si>
  <si>
    <t>en primera instancia se ingresan en la TGSS</t>
  </si>
  <si>
    <t>ver SS41</t>
  </si>
  <si>
    <t>IMSERSO</t>
  </si>
  <si>
    <t>INGESA</t>
  </si>
  <si>
    <t>ponderación</t>
  </si>
  <si>
    <t>gasto imputado</t>
  </si>
  <si>
    <t>Transf a ccaa por localización, transf a sindicatos y patronales por población</t>
  </si>
  <si>
    <t>volumen de gasto</t>
  </si>
  <si>
    <t>Programa presupuestario</t>
  </si>
  <si>
    <t>fuente:</t>
  </si>
  <si>
    <t>Reparto territorial</t>
  </si>
  <si>
    <t>gasto total imputado, miles de euros</t>
  </si>
  <si>
    <t>Gestión de Cotización y Recaudación</t>
  </si>
  <si>
    <t xml:space="preserve">SS41 </t>
  </si>
  <si>
    <t>Gestión del Patrimonio, TGSS</t>
  </si>
  <si>
    <t>SS43/1</t>
  </si>
  <si>
    <t xml:space="preserve"> Sistema Integrado de Informática de la Seguridad Social</t>
  </si>
  <si>
    <t>SS44</t>
  </si>
  <si>
    <t>SS45/1</t>
  </si>
  <si>
    <t>SS45/2</t>
  </si>
  <si>
    <t>Admón. y Servic. Generales, Mutuas</t>
  </si>
  <si>
    <t xml:space="preserve"> Control Interno y Contabilidad</t>
  </si>
  <si>
    <t>SS46</t>
  </si>
  <si>
    <t xml:space="preserve"> Direcc. y Coord. Asist.Jurídica Admón. de la Seg.Soc.</t>
  </si>
  <si>
    <t>SS47</t>
  </si>
  <si>
    <t>CS17: Autorizaciones iniciales trabajo</t>
  </si>
  <si>
    <t>CS18: Inspección trabajo</t>
  </si>
  <si>
    <t>Autorizaciones iniciales trabajo</t>
  </si>
  <si>
    <t>CS17</t>
  </si>
  <si>
    <t>CS18</t>
  </si>
  <si>
    <t xml:space="preserve"> Inspección de trabajo</t>
  </si>
  <si>
    <t>Secretaría General de Coordinación Autonómica y Local</t>
  </si>
  <si>
    <t>Dato directo con ajustes para pasar a caja</t>
  </si>
  <si>
    <t>CT07: Inspección trabajo</t>
  </si>
  <si>
    <t xml:space="preserve">  total</t>
  </si>
  <si>
    <t>dato directo</t>
  </si>
  <si>
    <t>INSS e ISM</t>
  </si>
  <si>
    <t>880 Afectos Fondo Reserva Seg.Social</t>
  </si>
  <si>
    <t>Total</t>
  </si>
  <si>
    <t xml:space="preserve">al gasto de las entidades gestoras </t>
  </si>
  <si>
    <t xml:space="preserve">2 Imputacion de servicios centrales en proporción al gasto de las entidades gestoras </t>
  </si>
  <si>
    <t>TGSS</t>
  </si>
  <si>
    <t>Programa 4591 ISM</t>
  </si>
  <si>
    <t>Servicios centrales</t>
  </si>
  <si>
    <t>SS45/2: Admón. y Servic. Generales, Mutuas</t>
  </si>
  <si>
    <t>SS45/1 :Admón. y Servic. Generales  TGSS, ISM</t>
  </si>
  <si>
    <t>2.Gasto territorializado de las mutuas e imputación del gasto administrativo en servicios centrales</t>
  </si>
  <si>
    <t>Gasto per cápita</t>
  </si>
  <si>
    <t xml:space="preserve"> Admón. y Servic. Generales, TGSS e ISM</t>
  </si>
  <si>
    <t>Gasto territorializado directamente</t>
  </si>
  <si>
    <t>SS42/1: Gestión Financiera</t>
  </si>
  <si>
    <t>Resto del gasto</t>
  </si>
  <si>
    <t>Transferencias a sindicatos y patronales</t>
  </si>
  <si>
    <t>Total a Imputar</t>
  </si>
  <si>
    <t xml:space="preserve">Imputación a Cataluña corregida por la transferencia </t>
  </si>
  <si>
    <t>del Fondo de Suficiencia para competencias singulares (ver CS18)</t>
  </si>
  <si>
    <t xml:space="preserve">Transferencia del Fondo de Suficiencia </t>
  </si>
  <si>
    <t>para competencias singulares (ver CS18)</t>
  </si>
  <si>
    <t xml:space="preserve">Datos directos del SICOSS-Mutuas con ajustes, </t>
  </si>
  <si>
    <t>servicios centrales en proporción al gasto territorializado de las mutuas</t>
  </si>
  <si>
    <t>Pob_CCAA</t>
  </si>
  <si>
    <t>Código</t>
  </si>
  <si>
    <t>3.3. Servicios de apoyo y gastos generales de Seguridad y protección social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</si>
  <si>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</si>
  <si>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</si>
  <si>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</si>
  <si>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</si>
  <si>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</si>
  <si>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</si>
  <si>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</si>
  <si>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</si>
  <si>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</si>
  <si>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</si>
  <si>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</si>
  <si>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</si>
  <si>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</si>
  <si>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Ministerio y subsecretaría</t>
  </si>
  <si>
    <t>Secretaría de estado de la seguridad social</t>
  </si>
  <si>
    <t>Secretaría de estado de empleo</t>
  </si>
  <si>
    <t>Secretaría general de inmigración y emigración</t>
  </si>
  <si>
    <t>Prestaciones económicas contributivas, Mutuas</t>
  </si>
  <si>
    <t>SICOSS (Programa 4263)</t>
  </si>
  <si>
    <t>G33_Totent</t>
  </si>
  <si>
    <t>G33_totSEPE</t>
  </si>
  <si>
    <t>1. Desglose del gasto total del programa SS42</t>
  </si>
  <si>
    <t>Total Gastos 4263 Gestión Financiera</t>
  </si>
  <si>
    <t>Cap1</t>
  </si>
  <si>
    <t>Cap2</t>
  </si>
  <si>
    <t>Cap3</t>
  </si>
  <si>
    <t>Cap4</t>
  </si>
  <si>
    <t>Cap6</t>
  </si>
  <si>
    <t>Cap7</t>
  </si>
  <si>
    <r>
      <t xml:space="preserve">fuente: </t>
    </r>
    <r>
      <rPr>
        <sz val="10"/>
        <rFont val="Palatino"/>
        <family val="1"/>
      </rPr>
      <t>secciones 3.1 y 3.2</t>
    </r>
  </si>
  <si>
    <t>Subtotal operaciones corrientes</t>
  </si>
  <si>
    <t>Intereses del Fondo de Reserva, que se quedan en él</t>
  </si>
  <si>
    <t>no hay aportación per se</t>
  </si>
  <si>
    <t>Cap8</t>
  </si>
  <si>
    <t>0. Datos SICOSS, volumen de gasto por subprogramas</t>
  </si>
  <si>
    <t>G33_INSSISM</t>
  </si>
  <si>
    <t>G33_IMSERSO</t>
  </si>
  <si>
    <t>G33_INGESA</t>
  </si>
  <si>
    <t>Total a imputar</t>
  </si>
  <si>
    <t>Total territorializado</t>
  </si>
  <si>
    <t>Gasto imputado Servicios Centrales</t>
  </si>
  <si>
    <t>Programa 4591 Dirección y Serv.Generales TGSS</t>
  </si>
  <si>
    <t xml:space="preserve">Detalle por subprogramas </t>
  </si>
  <si>
    <t>TGSS, ISM</t>
  </si>
  <si>
    <t>TGSS, Mutuas</t>
  </si>
  <si>
    <t>2. Gasto de las entidades gestoras e imputación gasto programa</t>
  </si>
  <si>
    <t>Capítulo 7</t>
  </si>
  <si>
    <t>Capítulo 8</t>
  </si>
  <si>
    <t>Se traslada al Programa SS43/F de la sección F6</t>
  </si>
  <si>
    <t>Peso en entidades gestoras (Incluyendo ISM) peso en total</t>
  </si>
  <si>
    <t>Capítulo 1</t>
  </si>
  <si>
    <t>Capítulo 2</t>
  </si>
  <si>
    <t>Capítulo 3</t>
  </si>
  <si>
    <t>Capítulo 4</t>
  </si>
  <si>
    <t>Capítulo 6</t>
  </si>
  <si>
    <t>Gasto corregido</t>
  </si>
  <si>
    <t>Servicios centrales imputados</t>
  </si>
  <si>
    <t>Capitulo1</t>
  </si>
  <si>
    <t>Capitulo2</t>
  </si>
  <si>
    <t>Capitulo3</t>
  </si>
  <si>
    <t>Capitulo4</t>
  </si>
  <si>
    <t>Capitulo6</t>
  </si>
  <si>
    <t>Capitulo7</t>
  </si>
  <si>
    <t>Total regionalizado</t>
  </si>
  <si>
    <t>Varias Comunidades</t>
  </si>
  <si>
    <t>Extranjero</t>
  </si>
  <si>
    <t>No regionalizable</t>
  </si>
  <si>
    <t>Total no regionalizado</t>
  </si>
  <si>
    <t>Se realiza el ajuste en Madrid para trasladar la parte correspondiente a SSCC</t>
  </si>
  <si>
    <t>SIC y otras secciones</t>
  </si>
  <si>
    <t>480 a los participantes en órganos consultivos y consejos.</t>
  </si>
  <si>
    <t>489 financiación y compensaciones económicas</t>
  </si>
  <si>
    <t>620 inversión nueva asociada al funcionamiento operativo de los servicios</t>
  </si>
  <si>
    <t>630 inversión de reposición asociada al funcionamiento operativo de los servicios</t>
  </si>
  <si>
    <t>638 patrimonio sindical acumulado</t>
  </si>
  <si>
    <t>Transferencias de las Mutuas a la TGSS. No se incluyen por que se consolidan en el presupuesto de la TGSS</t>
  </si>
  <si>
    <t>Total gasto no financiero que se imputa</t>
  </si>
  <si>
    <t xml:space="preserve"> Total</t>
  </si>
  <si>
    <t>ver SS42 y SS45</t>
  </si>
  <si>
    <t>Entidades gestoras</t>
  </si>
  <si>
    <t xml:space="preserve"> Pensiones contributivas de la Seguridad Social INSS</t>
  </si>
  <si>
    <t>Otras prestaciones contributivas de la Seguridad Social  INSS + ISM</t>
  </si>
  <si>
    <t>Total prestaciones contributivas + gastos generales imputados. SEPE</t>
  </si>
  <si>
    <t xml:space="preserve"> Prestaciones de garantía salarial FOGASA</t>
  </si>
  <si>
    <t>Admón.Y Serv.Grales.Prestac.Economicas, INSS</t>
  </si>
  <si>
    <t>Otros Servicios Sociales, Mutuas</t>
  </si>
  <si>
    <t>Fomento de la inserción y de la estabilidad laboral SEPE</t>
  </si>
  <si>
    <t>SS11/1 (G31)</t>
  </si>
  <si>
    <t>SS11/2 (Sin ajustes forales) (G31)</t>
  </si>
  <si>
    <t>SS11/3 (G31)</t>
  </si>
  <si>
    <t>251M/1 (G31)</t>
  </si>
  <si>
    <t>223M (G31)</t>
  </si>
  <si>
    <t>SS13  (G31)</t>
  </si>
  <si>
    <t>SS34/2 (G32)</t>
  </si>
  <si>
    <t>241A  (Sin ajustes forales) (G41)</t>
  </si>
  <si>
    <t>Total gasto financiado con cotizaciones sociales</t>
  </si>
  <si>
    <t>Peso en gasto finananciado con cotizaciones</t>
  </si>
  <si>
    <t>Peso en gasto programas relevantes</t>
  </si>
  <si>
    <t>Total entidades gestoras Seguridad Social</t>
  </si>
  <si>
    <t>Total SPEE, Muturas y Fogasa</t>
  </si>
  <si>
    <t>G33_totSEPEMutuas</t>
  </si>
  <si>
    <t>Total Gestion directa Ministerio</t>
  </si>
  <si>
    <t>G33_TotMin</t>
  </si>
  <si>
    <t>SEPE</t>
  </si>
  <si>
    <t>SEPEE</t>
  </si>
  <si>
    <t>SIC y sección 3.1</t>
  </si>
  <si>
    <t>Fuente:</t>
  </si>
  <si>
    <t>Transferencias a CCAA</t>
  </si>
  <si>
    <t>Gestión Financiera, neta de aportación al Fondo de Reserva</t>
  </si>
  <si>
    <t>Datos directos del SIC</t>
  </si>
  <si>
    <t>CCAA_Total</t>
  </si>
  <si>
    <t>Población media padrón 2013</t>
  </si>
  <si>
    <t>Imp_tot_prg</t>
  </si>
  <si>
    <t>Total_AGE</t>
  </si>
  <si>
    <t>Total_AGEc</t>
  </si>
  <si>
    <t>Ajustes Ceuta y Melilla</t>
  </si>
  <si>
    <t>Ponderación</t>
  </si>
  <si>
    <t>ISM</t>
  </si>
  <si>
    <t>Programa 4161</t>
  </si>
  <si>
    <t>Programa 4162</t>
  </si>
  <si>
    <t>Gest.Afil.Cot.Recaud.Volunt.</t>
  </si>
  <si>
    <t>TGSS,ISM</t>
  </si>
  <si>
    <t>Programa 4263</t>
  </si>
  <si>
    <t>Total Entidades</t>
  </si>
  <si>
    <t>Programa 4364</t>
  </si>
  <si>
    <t>Infraestruc.Informática Seg.Soc.</t>
  </si>
  <si>
    <t>Desarrollo Aplic. de la Seg.Soc.</t>
  </si>
  <si>
    <t>Centro Informático Contable</t>
  </si>
  <si>
    <t>Seguridad e Innovación</t>
  </si>
  <si>
    <t>Gestión y Admón.de Recursos Informáticos Periféricos</t>
  </si>
  <si>
    <t>Apoyo y Gestión de Recursos</t>
  </si>
  <si>
    <t>Programa 4592 Información y Atención Personalizada, TGSS</t>
  </si>
  <si>
    <t>Programa 4591</t>
  </si>
  <si>
    <t>Programa 4693</t>
  </si>
  <si>
    <t>Programa 4794</t>
  </si>
  <si>
    <t>Programa 4895</t>
  </si>
  <si>
    <t>G33_TotMutuas</t>
  </si>
  <si>
    <t>A_G21A1_Autoriztrab</t>
  </si>
  <si>
    <t>A_G21A1_Inspectrab</t>
  </si>
  <si>
    <t>Administración del Patrimonio</t>
  </si>
  <si>
    <t>Programa 4592</t>
  </si>
  <si>
    <t>Tot_SS</t>
  </si>
  <si>
    <t>Gest.Proced.Eje.y Espec.de Recaud</t>
  </si>
  <si>
    <t>Crit_SS111</t>
  </si>
  <si>
    <t>Crit_SS112</t>
  </si>
  <si>
    <t>Crit_SS113</t>
  </si>
  <si>
    <t>Crit_48000</t>
  </si>
  <si>
    <t>Crit_223M</t>
  </si>
  <si>
    <t>Crit_SS13</t>
  </si>
  <si>
    <t>Crit_SS342</t>
  </si>
  <si>
    <t>Crit_241A</t>
  </si>
  <si>
    <t>SICOSS, Secciones 3.1, 3.2 y 2.5.a</t>
  </si>
  <si>
    <t>Gasto per cápita sin Madrid, ni Cataluña, País Vasco, Aragón y Navarra</t>
  </si>
  <si>
    <t>En gris, corrección de Madrid, Cataluña País Vasco, Arasgón y Navarra, gasto en proporción al que correspondería según su población</t>
  </si>
  <si>
    <t xml:space="preserve">el 75% por localización de acuerdo con el SIC, 12,5% por población y </t>
  </si>
  <si>
    <t>Peso en gasto territorializado del programa</t>
  </si>
  <si>
    <t>Peso en población</t>
  </si>
  <si>
    <t>Peso en gasto fianciado con cotizaciones sociales</t>
  </si>
  <si>
    <t>Media ponderada</t>
  </si>
  <si>
    <t>Gasto imputado</t>
  </si>
  <si>
    <t>Gasto imputado corregido de Cataluña</t>
  </si>
  <si>
    <t>Dirección y servicios generales de seguridad social y protección social</t>
  </si>
  <si>
    <t>Inspección y control de seguridad y protección social</t>
  </si>
  <si>
    <t>1. Datos del SIC</t>
  </si>
  <si>
    <t>482 para cumplimiento de resoluc.judiciales derivadas de la declaración de inconstitu. del rd-ley 5/2002</t>
  </si>
  <si>
    <t>628 patrimonio sindical acumulado</t>
  </si>
  <si>
    <t>640 gastos en inversiones de carácter inmaterial</t>
  </si>
  <si>
    <t>(Conceptos 480 y 489 y transferencias por patrimononio sindical acumulado)</t>
  </si>
  <si>
    <t>Gasto en transferencias a sindicatos que se imputa</t>
  </si>
  <si>
    <t>Transferencias a sindicatos imputadas</t>
  </si>
  <si>
    <t>Peso en gasto ministerio</t>
  </si>
  <si>
    <t>Peso en poblacion</t>
  </si>
  <si>
    <t>Media pesos</t>
  </si>
  <si>
    <t>Resto gasto imputado</t>
  </si>
  <si>
    <t>Gasto que se imputa</t>
  </si>
  <si>
    <t>Se  traslada a SSCC</t>
  </si>
  <si>
    <t>Gasto total imputado, miles de euros</t>
  </si>
  <si>
    <t>Gasto per cápita, euros</t>
  </si>
  <si>
    <t>Saldo per cápita relativo</t>
  </si>
  <si>
    <t>Saldo total relativo</t>
  </si>
  <si>
    <t>Peso en gasto entidades gestoras</t>
  </si>
  <si>
    <t>Gasto imputado informática</t>
  </si>
  <si>
    <t>Gasto Mutuas</t>
  </si>
  <si>
    <t>Peso</t>
  </si>
  <si>
    <t>Codigo_Programas</t>
  </si>
  <si>
    <t>SS41</t>
  </si>
  <si>
    <t>SS42_1</t>
  </si>
  <si>
    <t>SS43_1</t>
  </si>
  <si>
    <t>SS45_1</t>
  </si>
  <si>
    <t>SS45_2</t>
  </si>
  <si>
    <t>Importe total de la sección</t>
  </si>
  <si>
    <t>Media ponderada pesos</t>
  </si>
  <si>
    <t>Crit_291A</t>
  </si>
  <si>
    <t>Total entidades gestoras</t>
  </si>
  <si>
    <t>Peso en total</t>
  </si>
  <si>
    <t>Gasto imputado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</si>
</sst>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$&quot;* #,##0.00_);_(&quot;$&quot;* \(#,##0.00\);_(&quot;$&quot;* &quot;-&quot;??_);_(@_)"/>
    <numFmt numFmtId="165" formatCode="0.0%"/>
    <numFmt numFmtId="166" formatCode="#,##0.0"/>
    <numFmt numFmtId="167" formatCode="#,##0.00000000"/>
    <numFmt numFmtId="168" formatCode="#,##0.00000000000000"/>
    <numFmt numFmtId="169" formatCode="0.0"/>
  </numFmts>
  <fonts count="19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b/>
      <u/>
      <sz val="10"/>
      <name val="Palatino"/>
      <family val="1"/>
    </font>
    <font>
      <i/>
      <sz val="10"/>
      <color theme="1"/>
      <name val="Palatino"/>
      <family val="1"/>
    </font>
    <font>
      <u/>
      <sz val="10"/>
      <name val="Palatino"/>
      <family val="1"/>
    </font>
    <font>
      <b/>
      <i/>
      <sz val="10"/>
      <color theme="1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3" fontId="3" fillId="0" borderId="0" xfId="0" applyNumberFormat="1" applyFont="1"/>
    <xf numFmtId="4" fontId="3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9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165" fontId="3" fillId="0" borderId="0" xfId="0" applyNumberFormat="1" applyFont="1" applyFill="1"/>
    <xf numFmtId="165" fontId="3" fillId="0" borderId="0" xfId="0" applyNumberFormat="1" applyFont="1"/>
    <xf numFmtId="0" fontId="6" fillId="0" borderId="0" xfId="0" applyFont="1" applyAlignment="1">
      <alignment vertical="center"/>
    </xf>
    <xf numFmtId="3" fontId="6" fillId="0" borderId="0" xfId="0" applyNumberFormat="1" applyFont="1"/>
    <xf numFmtId="0" fontId="6" fillId="0" borderId="0" xfId="0" applyFont="1" applyAlignment="1">
      <alignment vertical="center" wrapText="1"/>
    </xf>
    <xf numFmtId="3" fontId="3" fillId="0" borderId="0" xfId="0" applyNumberFormat="1" applyFont="1" applyFill="1"/>
    <xf numFmtId="168" fontId="3" fillId="0" borderId="0" xfId="0" applyNumberFormat="1" applyFont="1"/>
    <xf numFmtId="3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2" fontId="3" fillId="0" borderId="0" xfId="0" applyNumberFormat="1" applyFont="1" applyAlignment="1">
      <alignment wrapText="1"/>
    </xf>
    <xf numFmtId="3" fontId="3" fillId="0" borderId="0" xfId="0" applyNumberFormat="1" applyFont="1" applyBorder="1"/>
    <xf numFmtId="0" fontId="3" fillId="0" borderId="0" xfId="2" applyFont="1" applyAlignment="1">
      <alignment vertical="center"/>
    </xf>
    <xf numFmtId="3" fontId="3" fillId="0" borderId="0" xfId="2" applyNumberFormat="1" applyFont="1"/>
    <xf numFmtId="4" fontId="3" fillId="0" borderId="0" xfId="2" applyNumberFormat="1" applyFont="1"/>
    <xf numFmtId="0" fontId="4" fillId="0" borderId="0" xfId="2" applyFont="1"/>
    <xf numFmtId="0" fontId="3" fillId="0" borderId="0" xfId="2" applyFont="1"/>
    <xf numFmtId="0" fontId="3" fillId="0" borderId="0" xfId="2" applyFont="1" applyFill="1"/>
    <xf numFmtId="2" fontId="3" fillId="0" borderId="0" xfId="2" applyNumberFormat="1" applyFont="1" applyAlignment="1">
      <alignment wrapText="1"/>
    </xf>
    <xf numFmtId="165" fontId="3" fillId="0" borderId="0" xfId="2" applyNumberFormat="1" applyFont="1" applyFill="1"/>
    <xf numFmtId="165" fontId="3" fillId="0" borderId="0" xfId="2" applyNumberFormat="1" applyFont="1"/>
    <xf numFmtId="3" fontId="6" fillId="0" borderId="0" xfId="2" applyNumberFormat="1" applyFont="1"/>
    <xf numFmtId="4" fontId="3" fillId="0" borderId="0" xfId="0" applyNumberFormat="1" applyFont="1" applyFill="1"/>
    <xf numFmtId="0" fontId="11" fillId="0" borderId="0" xfId="0" applyFont="1"/>
    <xf numFmtId="3" fontId="3" fillId="5" borderId="0" xfId="0" applyNumberFormat="1" applyFont="1" applyFill="1"/>
    <xf numFmtId="166" fontId="3" fillId="0" borderId="0" xfId="0" applyNumberFormat="1" applyFont="1" applyFill="1"/>
    <xf numFmtId="3" fontId="3" fillId="6" borderId="0" xfId="2" applyNumberFormat="1" applyFont="1" applyFill="1"/>
    <xf numFmtId="167" fontId="3" fillId="0" borderId="0" xfId="0" applyNumberFormat="1" applyFont="1"/>
    <xf numFmtId="0" fontId="7" fillId="0" borderId="0" xfId="0" applyFont="1"/>
    <xf numFmtId="165" fontId="3" fillId="0" borderId="0" xfId="3" applyNumberFormat="1" applyFont="1"/>
    <xf numFmtId="3" fontId="3" fillId="6" borderId="0" xfId="0" applyNumberFormat="1" applyFont="1" applyFill="1"/>
    <xf numFmtId="3" fontId="5" fillId="0" borderId="0" xfId="0" applyNumberFormat="1" applyFont="1" applyFill="1"/>
    <xf numFmtId="3" fontId="5" fillId="0" borderId="0" xfId="0" applyNumberFormat="1" applyFont="1"/>
    <xf numFmtId="0" fontId="8" fillId="0" borderId="0" xfId="2" applyFont="1"/>
    <xf numFmtId="0" fontId="3" fillId="6" borderId="0" xfId="0" applyFont="1" applyFill="1"/>
    <xf numFmtId="0" fontId="3" fillId="0" borderId="0" xfId="0" applyFont="1" applyAlignment="1">
      <alignment horizontal="left" vertical="top"/>
    </xf>
    <xf numFmtId="0" fontId="3" fillId="6" borderId="0" xfId="0" applyFont="1" applyFill="1" applyAlignment="1"/>
    <xf numFmtId="3" fontId="5" fillId="0" borderId="0" xfId="0" applyNumberFormat="1" applyFont="1" applyAlignment="1">
      <alignment wrapText="1"/>
    </xf>
    <xf numFmtId="0" fontId="10" fillId="0" borderId="0" xfId="0" applyFont="1"/>
    <xf numFmtId="4" fontId="3" fillId="0" borderId="0" xfId="0" applyNumberFormat="1" applyFont="1" applyAlignment="1">
      <alignment wrapText="1"/>
    </xf>
    <xf numFmtId="10" fontId="3" fillId="0" borderId="0" xfId="0" applyNumberFormat="1" applyFont="1"/>
    <xf numFmtId="10" fontId="4" fillId="0" borderId="0" xfId="0" applyNumberFormat="1" applyFont="1"/>
    <xf numFmtId="3" fontId="10" fillId="0" borderId="0" xfId="0" applyNumberFormat="1" applyFont="1" applyAlignment="1">
      <alignment horizontal="center" vertical="top" wrapText="1"/>
    </xf>
    <xf numFmtId="1" fontId="3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0" fontId="3" fillId="8" borderId="1" xfId="0" applyFont="1" applyFill="1" applyBorder="1"/>
    <xf numFmtId="0" fontId="3" fillId="8" borderId="1" xfId="2" applyFont="1" applyFill="1" applyBorder="1"/>
    <xf numFmtId="0" fontId="3" fillId="9" borderId="1" xfId="0" applyFont="1" applyFill="1" applyBorder="1"/>
    <xf numFmtId="3" fontId="8" fillId="0" borderId="2" xfId="0" applyNumberFormat="1" applyFont="1" applyBorder="1" applyAlignment="1">
      <alignment horizontal="center" wrapText="1"/>
    </xf>
    <xf numFmtId="3" fontId="5" fillId="0" borderId="2" xfId="0" applyNumberFormat="1" applyFont="1" applyBorder="1"/>
    <xf numFmtId="4" fontId="3" fillId="0" borderId="0" xfId="0" applyNumberFormat="1" applyFont="1" applyBorder="1"/>
    <xf numFmtId="0" fontId="4" fillId="0" borderId="2" xfId="0" applyFont="1" applyBorder="1"/>
    <xf numFmtId="3" fontId="3" fillId="0" borderId="2" xfId="0" applyNumberFormat="1" applyFont="1" applyBorder="1"/>
    <xf numFmtId="3" fontId="4" fillId="0" borderId="2" xfId="0" applyNumberFormat="1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0" fontId="5" fillId="0" borderId="0" xfId="0" applyFont="1" applyAlignment="1">
      <alignment horizontal="center" wrapText="1"/>
    </xf>
    <xf numFmtId="0" fontId="12" fillId="0" borderId="0" xfId="0" applyFont="1"/>
    <xf numFmtId="165" fontId="3" fillId="0" borderId="0" xfId="0" applyNumberFormat="1" applyFont="1" applyBorder="1"/>
    <xf numFmtId="165" fontId="3" fillId="0" borderId="0" xfId="0" applyNumberFormat="1" applyFont="1" applyFill="1" applyBorder="1"/>
    <xf numFmtId="165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9" fontId="3" fillId="10" borderId="0" xfId="0" applyNumberFormat="1" applyFont="1" applyFill="1"/>
    <xf numFmtId="165" fontId="3" fillId="10" borderId="0" xfId="0" applyNumberFormat="1" applyFont="1" applyFill="1"/>
    <xf numFmtId="0" fontId="3" fillId="0" borderId="4" xfId="0" applyFont="1" applyFill="1" applyBorder="1"/>
    <xf numFmtId="0" fontId="3" fillId="0" borderId="6" xfId="0" applyFont="1" applyFill="1" applyBorder="1"/>
    <xf numFmtId="0" fontId="3" fillId="0" borderId="7" xfId="0" applyFont="1" applyBorder="1"/>
    <xf numFmtId="3" fontId="3" fillId="0" borderId="8" xfId="0" applyNumberFormat="1" applyFont="1" applyBorder="1"/>
    <xf numFmtId="0" fontId="3" fillId="0" borderId="9" xfId="0" applyFont="1" applyBorder="1" applyAlignment="1">
      <alignment horizontal="left" vertical="top"/>
    </xf>
    <xf numFmtId="0" fontId="3" fillId="0" borderId="10" xfId="0" applyFont="1" applyFill="1" applyBorder="1"/>
    <xf numFmtId="3" fontId="3" fillId="0" borderId="1" xfId="0" applyNumberFormat="1" applyFont="1" applyBorder="1"/>
    <xf numFmtId="2" fontId="5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9" fillId="0" borderId="2" xfId="0" applyNumberFormat="1" applyFont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3" fillId="10" borderId="0" xfId="0" applyNumberFormat="1" applyFont="1" applyFill="1"/>
    <xf numFmtId="3" fontId="3" fillId="10" borderId="0" xfId="0" applyNumberFormat="1" applyFont="1" applyFill="1" applyBorder="1"/>
    <xf numFmtId="3" fontId="3" fillId="10" borderId="2" xfId="0" applyNumberFormat="1" applyFont="1" applyFill="1" applyBorder="1"/>
    <xf numFmtId="0" fontId="3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3" fontId="7" fillId="0" borderId="0" xfId="0" applyNumberFormat="1" applyFont="1"/>
    <xf numFmtId="0" fontId="9" fillId="0" borderId="0" xfId="0" applyFont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top" wrapText="1"/>
    </xf>
    <xf numFmtId="165" fontId="10" fillId="0" borderId="2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Border="1"/>
    <xf numFmtId="0" fontId="4" fillId="0" borderId="0" xfId="0" applyFont="1" applyBorder="1"/>
    <xf numFmtId="0" fontId="3" fillId="0" borderId="2" xfId="0" applyFont="1" applyBorder="1"/>
    <xf numFmtId="3" fontId="3" fillId="0" borderId="2" xfId="0" applyNumberFormat="1" applyFont="1" applyFill="1" applyBorder="1"/>
    <xf numFmtId="0" fontId="9" fillId="7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1" fontId="3" fillId="10" borderId="0" xfId="0" applyNumberFormat="1" applyFont="1" applyFill="1"/>
    <xf numFmtId="0" fontId="5" fillId="0" borderId="2" xfId="0" applyFont="1" applyBorder="1"/>
    <xf numFmtId="165" fontId="3" fillId="0" borderId="2" xfId="0" applyNumberFormat="1" applyFont="1" applyFill="1" applyBorder="1"/>
    <xf numFmtId="0" fontId="3" fillId="0" borderId="0" xfId="2" applyFont="1" applyBorder="1"/>
    <xf numFmtId="0" fontId="12" fillId="0" borderId="0" xfId="2" applyFont="1"/>
    <xf numFmtId="3" fontId="3" fillId="0" borderId="0" xfId="2" applyNumberFormat="1" applyFont="1" applyBorder="1"/>
    <xf numFmtId="4" fontId="3" fillId="0" borderId="0" xfId="2" applyNumberFormat="1" applyFont="1" applyBorder="1"/>
    <xf numFmtId="0" fontId="4" fillId="0" borderId="2" xfId="2" applyFont="1" applyBorder="1"/>
    <xf numFmtId="3" fontId="3" fillId="0" borderId="2" xfId="2" applyNumberFormat="1" applyFont="1" applyBorder="1"/>
    <xf numFmtId="3" fontId="4" fillId="0" borderId="2" xfId="2" applyNumberFormat="1" applyFont="1" applyBorder="1"/>
    <xf numFmtId="4" fontId="3" fillId="0" borderId="2" xfId="2" applyNumberFormat="1" applyFont="1" applyBorder="1"/>
    <xf numFmtId="4" fontId="4" fillId="0" borderId="2" xfId="2" applyNumberFormat="1" applyFont="1" applyBorder="1"/>
    <xf numFmtId="0" fontId="3" fillId="0" borderId="2" xfId="2" applyFont="1" applyBorder="1"/>
    <xf numFmtId="0" fontId="5" fillId="0" borderId="2" xfId="2" applyFont="1" applyBorder="1"/>
    <xf numFmtId="3" fontId="3" fillId="10" borderId="0" xfId="2" applyNumberFormat="1" applyFont="1" applyFill="1"/>
    <xf numFmtId="3" fontId="8" fillId="0" borderId="2" xfId="2" applyNumberFormat="1" applyFont="1" applyBorder="1" applyAlignment="1">
      <alignment horizontal="center" wrapText="1"/>
    </xf>
    <xf numFmtId="3" fontId="7" fillId="0" borderId="0" xfId="2" applyNumberFormat="1" applyFont="1"/>
    <xf numFmtId="3" fontId="3" fillId="10" borderId="0" xfId="2" applyNumberFormat="1" applyFont="1" applyFill="1" applyBorder="1"/>
    <xf numFmtId="3" fontId="3" fillId="10" borderId="2" xfId="2" applyNumberFormat="1" applyFont="1" applyFill="1" applyBorder="1"/>
    <xf numFmtId="2" fontId="5" fillId="0" borderId="2" xfId="2" applyNumberFormat="1" applyFont="1" applyBorder="1" applyAlignment="1">
      <alignment wrapText="1"/>
    </xf>
    <xf numFmtId="165" fontId="3" fillId="0" borderId="0" xfId="2" applyNumberFormat="1" applyFont="1" applyBorder="1"/>
    <xf numFmtId="165" fontId="3" fillId="0" borderId="2" xfId="2" applyNumberFormat="1" applyFont="1" applyBorder="1"/>
    <xf numFmtId="0" fontId="14" fillId="0" borderId="0" xfId="0" applyFont="1"/>
    <xf numFmtId="0" fontId="5" fillId="0" borderId="2" xfId="0" applyFont="1" applyBorder="1" applyAlignment="1">
      <alignment vertical="top" wrapText="1"/>
    </xf>
    <xf numFmtId="0" fontId="9" fillId="4" borderId="2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/>
    <xf numFmtId="3" fontId="5" fillId="0" borderId="2" xfId="0" applyNumberFormat="1" applyFont="1" applyFill="1" applyBorder="1"/>
    <xf numFmtId="1" fontId="5" fillId="0" borderId="2" xfId="0" applyNumberFormat="1" applyFont="1" applyBorder="1"/>
    <xf numFmtId="0" fontId="8" fillId="0" borderId="0" xfId="0" applyFont="1" applyBorder="1"/>
    <xf numFmtId="3" fontId="5" fillId="0" borderId="0" xfId="0" applyNumberFormat="1" applyFont="1" applyFill="1" applyBorder="1"/>
    <xf numFmtId="3" fontId="5" fillId="0" borderId="0" xfId="0" applyNumberFormat="1" applyFont="1" applyBorder="1"/>
    <xf numFmtId="0" fontId="9" fillId="3" borderId="2" xfId="0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wrapText="1"/>
    </xf>
    <xf numFmtId="3" fontId="3" fillId="0" borderId="0" xfId="0" applyNumberFormat="1" applyFont="1" applyFill="1" applyBorder="1" applyAlignment="1">
      <alignment wrapText="1"/>
    </xf>
    <xf numFmtId="165" fontId="3" fillId="0" borderId="2" xfId="0" applyNumberFormat="1" applyFont="1" applyBorder="1" applyAlignment="1">
      <alignment wrapText="1"/>
    </xf>
    <xf numFmtId="3" fontId="4" fillId="10" borderId="2" xfId="0" applyNumberFormat="1" applyFont="1" applyFill="1" applyBorder="1"/>
    <xf numFmtId="169" fontId="3" fillId="10" borderId="0" xfId="0" applyNumberFormat="1" applyFont="1" applyFill="1"/>
    <xf numFmtId="0" fontId="9" fillId="11" borderId="2" xfId="0" applyFont="1" applyFill="1" applyBorder="1" applyAlignment="1">
      <alignment horizontal="center" vertical="top" wrapText="1"/>
    </xf>
    <xf numFmtId="0" fontId="3" fillId="3" borderId="0" xfId="0" applyFont="1" applyFill="1"/>
    <xf numFmtId="0" fontId="3" fillId="3" borderId="0" xfId="2" applyFont="1" applyFill="1"/>
    <xf numFmtId="0" fontId="9" fillId="0" borderId="2" xfId="0" applyFont="1" applyBorder="1" applyAlignment="1">
      <alignment horizontal="center" vertical="top" wrapText="1"/>
    </xf>
    <xf numFmtId="0" fontId="10" fillId="0" borderId="0" xfId="0" applyFont="1" applyBorder="1"/>
    <xf numFmtId="1" fontId="10" fillId="0" borderId="0" xfId="0" applyNumberFormat="1" applyFont="1" applyBorder="1"/>
    <xf numFmtId="166" fontId="10" fillId="0" borderId="0" xfId="0" applyNumberFormat="1" applyFont="1" applyBorder="1"/>
    <xf numFmtId="0" fontId="5" fillId="3" borderId="0" xfId="0" applyFont="1" applyFill="1" applyBorder="1"/>
    <xf numFmtId="3" fontId="3" fillId="2" borderId="0" xfId="0" applyNumberFormat="1" applyFont="1" applyFill="1"/>
    <xf numFmtId="3" fontId="10" fillId="0" borderId="0" xfId="0" applyNumberFormat="1" applyFont="1" applyFill="1"/>
    <xf numFmtId="3" fontId="10" fillId="0" borderId="0" xfId="0" applyNumberFormat="1" applyFont="1"/>
    <xf numFmtId="3" fontId="8" fillId="0" borderId="0" xfId="0" applyNumberFormat="1" applyFont="1" applyFill="1"/>
    <xf numFmtId="3" fontId="8" fillId="0" borderId="0" xfId="0" applyNumberFormat="1" applyFont="1"/>
    <xf numFmtId="3" fontId="15" fillId="0" borderId="0" xfId="0" applyNumberFormat="1" applyFont="1" applyFill="1"/>
    <xf numFmtId="3" fontId="15" fillId="0" borderId="0" xfId="0" applyNumberFormat="1" applyFont="1"/>
    <xf numFmtId="3" fontId="9" fillId="7" borderId="2" xfId="0" applyNumberFormat="1" applyFont="1" applyFill="1" applyBorder="1" applyAlignment="1">
      <alignment horizontal="center" vertical="top" wrapText="1"/>
    </xf>
    <xf numFmtId="0" fontId="8" fillId="0" borderId="2" xfId="2" applyFont="1" applyBorder="1"/>
    <xf numFmtId="3" fontId="8" fillId="0" borderId="2" xfId="0" applyNumberFormat="1" applyFont="1" applyFill="1" applyBorder="1"/>
    <xf numFmtId="2" fontId="9" fillId="0" borderId="2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/>
    <xf numFmtId="0" fontId="3" fillId="0" borderId="5" xfId="0" applyFont="1" applyFill="1" applyBorder="1"/>
    <xf numFmtId="3" fontId="9" fillId="0" borderId="2" xfId="2" applyNumberFormat="1" applyFont="1" applyFill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 vertical="top" wrapText="1"/>
    </xf>
    <xf numFmtId="3" fontId="15" fillId="0" borderId="2" xfId="2" applyNumberFormat="1" applyFont="1" applyBorder="1" applyAlignment="1">
      <alignment horizontal="center" vertical="top" wrapText="1"/>
    </xf>
    <xf numFmtId="2" fontId="9" fillId="7" borderId="2" xfId="2" applyNumberFormat="1" applyFont="1" applyFill="1" applyBorder="1" applyAlignment="1">
      <alignment horizontal="center" vertical="top" wrapText="1"/>
    </xf>
    <xf numFmtId="3" fontId="15" fillId="3" borderId="2" xfId="0" applyNumberFormat="1" applyFont="1" applyFill="1" applyBorder="1" applyAlignment="1">
      <alignment horizontal="center" vertical="top" wrapText="1"/>
    </xf>
    <xf numFmtId="0" fontId="10" fillId="12" borderId="1" xfId="0" applyFont="1" applyFill="1" applyBorder="1"/>
    <xf numFmtId="3" fontId="10" fillId="0" borderId="0" xfId="0" applyNumberFormat="1" applyFont="1" applyAlignment="1">
      <alignment vertical="top" wrapText="1"/>
    </xf>
    <xf numFmtId="3" fontId="10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2" fontId="3" fillId="0" borderId="0" xfId="0" applyNumberFormat="1" applyFont="1"/>
    <xf numFmtId="1" fontId="3" fillId="0" borderId="0" xfId="3" applyNumberFormat="1" applyFont="1"/>
    <xf numFmtId="1" fontId="4" fillId="0" borderId="0" xfId="3" applyNumberFormat="1" applyFont="1"/>
    <xf numFmtId="2" fontId="3" fillId="0" borderId="2" xfId="0" applyNumberFormat="1" applyFont="1" applyBorder="1"/>
    <xf numFmtId="1" fontId="3" fillId="0" borderId="2" xfId="3" applyNumberFormat="1" applyFont="1" applyBorder="1"/>
    <xf numFmtId="164" fontId="9" fillId="7" borderId="2" xfId="1" applyFont="1" applyFill="1" applyBorder="1" applyAlignment="1">
      <alignment horizontal="center" vertical="top" wrapText="1"/>
    </xf>
    <xf numFmtId="0" fontId="4" fillId="7" borderId="0" xfId="0" applyFont="1" applyFill="1"/>
    <xf numFmtId="0" fontId="13" fillId="7" borderId="0" xfId="0" applyFont="1" applyFill="1" applyAlignment="1">
      <alignment horizontal="center" vertical="top" wrapText="1"/>
    </xf>
    <xf numFmtId="3" fontId="9" fillId="7" borderId="0" xfId="0" applyNumberFormat="1" applyFont="1" applyFill="1" applyBorder="1" applyAlignment="1">
      <alignment horizontal="center" vertical="top" wrapText="1"/>
    </xf>
    <xf numFmtId="0" fontId="3" fillId="7" borderId="0" xfId="0" applyFont="1" applyFill="1"/>
    <xf numFmtId="3" fontId="9" fillId="3" borderId="2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wrapText="1"/>
    </xf>
    <xf numFmtId="0" fontId="5" fillId="13" borderId="2" xfId="0" applyFont="1" applyFill="1" applyBorder="1" applyAlignment="1">
      <alignment wrapText="1"/>
    </xf>
    <xf numFmtId="0" fontId="5" fillId="3" borderId="2" xfId="2" applyFont="1" applyFill="1" applyBorder="1"/>
    <xf numFmtId="2" fontId="9" fillId="13" borderId="2" xfId="2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 wrapText="1"/>
    </xf>
    <xf numFmtId="0" fontId="5" fillId="3" borderId="0" xfId="0" applyFont="1" applyFill="1"/>
    <xf numFmtId="3" fontId="17" fillId="0" borderId="0" xfId="0" applyNumberFormat="1" applyFont="1"/>
    <xf numFmtId="3" fontId="17" fillId="0" borderId="0" xfId="0" applyNumberFormat="1" applyFont="1" applyBorder="1" applyAlignment="1"/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3" fontId="17" fillId="0" borderId="0" xfId="0" applyNumberFormat="1" applyFont="1" applyAlignment="1"/>
    <xf numFmtId="3" fontId="18" fillId="0" borderId="0" xfId="0" applyNumberFormat="1" applyFont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3" fontId="18" fillId="0" borderId="2" xfId="0" applyNumberFormat="1" applyFont="1" applyBorder="1" applyAlignment="1">
      <alignment horizontal="center" vertical="top" wrapText="1"/>
    </xf>
    <xf numFmtId="4" fontId="18" fillId="0" borderId="2" xfId="0" applyNumberFormat="1" applyFont="1" applyBorder="1" applyAlignment="1">
      <alignment horizontal="center" vertical="top" wrapText="1"/>
    </xf>
    <xf numFmtId="3" fontId="18" fillId="0" borderId="0" xfId="0" applyNumberFormat="1" applyFont="1" applyAlignment="1">
      <alignment horizontal="center" vertical="top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7" borderId="2" xfId="0" applyNumberFormat="1" applyFont="1" applyFill="1" applyBorder="1" applyAlignment="1">
      <alignment horizontal="center" vertical="top" wrapText="1"/>
    </xf>
  </cellXfs>
  <cellStyles count="4">
    <cellStyle name="Moneda" xfId="1" builtinId="4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14"/>
  <sheetViews>
    <sheetView zoomScaleNormal="100" workbookViewId="0">
      <selection activeCell="B1" sqref="B1:B13"/>
    </sheetView>
  </sheetViews>
  <sheetFormatPr baseColWidth="10" defaultColWidth="11" defaultRowHeight="17.25" customHeight="1"/>
  <cols>
    <col min="1" max="1" width="11" style="5"/>
    <col min="2" max="2" width="46.59765625" style="5" customWidth="1"/>
    <col min="3" max="4" width="11" style="5"/>
    <col min="5" max="5" width="28.19921875" style="5" customWidth="1"/>
    <col min="6" max="6" width="29.69921875" style="5" customWidth="1"/>
    <col min="7" max="16" width="22.5" style="5" customWidth="1"/>
    <col min="17" max="16384" width="11" style="5"/>
  </cols>
  <sheetData>
    <row r="1" spans="1:16" ht="38.200000000000003" customHeight="1">
      <c r="A1" s="7" t="s">
        <v>131</v>
      </c>
      <c r="B1" s="7" t="s">
        <v>132</v>
      </c>
      <c r="C1" s="7" t="s">
        <v>133</v>
      </c>
      <c r="D1" s="7" t="s">
        <v>134</v>
      </c>
      <c r="E1" s="7" t="s">
        <v>135</v>
      </c>
      <c r="F1" s="7" t="s">
        <v>136</v>
      </c>
      <c r="G1" s="7" t="s">
        <v>137</v>
      </c>
      <c r="H1" s="7" t="s">
        <v>138</v>
      </c>
      <c r="I1" s="7" t="s">
        <v>139</v>
      </c>
      <c r="J1" s="7" t="s">
        <v>140</v>
      </c>
      <c r="K1" s="7" t="s">
        <v>141</v>
      </c>
      <c r="L1" s="7" t="s">
        <v>142</v>
      </c>
      <c r="M1" s="7" t="s">
        <v>143</v>
      </c>
      <c r="N1" s="7" t="s">
        <v>144</v>
      </c>
      <c r="O1" s="7" t="s">
        <v>145</v>
      </c>
      <c r="P1" s="7" t="s">
        <v>145</v>
      </c>
    </row>
    <row r="2" spans="1:16" s="55" customFormat="1" ht="17.25" customHeight="1">
      <c r="A2" s="156" t="s">
        <v>8</v>
      </c>
      <c r="B2" s="153" t="s">
        <v>295</v>
      </c>
      <c r="C2" s="154">
        <v>19</v>
      </c>
      <c r="D2" s="155">
        <v>119880.56868999999</v>
      </c>
      <c r="E2" s="153" t="s">
        <v>146</v>
      </c>
      <c r="F2" s="153"/>
      <c r="G2" s="153"/>
      <c r="H2" s="153"/>
      <c r="I2" s="153"/>
      <c r="J2" s="153"/>
    </row>
    <row r="3" spans="1:16" s="55" customFormat="1" ht="17.25" customHeight="1">
      <c r="A3" s="156" t="s">
        <v>9</v>
      </c>
      <c r="B3" s="153" t="s">
        <v>294</v>
      </c>
      <c r="C3" s="154">
        <v>19</v>
      </c>
      <c r="D3" s="155">
        <v>134434.63328000001</v>
      </c>
      <c r="E3" s="153" t="s">
        <v>146</v>
      </c>
      <c r="F3" s="153" t="s">
        <v>147</v>
      </c>
      <c r="G3" s="153" t="s">
        <v>148</v>
      </c>
      <c r="H3" s="153" t="s">
        <v>149</v>
      </c>
      <c r="I3" s="153"/>
      <c r="J3" s="153"/>
    </row>
    <row r="4" spans="1:16" ht="17.25" customHeight="1">
      <c r="A4" s="198" t="s">
        <v>83</v>
      </c>
      <c r="B4" s="5" t="s">
        <v>82</v>
      </c>
      <c r="C4" s="154">
        <v>19</v>
      </c>
      <c r="D4" s="1">
        <f>+'SS41'!E48</f>
        <v>470495.94233000005</v>
      </c>
      <c r="E4" s="5" t="s">
        <v>176</v>
      </c>
    </row>
    <row r="5" spans="1:16" ht="17.25" customHeight="1">
      <c r="A5" s="198" t="s">
        <v>20</v>
      </c>
      <c r="B5" s="5" t="s">
        <v>241</v>
      </c>
      <c r="C5" s="154">
        <v>19</v>
      </c>
      <c r="D5" s="1">
        <f>+SS42_1!B6</f>
        <v>42273.098030000001</v>
      </c>
      <c r="E5" s="5" t="s">
        <v>111</v>
      </c>
    </row>
    <row r="6" spans="1:16" ht="17.25" customHeight="1">
      <c r="A6" s="198" t="s">
        <v>85</v>
      </c>
      <c r="B6" s="5" t="s">
        <v>84</v>
      </c>
      <c r="C6" s="154">
        <v>19</v>
      </c>
      <c r="D6" s="1">
        <f>+SS43_1!E13</f>
        <v>9153.3036499999998</v>
      </c>
      <c r="E6" s="5" t="s">
        <v>177</v>
      </c>
    </row>
    <row r="7" spans="1:16" ht="17.25" customHeight="1">
      <c r="A7" s="198" t="s">
        <v>87</v>
      </c>
      <c r="B7" s="5" t="s">
        <v>86</v>
      </c>
      <c r="C7" s="154">
        <v>19</v>
      </c>
      <c r="D7" s="1">
        <f>+'SS44'!B6</f>
        <v>227653.07193000003</v>
      </c>
      <c r="E7" s="5" t="s">
        <v>111</v>
      </c>
    </row>
    <row r="8" spans="1:16" ht="17.25" customHeight="1">
      <c r="A8" s="198" t="s">
        <v>88</v>
      </c>
      <c r="B8" s="5" t="s">
        <v>118</v>
      </c>
      <c r="C8" s="154">
        <v>19</v>
      </c>
      <c r="D8" s="21">
        <f>+SS45_1!B6</f>
        <v>241730.30219999998</v>
      </c>
      <c r="E8" s="5" t="s">
        <v>176</v>
      </c>
    </row>
    <row r="9" spans="1:16" ht="17.25" customHeight="1">
      <c r="A9" s="198" t="s">
        <v>89</v>
      </c>
      <c r="B9" s="5" t="s">
        <v>90</v>
      </c>
      <c r="C9" s="154">
        <v>19</v>
      </c>
      <c r="D9" s="21">
        <f>+SS45_2!B6</f>
        <v>552071.48470999987</v>
      </c>
      <c r="E9" s="5" t="s">
        <v>11</v>
      </c>
    </row>
    <row r="10" spans="1:16" ht="17.25" customHeight="1">
      <c r="A10" s="198" t="s">
        <v>92</v>
      </c>
      <c r="B10" s="5" t="s">
        <v>91</v>
      </c>
      <c r="C10" s="154">
        <v>19</v>
      </c>
      <c r="D10" s="1">
        <f>+'SS46'!E13</f>
        <v>76473.925120000014</v>
      </c>
      <c r="E10" s="5" t="s">
        <v>111</v>
      </c>
    </row>
    <row r="11" spans="1:16" ht="17.25" customHeight="1">
      <c r="A11" s="198" t="s">
        <v>94</v>
      </c>
      <c r="B11" s="5" t="s">
        <v>93</v>
      </c>
      <c r="C11" s="154">
        <v>19</v>
      </c>
      <c r="D11" s="1">
        <f>+'SS47'!E13</f>
        <v>1990.0519400000001</v>
      </c>
      <c r="E11" s="5" t="s">
        <v>111</v>
      </c>
    </row>
    <row r="12" spans="1:16" ht="17.25" customHeight="1">
      <c r="A12" s="8" t="s">
        <v>98</v>
      </c>
      <c r="B12" s="5" t="s">
        <v>97</v>
      </c>
      <c r="C12" s="154">
        <v>19</v>
      </c>
      <c r="D12" s="1">
        <f>+'CS17'!B6</f>
        <v>3567.7391105757997</v>
      </c>
    </row>
    <row r="13" spans="1:16" ht="17.25" customHeight="1">
      <c r="A13" s="8" t="s">
        <v>99</v>
      </c>
      <c r="B13" s="5" t="s">
        <v>100</v>
      </c>
      <c r="C13" s="154">
        <v>19</v>
      </c>
      <c r="D13" s="1">
        <f>+'CS18'!B6</f>
        <v>14110.859665813303</v>
      </c>
    </row>
    <row r="14" spans="1:16" ht="17.25" customHeight="1">
      <c r="C14" s="154"/>
      <c r="D14" s="1">
        <f>SUM(D2:D13)</f>
        <v>1893834.9806563889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G80"/>
  <sheetViews>
    <sheetView topLeftCell="A16" zoomScaleNormal="100" workbookViewId="0">
      <selection activeCell="D23" sqref="D23:G41"/>
    </sheetView>
  </sheetViews>
  <sheetFormatPr baseColWidth="10" defaultColWidth="11" defaultRowHeight="13.15"/>
  <cols>
    <col min="1" max="1" width="5.3984375" style="5" customWidth="1"/>
    <col min="2" max="2" width="15.8984375" style="5" customWidth="1"/>
    <col min="3" max="3" width="11" style="5"/>
    <col min="4" max="4" width="15.09765625" style="5" customWidth="1"/>
    <col min="5" max="16384" width="11" style="5"/>
  </cols>
  <sheetData>
    <row r="7" spans="3:7" ht="18" customHeight="1">
      <c r="C7" s="10"/>
      <c r="D7" s="59"/>
      <c r="E7" s="59"/>
      <c r="F7" s="59"/>
      <c r="G7" s="59"/>
    </row>
    <row r="8" spans="3:7">
      <c r="C8" s="1"/>
      <c r="D8" s="1"/>
      <c r="E8" s="2"/>
      <c r="F8" s="2"/>
      <c r="G8" s="1"/>
    </row>
    <row r="9" spans="3:7">
      <c r="C9" s="1"/>
      <c r="D9" s="1"/>
      <c r="E9" s="2"/>
      <c r="F9" s="2"/>
      <c r="G9" s="1"/>
    </row>
    <row r="10" spans="3:7">
      <c r="C10" s="1"/>
      <c r="D10" s="1"/>
      <c r="E10" s="2"/>
      <c r="F10" s="2"/>
      <c r="G10" s="1"/>
    </row>
    <row r="11" spans="3:7">
      <c r="C11" s="1"/>
      <c r="D11" s="1"/>
      <c r="E11" s="2"/>
      <c r="F11" s="2"/>
      <c r="G11" s="1"/>
    </row>
    <row r="12" spans="3:7">
      <c r="C12" s="1"/>
      <c r="D12" s="1"/>
      <c r="E12" s="2"/>
      <c r="F12" s="2"/>
      <c r="G12" s="1"/>
    </row>
    <row r="13" spans="3:7">
      <c r="C13" s="1"/>
      <c r="D13" s="1"/>
      <c r="E13" s="2"/>
      <c r="F13" s="2"/>
      <c r="G13" s="1"/>
    </row>
    <row r="14" spans="3:7">
      <c r="C14" s="1"/>
      <c r="D14" s="1"/>
      <c r="E14" s="2"/>
      <c r="F14" s="2"/>
      <c r="G14" s="1"/>
    </row>
    <row r="15" spans="3:7">
      <c r="C15" s="1"/>
      <c r="D15" s="1"/>
      <c r="E15" s="2"/>
      <c r="F15" s="2"/>
      <c r="G15" s="1"/>
    </row>
    <row r="16" spans="3:7">
      <c r="C16" s="1"/>
      <c r="D16" s="1"/>
      <c r="E16" s="2"/>
      <c r="F16" s="2"/>
      <c r="G16" s="1"/>
    </row>
    <row r="17" spans="2:7">
      <c r="C17" s="1"/>
      <c r="D17" s="1"/>
      <c r="E17" s="2"/>
      <c r="F17" s="2"/>
      <c r="G17" s="1"/>
    </row>
    <row r="18" spans="2:7">
      <c r="C18" s="1"/>
      <c r="D18" s="1"/>
      <c r="E18" s="2"/>
      <c r="F18" s="2"/>
      <c r="G18" s="1"/>
    </row>
    <row r="19" spans="2:7">
      <c r="C19" s="1"/>
      <c r="D19" s="1"/>
      <c r="E19" s="2"/>
      <c r="F19" s="2"/>
      <c r="G19" s="1"/>
    </row>
    <row r="20" spans="2:7">
      <c r="C20" s="1"/>
      <c r="D20" s="1"/>
      <c r="E20" s="2"/>
      <c r="F20" s="2"/>
      <c r="G20" s="1"/>
    </row>
    <row r="21" spans="2:7" ht="18" customHeight="1">
      <c r="C21" s="1" t="s">
        <v>130</v>
      </c>
      <c r="D21" s="1"/>
      <c r="E21" s="2"/>
      <c r="F21" s="2"/>
      <c r="G21" s="1"/>
    </row>
    <row r="22" spans="2:7" ht="40.1" thickBot="1">
      <c r="B22" s="205" t="s">
        <v>243</v>
      </c>
      <c r="C22" s="206" t="s">
        <v>244</v>
      </c>
      <c r="D22" s="206" t="s">
        <v>309</v>
      </c>
      <c r="E22" s="207" t="s">
        <v>310</v>
      </c>
      <c r="F22" s="207" t="s">
        <v>311</v>
      </c>
      <c r="G22" s="206" t="s">
        <v>312</v>
      </c>
    </row>
    <row r="23" spans="2:7">
      <c r="B23" s="5" t="s">
        <v>28</v>
      </c>
      <c r="C23" s="1">
        <v>8421302.5</v>
      </c>
      <c r="D23" s="1">
        <v>279845.46096195054</v>
      </c>
      <c r="E23" s="2">
        <f>D23*1000/C23</f>
        <v>33.230662473168557</v>
      </c>
      <c r="F23" s="180">
        <f>E23-E$41</f>
        <v>-7.1061279716411647</v>
      </c>
      <c r="G23" s="181">
        <f>F23*C23/1000</f>
        <v>-59842.853252901667</v>
      </c>
    </row>
    <row r="24" spans="2:7">
      <c r="B24" s="5" t="s">
        <v>29</v>
      </c>
      <c r="C24" s="1">
        <v>1336267.5</v>
      </c>
      <c r="D24" s="1">
        <v>60158.58460515763</v>
      </c>
      <c r="E24" s="2">
        <f t="shared" ref="E24:E41" si="0">D24*1000/C24</f>
        <v>45.019866609909791</v>
      </c>
      <c r="F24" s="180">
        <f t="shared" ref="F24:F41" si="1">E24-E$41</f>
        <v>4.6830761651000685</v>
      </c>
      <c r="G24" s="181">
        <f t="shared" ref="G24:G41" si="2">F24*C24/1000</f>
        <v>6257.842479447856</v>
      </c>
    </row>
    <row r="25" spans="2:7">
      <c r="B25" s="5" t="s">
        <v>30</v>
      </c>
      <c r="C25" s="1">
        <v>1064960.5</v>
      </c>
      <c r="D25" s="1">
        <v>57981.594855672985</v>
      </c>
      <c r="E25" s="2">
        <f t="shared" si="0"/>
        <v>54.444831386396949</v>
      </c>
      <c r="F25" s="180">
        <f t="shared" si="1"/>
        <v>14.108040941587227</v>
      </c>
      <c r="G25" s="181">
        <f t="shared" si="2"/>
        <v>15024.506335173204</v>
      </c>
    </row>
    <row r="26" spans="2:7">
      <c r="B26" s="9" t="s">
        <v>31</v>
      </c>
      <c r="C26" s="1">
        <v>1107558</v>
      </c>
      <c r="D26" s="3">
        <v>44958.070074227551</v>
      </c>
      <c r="E26" s="2">
        <f t="shared" si="0"/>
        <v>40.59206838308021</v>
      </c>
      <c r="F26" s="180">
        <f t="shared" si="1"/>
        <v>0.25527793827048839</v>
      </c>
      <c r="G26" s="182">
        <f t="shared" si="2"/>
        <v>282.73512275498558</v>
      </c>
    </row>
    <row r="27" spans="2:7">
      <c r="B27" s="5" t="s">
        <v>32</v>
      </c>
      <c r="C27" s="1">
        <v>2111747</v>
      </c>
      <c r="D27" s="1">
        <v>72131.260818667812</v>
      </c>
      <c r="E27" s="2">
        <f t="shared" si="0"/>
        <v>34.157150841775938</v>
      </c>
      <c r="F27" s="180">
        <f t="shared" si="1"/>
        <v>-6.1796396030337846</v>
      </c>
      <c r="G27" s="181">
        <f t="shared" si="2"/>
        <v>-13049.835392787787</v>
      </c>
    </row>
    <row r="28" spans="2:7">
      <c r="B28" s="5" t="s">
        <v>33</v>
      </c>
      <c r="C28" s="1">
        <v>590272</v>
      </c>
      <c r="D28" s="1">
        <v>26541.427557661205</v>
      </c>
      <c r="E28" s="2">
        <f t="shared" si="0"/>
        <v>44.964740929031372</v>
      </c>
      <c r="F28" s="180">
        <f t="shared" si="1"/>
        <v>4.6279504842216497</v>
      </c>
      <c r="G28" s="181">
        <f t="shared" si="2"/>
        <v>2731.7495882224816</v>
      </c>
    </row>
    <row r="29" spans="2:7">
      <c r="B29" s="5" t="s">
        <v>34</v>
      </c>
      <c r="C29" s="1">
        <v>2507332.5</v>
      </c>
      <c r="D29" s="1">
        <v>110494.892743424</v>
      </c>
      <c r="E29" s="2">
        <f t="shared" si="0"/>
        <v>44.068703589740892</v>
      </c>
      <c r="F29" s="180">
        <f t="shared" si="1"/>
        <v>3.7319131449311698</v>
      </c>
      <c r="G29" s="181">
        <f t="shared" si="2"/>
        <v>9357.1471154631326</v>
      </c>
    </row>
    <row r="30" spans="2:7">
      <c r="B30" s="5" t="s">
        <v>35</v>
      </c>
      <c r="C30" s="1">
        <v>2089804.5</v>
      </c>
      <c r="D30" s="1">
        <v>72443.742701100826</v>
      </c>
      <c r="E30" s="2">
        <f t="shared" si="0"/>
        <v>34.665320464713723</v>
      </c>
      <c r="F30" s="180">
        <f t="shared" si="1"/>
        <v>-5.6714699800959991</v>
      </c>
      <c r="G30" s="181">
        <f t="shared" si="2"/>
        <v>-11852.263486019529</v>
      </c>
    </row>
    <row r="31" spans="2:7">
      <c r="B31" s="5" t="s">
        <v>36</v>
      </c>
      <c r="C31" s="1">
        <v>7536276.5</v>
      </c>
      <c r="D31" s="1">
        <v>317017.15645945503</v>
      </c>
      <c r="E31" s="2">
        <f t="shared" si="0"/>
        <v>42.065489032873863</v>
      </c>
      <c r="F31" s="180">
        <f t="shared" si="1"/>
        <v>1.728698588064141</v>
      </c>
      <c r="G31" s="181">
        <f t="shared" si="2"/>
        <v>13027.950544810965</v>
      </c>
    </row>
    <row r="32" spans="2:7">
      <c r="B32" s="5" t="s">
        <v>37</v>
      </c>
      <c r="C32" s="1">
        <v>5059329.5</v>
      </c>
      <c r="D32" s="1">
        <v>201019.44977552257</v>
      </c>
      <c r="E32" s="2">
        <f t="shared" si="0"/>
        <v>39.73242892670315</v>
      </c>
      <c r="F32" s="180">
        <f t="shared" si="1"/>
        <v>-0.60436151810657179</v>
      </c>
      <c r="G32" s="181">
        <f t="shared" si="2"/>
        <v>-3057.6640572213628</v>
      </c>
    </row>
    <row r="33" spans="2:7">
      <c r="B33" s="5" t="s">
        <v>38</v>
      </c>
      <c r="C33" s="1">
        <v>1101818</v>
      </c>
      <c r="D33" s="1">
        <v>37633.753441150955</v>
      </c>
      <c r="E33" s="2">
        <f t="shared" si="0"/>
        <v>34.156052488842036</v>
      </c>
      <c r="F33" s="180">
        <f t="shared" si="1"/>
        <v>-6.180737955967686</v>
      </c>
      <c r="G33" s="181">
        <f t="shared" si="2"/>
        <v>-6810.0483331684045</v>
      </c>
    </row>
    <row r="34" spans="2:7">
      <c r="B34" s="5" t="s">
        <v>39</v>
      </c>
      <c r="C34" s="1">
        <v>2757317.5</v>
      </c>
      <c r="D34" s="1">
        <v>130714.77216970982</v>
      </c>
      <c r="E34" s="2">
        <f t="shared" si="0"/>
        <v>47.40650003842859</v>
      </c>
      <c r="F34" s="180">
        <f t="shared" si="1"/>
        <v>7.0697095936188674</v>
      </c>
      <c r="G34" s="181">
        <f t="shared" si="2"/>
        <v>19493.433982403192</v>
      </c>
    </row>
    <row r="35" spans="2:7">
      <c r="B35" s="5" t="s">
        <v>40</v>
      </c>
      <c r="C35" s="1">
        <v>6474995.5</v>
      </c>
      <c r="D35" s="1">
        <v>274522.59955314</v>
      </c>
      <c r="E35" s="2">
        <f t="shared" si="0"/>
        <v>42.397342137633913</v>
      </c>
      <c r="F35" s="180">
        <f t="shared" si="1"/>
        <v>2.0605516928241912</v>
      </c>
      <c r="G35" s="181">
        <f t="shared" si="2"/>
        <v>13342.062938554021</v>
      </c>
    </row>
    <row r="36" spans="2:7">
      <c r="B36" s="5" t="s">
        <v>41</v>
      </c>
      <c r="C36" s="1">
        <v>1469433.5</v>
      </c>
      <c r="D36" s="1">
        <v>50041.088360584719</v>
      </c>
      <c r="E36" s="2">
        <f t="shared" si="0"/>
        <v>34.054680501420933</v>
      </c>
      <c r="F36" s="180">
        <f t="shared" si="1"/>
        <v>-6.2821099433887895</v>
      </c>
      <c r="G36" s="181">
        <f t="shared" si="2"/>
        <v>-9231.1428014985904</v>
      </c>
    </row>
    <row r="37" spans="2:7">
      <c r="B37" s="5" t="s">
        <v>42</v>
      </c>
      <c r="C37" s="1">
        <v>642633.5</v>
      </c>
      <c r="D37" s="1">
        <v>27670.505694372012</v>
      </c>
      <c r="E37" s="2">
        <f t="shared" si="0"/>
        <v>43.057988253603355</v>
      </c>
      <c r="F37" s="180">
        <f t="shared" si="1"/>
        <v>2.721197808793633</v>
      </c>
      <c r="G37" s="181">
        <f t="shared" si="2"/>
        <v>1748.7328720573832</v>
      </c>
    </row>
    <row r="38" spans="2:7">
      <c r="B38" s="5" t="s">
        <v>43</v>
      </c>
      <c r="C38" s="1">
        <v>2190333.5</v>
      </c>
      <c r="D38" s="1">
        <v>109572.73278525876</v>
      </c>
      <c r="E38" s="2">
        <f t="shared" si="0"/>
        <v>50.025593264796775</v>
      </c>
      <c r="F38" s="180">
        <f t="shared" si="1"/>
        <v>9.6888028199870533</v>
      </c>
      <c r="G38" s="181">
        <f t="shared" si="2"/>
        <v>21221.709391512111</v>
      </c>
    </row>
    <row r="39" spans="2:7">
      <c r="B39" s="5" t="s">
        <v>44</v>
      </c>
      <c r="C39" s="1">
        <v>320514.5</v>
      </c>
      <c r="D39" s="1">
        <v>13005.36421878522</v>
      </c>
      <c r="E39" s="2">
        <f t="shared" si="0"/>
        <v>40.576523741625479</v>
      </c>
      <c r="F39" s="180">
        <f t="shared" si="1"/>
        <v>0.23973329681575706</v>
      </c>
      <c r="G39" s="181">
        <f t="shared" si="2"/>
        <v>76.837997762253963</v>
      </c>
    </row>
    <row r="40" spans="2:7">
      <c r="B40" s="5" t="s">
        <v>45</v>
      </c>
      <c r="C40" s="1">
        <v>168665.5</v>
      </c>
      <c r="D40" s="1">
        <v>8082.5238842049566</v>
      </c>
      <c r="E40" s="2">
        <f t="shared" si="0"/>
        <v>47.920433545715966</v>
      </c>
      <c r="F40" s="180">
        <f t="shared" si="1"/>
        <v>7.5836431009062437</v>
      </c>
      <c r="G40" s="181">
        <f t="shared" si="2"/>
        <v>1279.0989554359021</v>
      </c>
    </row>
    <row r="41" spans="2:7" ht="13.8" thickBot="1">
      <c r="B41" s="105" t="s">
        <v>210</v>
      </c>
      <c r="C41" s="69">
        <f>SUM(C23:C40)</f>
        <v>46950562</v>
      </c>
      <c r="D41" s="69">
        <f>SUM(D3:D40)</f>
        <v>1893834.9806600467</v>
      </c>
      <c r="E41" s="71">
        <f t="shared" si="0"/>
        <v>40.336790444809722</v>
      </c>
      <c r="F41" s="183">
        <f t="shared" si="1"/>
        <v>0</v>
      </c>
      <c r="G41" s="184">
        <f t="shared" si="2"/>
        <v>0</v>
      </c>
    </row>
    <row r="62" spans="3:3">
      <c r="C62" s="15"/>
    </row>
    <row r="63" spans="3:3">
      <c r="C63" s="15"/>
    </row>
    <row r="64" spans="3:3">
      <c r="C64" s="15"/>
    </row>
    <row r="65" spans="3:3">
      <c r="C65" s="15"/>
    </row>
    <row r="66" spans="3:3">
      <c r="C66" s="15"/>
    </row>
    <row r="67" spans="3:3">
      <c r="C67" s="15"/>
    </row>
    <row r="68" spans="3:3">
      <c r="C68" s="15"/>
    </row>
    <row r="69" spans="3:3">
      <c r="C69" s="15"/>
    </row>
    <row r="70" spans="3:3">
      <c r="C70" s="15"/>
    </row>
    <row r="71" spans="3:3">
      <c r="C71" s="15"/>
    </row>
    <row r="72" spans="3:3">
      <c r="C72" s="15"/>
    </row>
    <row r="73" spans="3:3">
      <c r="C73" s="15"/>
    </row>
    <row r="74" spans="3:3">
      <c r="C74" s="15"/>
    </row>
    <row r="75" spans="3:3">
      <c r="C75" s="15"/>
    </row>
    <row r="76" spans="3:3">
      <c r="C76" s="15"/>
    </row>
    <row r="77" spans="3:3">
      <c r="C77" s="15"/>
    </row>
    <row r="78" spans="3:3">
      <c r="C78" s="15"/>
    </row>
    <row r="79" spans="3:3">
      <c r="C79" s="15"/>
    </row>
    <row r="80" spans="3:3">
      <c r="C80" s="1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2:M114"/>
  <sheetViews>
    <sheetView topLeftCell="A16" zoomScaleNormal="100" workbookViewId="0">
      <selection activeCell="C23" sqref="C23:C41"/>
    </sheetView>
  </sheetViews>
  <sheetFormatPr baseColWidth="10" defaultColWidth="11" defaultRowHeight="13.15"/>
  <cols>
    <col min="1" max="1" width="6.8984375" style="5" customWidth="1"/>
    <col min="2" max="2" width="14.69921875" style="5" customWidth="1"/>
    <col min="3" max="3" width="18.5" style="5" customWidth="1"/>
    <col min="4" max="4" width="11" style="5"/>
    <col min="5" max="5" width="12.8984375" style="5" customWidth="1"/>
    <col min="6" max="6" width="11.8984375" style="5" customWidth="1"/>
    <col min="7" max="9" width="11" style="5"/>
    <col min="10" max="10" width="12.59765625" style="5" customWidth="1"/>
    <col min="11" max="16384" width="11" style="5"/>
  </cols>
  <sheetData>
    <row r="2" spans="2:3">
      <c r="B2" s="9" t="s">
        <v>78</v>
      </c>
    </row>
    <row r="3" spans="2:3">
      <c r="B3" s="45" t="s">
        <v>48</v>
      </c>
      <c r="C3" s="19"/>
    </row>
    <row r="5" spans="2:3">
      <c r="B5" s="9" t="s">
        <v>67</v>
      </c>
    </row>
    <row r="6" spans="2:3">
      <c r="B6" s="19">
        <f>+Resumen!D2</f>
        <v>119880.56868999999</v>
      </c>
    </row>
    <row r="8" spans="2:3">
      <c r="B8" s="9" t="s">
        <v>68</v>
      </c>
    </row>
    <row r="9" spans="2:3">
      <c r="B9" s="5" t="s">
        <v>242</v>
      </c>
    </row>
    <row r="10" spans="2:3">
      <c r="B10" s="5" t="s">
        <v>287</v>
      </c>
    </row>
    <row r="11" spans="2:3">
      <c r="B11" s="5" t="s">
        <v>13</v>
      </c>
    </row>
    <row r="14" spans="2:3">
      <c r="B14" s="9" t="s">
        <v>239</v>
      </c>
    </row>
    <row r="15" spans="2:3">
      <c r="B15" s="5" t="s">
        <v>238</v>
      </c>
    </row>
    <row r="19" spans="1:7">
      <c r="B19" s="5" t="s">
        <v>80</v>
      </c>
    </row>
    <row r="20" spans="1:7">
      <c r="D20" s="64" t="s">
        <v>245</v>
      </c>
    </row>
    <row r="21" spans="1:7">
      <c r="C21" s="62" t="s">
        <v>130</v>
      </c>
      <c r="D21" s="5" t="s">
        <v>325</v>
      </c>
    </row>
    <row r="22" spans="1:7" ht="40.1" thickBot="1">
      <c r="A22" s="10"/>
      <c r="B22" s="65"/>
      <c r="C22" s="65" t="s">
        <v>244</v>
      </c>
      <c r="D22" s="65" t="s">
        <v>81</v>
      </c>
      <c r="E22" s="65" t="s">
        <v>25</v>
      </c>
      <c r="F22" s="65" t="s">
        <v>26</v>
      </c>
      <c r="G22" s="65" t="s">
        <v>27</v>
      </c>
    </row>
    <row r="23" spans="1:7">
      <c r="B23" s="5" t="s">
        <v>28</v>
      </c>
      <c r="C23" s="1">
        <v>8421302.5</v>
      </c>
      <c r="D23" s="1">
        <f>H90</f>
        <v>22115.143243011342</v>
      </c>
      <c r="E23" s="2">
        <f t="shared" ref="E23:E41" si="0">D23*1000/C23</f>
        <v>2.6260953389349617</v>
      </c>
      <c r="F23" s="2">
        <f>E23-E$41</f>
        <v>7.2759157570402966E-2</v>
      </c>
      <c r="G23" s="1">
        <f t="shared" ref="G23:G41" si="1">F23*C23/1000</f>
        <v>612.7268755455284</v>
      </c>
    </row>
    <row r="24" spans="1:7">
      <c r="B24" s="5" t="s">
        <v>29</v>
      </c>
      <c r="C24" s="1">
        <v>1336267.5</v>
      </c>
      <c r="D24" s="1">
        <f t="shared" ref="D24:D40" si="2">H91</f>
        <v>5229.9500802448301</v>
      </c>
      <c r="E24" s="2">
        <f t="shared" si="0"/>
        <v>3.9138496448090145</v>
      </c>
      <c r="F24" s="2">
        <f t="shared" ref="F24:F41" si="3">E24-E$41</f>
        <v>1.3605134634444558</v>
      </c>
      <c r="G24" s="1">
        <f t="shared" si="1"/>
        <v>1818.0099245132644</v>
      </c>
    </row>
    <row r="25" spans="1:7">
      <c r="B25" s="5" t="s">
        <v>30</v>
      </c>
      <c r="C25" s="1">
        <v>1064960.5</v>
      </c>
      <c r="D25" s="1">
        <f t="shared" si="2"/>
        <v>3479.967347664342</v>
      </c>
      <c r="E25" s="2">
        <f t="shared" si="0"/>
        <v>3.2676961705756615</v>
      </c>
      <c r="F25" s="2">
        <f t="shared" si="3"/>
        <v>0.71435998921110277</v>
      </c>
      <c r="G25" s="1">
        <f t="shared" si="1"/>
        <v>760.76517129025058</v>
      </c>
    </row>
    <row r="26" spans="1:7">
      <c r="B26" s="5" t="s">
        <v>31</v>
      </c>
      <c r="C26" s="1">
        <v>1107558</v>
      </c>
      <c r="D26" s="1">
        <f t="shared" si="2"/>
        <v>5143.5938094571093</v>
      </c>
      <c r="E26" s="2">
        <f t="shared" si="0"/>
        <v>4.6440852844339613</v>
      </c>
      <c r="F26" s="2">
        <f t="shared" si="3"/>
        <v>2.0907491030694025</v>
      </c>
      <c r="G26" s="1">
        <f t="shared" si="1"/>
        <v>2315.6258950973415</v>
      </c>
    </row>
    <row r="27" spans="1:7">
      <c r="B27" s="5" t="s">
        <v>32</v>
      </c>
      <c r="C27" s="1">
        <v>2111747</v>
      </c>
      <c r="D27" s="1">
        <f t="shared" si="2"/>
        <v>7212.1818610505279</v>
      </c>
      <c r="E27" s="2">
        <f t="shared" si="0"/>
        <v>3.4152679563652879</v>
      </c>
      <c r="F27" s="2">
        <f t="shared" si="3"/>
        <v>0.86193177500072915</v>
      </c>
      <c r="G27" s="1">
        <f t="shared" si="1"/>
        <v>1820.1818400624647</v>
      </c>
    </row>
    <row r="28" spans="1:7">
      <c r="B28" s="5" t="s">
        <v>33</v>
      </c>
      <c r="C28" s="1">
        <v>590272</v>
      </c>
      <c r="D28" s="1">
        <f t="shared" si="2"/>
        <v>1904.1291771926544</v>
      </c>
      <c r="E28" s="2">
        <f t="shared" si="0"/>
        <v>3.2258504167445761</v>
      </c>
      <c r="F28" s="2">
        <f t="shared" si="3"/>
        <v>0.67251423538001731</v>
      </c>
      <c r="G28" s="1">
        <f t="shared" si="1"/>
        <v>396.96632274623363</v>
      </c>
    </row>
    <row r="29" spans="1:7">
      <c r="B29" s="5" t="s">
        <v>34</v>
      </c>
      <c r="C29" s="1">
        <v>2507332.5</v>
      </c>
      <c r="D29" s="1">
        <f t="shared" si="2"/>
        <v>11016.399942564418</v>
      </c>
      <c r="E29" s="2">
        <f t="shared" si="0"/>
        <v>4.3936733331396685</v>
      </c>
      <c r="F29" s="2">
        <f t="shared" si="3"/>
        <v>1.8403371517751097</v>
      </c>
      <c r="G29" s="1">
        <f t="shared" si="1"/>
        <v>4614.3371516031648</v>
      </c>
    </row>
    <row r="30" spans="1:7">
      <c r="B30" s="5" t="s">
        <v>35</v>
      </c>
      <c r="C30" s="1">
        <v>2089804.5</v>
      </c>
      <c r="D30" s="1">
        <f t="shared" si="2"/>
        <v>5999.8135766830837</v>
      </c>
      <c r="E30" s="2">
        <f t="shared" si="0"/>
        <v>2.8709927539552544</v>
      </c>
      <c r="F30" s="2">
        <f t="shared" si="3"/>
        <v>0.31765657259069568</v>
      </c>
      <c r="G30" s="1">
        <f t="shared" si="1"/>
        <v>663.84013485461253</v>
      </c>
    </row>
    <row r="31" spans="1:7">
      <c r="B31" s="5" t="s">
        <v>36</v>
      </c>
      <c r="C31" s="1">
        <v>7536276.5</v>
      </c>
      <c r="D31" s="1">
        <f t="shared" si="2"/>
        <v>262.59377657032383</v>
      </c>
      <c r="E31" s="2">
        <f t="shared" si="0"/>
        <v>3.4843967915763691E-2</v>
      </c>
      <c r="F31" s="2">
        <f t="shared" si="3"/>
        <v>-2.5184922134487953</v>
      </c>
      <c r="G31" s="1">
        <f t="shared" si="1"/>
        <v>-18980.05368364714</v>
      </c>
    </row>
    <row r="32" spans="1:7">
      <c r="B32" s="5" t="s">
        <v>37</v>
      </c>
      <c r="C32" s="1">
        <v>5059329.5</v>
      </c>
      <c r="D32" s="1">
        <f t="shared" si="2"/>
        <v>14309.355646913329</v>
      </c>
      <c r="E32" s="2">
        <f t="shared" si="0"/>
        <v>2.8283106777120031</v>
      </c>
      <c r="F32" s="2">
        <f t="shared" si="3"/>
        <v>0.27497449634744431</v>
      </c>
      <c r="G32" s="1">
        <f t="shared" si="1"/>
        <v>1391.1865811182672</v>
      </c>
    </row>
    <row r="33" spans="1:13">
      <c r="B33" s="5" t="s">
        <v>38</v>
      </c>
      <c r="C33" s="1">
        <v>1101818</v>
      </c>
      <c r="D33" s="1">
        <f t="shared" si="2"/>
        <v>3267.2836070793855</v>
      </c>
      <c r="E33" s="2">
        <f t="shared" si="0"/>
        <v>2.9653568983982708</v>
      </c>
      <c r="F33" s="2">
        <f t="shared" si="3"/>
        <v>0.41202071703371201</v>
      </c>
      <c r="G33" s="1">
        <f t="shared" si="1"/>
        <v>453.97184240065047</v>
      </c>
    </row>
    <row r="34" spans="1:13">
      <c r="B34" s="5" t="s">
        <v>39</v>
      </c>
      <c r="C34" s="1">
        <v>2757317.5</v>
      </c>
      <c r="D34" s="1">
        <f t="shared" si="2"/>
        <v>8699.1623357440021</v>
      </c>
      <c r="E34" s="2">
        <f t="shared" si="0"/>
        <v>3.1549367585502948</v>
      </c>
      <c r="F34" s="2">
        <f t="shared" si="3"/>
        <v>0.60160057718573601</v>
      </c>
      <c r="G34" s="1">
        <f t="shared" si="1"/>
        <v>1658.8037994843307</v>
      </c>
    </row>
    <row r="35" spans="1:13">
      <c r="B35" s="5" t="s">
        <v>40</v>
      </c>
      <c r="C35" s="1">
        <v>6474995.5</v>
      </c>
      <c r="D35" s="1">
        <f t="shared" si="2"/>
        <v>20180.763970501492</v>
      </c>
      <c r="E35" s="2">
        <f t="shared" si="0"/>
        <v>3.1167224703865029</v>
      </c>
      <c r="F35" s="2">
        <f t="shared" si="3"/>
        <v>0.5633862890219441</v>
      </c>
      <c r="G35" s="1">
        <f t="shared" si="1"/>
        <v>3647.9236861787876</v>
      </c>
    </row>
    <row r="36" spans="1:13">
      <c r="B36" s="5" t="s">
        <v>41</v>
      </c>
      <c r="C36" s="1">
        <v>1469433.5</v>
      </c>
      <c r="D36" s="1">
        <f t="shared" si="2"/>
        <v>3388.8722398494001</v>
      </c>
      <c r="E36" s="2">
        <f t="shared" si="0"/>
        <v>2.3062440320364277</v>
      </c>
      <c r="F36" s="2">
        <f t="shared" si="3"/>
        <v>-0.24709214932813106</v>
      </c>
      <c r="G36" s="1">
        <f t="shared" si="1"/>
        <v>-363.08548180975828</v>
      </c>
    </row>
    <row r="37" spans="1:13">
      <c r="B37" s="5" t="s">
        <v>42</v>
      </c>
      <c r="C37" s="1">
        <v>642633.5</v>
      </c>
      <c r="D37" s="1">
        <f t="shared" si="2"/>
        <v>1827.7215056337461</v>
      </c>
      <c r="E37" s="2">
        <f t="shared" si="0"/>
        <v>2.8441117769829085</v>
      </c>
      <c r="F37" s="2">
        <f t="shared" si="3"/>
        <v>0.29077559561834976</v>
      </c>
      <c r="G37" s="1">
        <f t="shared" si="1"/>
        <v>186.86213872680477</v>
      </c>
    </row>
    <row r="38" spans="1:13">
      <c r="B38" s="6" t="s">
        <v>43</v>
      </c>
      <c r="C38" s="28">
        <v>2190333.5</v>
      </c>
      <c r="D38" s="28">
        <f t="shared" si="2"/>
        <v>4808.6188786834045</v>
      </c>
      <c r="E38" s="67">
        <f t="shared" si="0"/>
        <v>2.1953820633631387</v>
      </c>
      <c r="F38" s="67">
        <f t="shared" si="3"/>
        <v>-0.35795411800142007</v>
      </c>
      <c r="G38" s="28">
        <f t="shared" si="1"/>
        <v>-784.03889612146338</v>
      </c>
    </row>
    <row r="39" spans="1:13">
      <c r="B39" s="6" t="s">
        <v>44</v>
      </c>
      <c r="C39" s="28">
        <v>320514.5</v>
      </c>
      <c r="D39" s="28">
        <f t="shared" si="2"/>
        <v>866.59839884313089</v>
      </c>
      <c r="E39" s="67">
        <f t="shared" si="0"/>
        <v>2.7037728366209044</v>
      </c>
      <c r="F39" s="67">
        <f t="shared" si="3"/>
        <v>0.15043665525634564</v>
      </c>
      <c r="G39" s="28">
        <f t="shared" si="1"/>
        <v>48.217129341159996</v>
      </c>
    </row>
    <row r="40" spans="1:13">
      <c r="B40" s="6" t="s">
        <v>45</v>
      </c>
      <c r="C40" s="28">
        <v>168665.5</v>
      </c>
      <c r="D40" s="28">
        <f t="shared" si="2"/>
        <v>168.41929231345924</v>
      </c>
      <c r="E40" s="67">
        <f t="shared" si="0"/>
        <v>0.99854026053614542</v>
      </c>
      <c r="F40" s="67">
        <f t="shared" si="3"/>
        <v>-1.5547959208284134</v>
      </c>
      <c r="G40" s="28">
        <f t="shared" si="1"/>
        <v>-262.24043138448474</v>
      </c>
    </row>
    <row r="41" spans="1:13" ht="13.8" thickBot="1">
      <c r="A41" s="9"/>
      <c r="B41" s="68" t="s">
        <v>46</v>
      </c>
      <c r="C41" s="69">
        <v>46950562</v>
      </c>
      <c r="D41" s="70">
        <f>SUM(D23:D40)</f>
        <v>119880.56868999997</v>
      </c>
      <c r="E41" s="71">
        <f t="shared" si="0"/>
        <v>2.5533361813645588</v>
      </c>
      <c r="F41" s="72">
        <f t="shared" si="3"/>
        <v>0</v>
      </c>
      <c r="G41" s="69">
        <f t="shared" si="1"/>
        <v>0</v>
      </c>
    </row>
    <row r="42" spans="1:13">
      <c r="E42" s="1"/>
    </row>
    <row r="44" spans="1:13">
      <c r="B44" s="74" t="s">
        <v>296</v>
      </c>
    </row>
    <row r="45" spans="1:13">
      <c r="C45" s="15"/>
    </row>
    <row r="46" spans="1:13" s="8" customFormat="1" ht="40.1" thickBot="1">
      <c r="B46" s="152" t="s">
        <v>246</v>
      </c>
      <c r="C46" s="170" t="s">
        <v>190</v>
      </c>
      <c r="D46" s="170" t="s">
        <v>191</v>
      </c>
      <c r="E46" s="170" t="s">
        <v>192</v>
      </c>
      <c r="F46" s="170" t="s">
        <v>193</v>
      </c>
      <c r="G46" s="170" t="s">
        <v>194</v>
      </c>
      <c r="H46" s="170" t="s">
        <v>195</v>
      </c>
      <c r="I46" s="91" t="s">
        <v>119</v>
      </c>
      <c r="J46" s="152" t="s">
        <v>247</v>
      </c>
      <c r="M46" s="73"/>
    </row>
    <row r="47" spans="1:13">
      <c r="B47" s="5" t="s">
        <v>28</v>
      </c>
      <c r="C47" s="21">
        <v>0</v>
      </c>
      <c r="D47" s="21">
        <v>978.81966999999997</v>
      </c>
      <c r="E47" s="21">
        <v>0</v>
      </c>
      <c r="F47" s="21">
        <v>0</v>
      </c>
      <c r="G47" s="21">
        <v>0</v>
      </c>
      <c r="H47" s="21">
        <v>0</v>
      </c>
      <c r="I47" s="21">
        <f>SUM(C47:H47)</f>
        <v>978.81966999999997</v>
      </c>
    </row>
    <row r="48" spans="1:13">
      <c r="B48" s="5" t="s">
        <v>29</v>
      </c>
      <c r="C48" s="21">
        <v>0</v>
      </c>
      <c r="D48" s="21">
        <v>247.41262</v>
      </c>
      <c r="E48" s="21">
        <v>0</v>
      </c>
      <c r="F48" s="21">
        <v>0</v>
      </c>
      <c r="G48" s="21">
        <v>0</v>
      </c>
      <c r="H48" s="21">
        <v>0</v>
      </c>
      <c r="I48" s="21">
        <f t="shared" ref="I48:I69" si="4">SUM(C48:H48)</f>
        <v>247.41262</v>
      </c>
    </row>
    <row r="49" spans="2:9">
      <c r="B49" s="5" t="s">
        <v>30</v>
      </c>
      <c r="C49" s="21">
        <v>0</v>
      </c>
      <c r="D49" s="21">
        <v>147.62033000000002</v>
      </c>
      <c r="E49" s="21">
        <v>0</v>
      </c>
      <c r="F49" s="21">
        <v>0</v>
      </c>
      <c r="G49" s="21">
        <v>0</v>
      </c>
      <c r="H49" s="21">
        <v>0</v>
      </c>
      <c r="I49" s="21">
        <f t="shared" si="4"/>
        <v>147.62033000000002</v>
      </c>
    </row>
    <row r="50" spans="2:9">
      <c r="B50" s="5" t="s">
        <v>31</v>
      </c>
      <c r="C50" s="21">
        <v>0</v>
      </c>
      <c r="D50" s="21">
        <v>260.13981999999999</v>
      </c>
      <c r="E50" s="21">
        <v>0</v>
      </c>
      <c r="F50" s="21">
        <v>0</v>
      </c>
      <c r="G50" s="21">
        <v>0</v>
      </c>
      <c r="H50" s="21">
        <v>0</v>
      </c>
      <c r="I50" s="21">
        <f t="shared" si="4"/>
        <v>260.13981999999999</v>
      </c>
    </row>
    <row r="51" spans="2:9">
      <c r="B51" s="5" t="s">
        <v>32</v>
      </c>
      <c r="C51" s="21">
        <v>0</v>
      </c>
      <c r="D51" s="21">
        <v>348.66747999999995</v>
      </c>
      <c r="E51" s="21">
        <v>0</v>
      </c>
      <c r="F51" s="21">
        <v>0</v>
      </c>
      <c r="G51" s="21">
        <v>0</v>
      </c>
      <c r="H51" s="21">
        <v>0</v>
      </c>
      <c r="I51" s="21">
        <f t="shared" si="4"/>
        <v>348.66747999999995</v>
      </c>
    </row>
    <row r="52" spans="2:9">
      <c r="B52" s="5" t="s">
        <v>33</v>
      </c>
      <c r="C52" s="21">
        <v>0</v>
      </c>
      <c r="D52" s="21">
        <v>84.894010000000009</v>
      </c>
      <c r="E52" s="21">
        <v>0</v>
      </c>
      <c r="F52" s="21">
        <v>0</v>
      </c>
      <c r="G52" s="21">
        <v>0</v>
      </c>
      <c r="H52" s="21">
        <v>0</v>
      </c>
      <c r="I52" s="21">
        <f t="shared" si="4"/>
        <v>84.894010000000009</v>
      </c>
    </row>
    <row r="53" spans="2:9">
      <c r="B53" s="5" t="s">
        <v>34</v>
      </c>
      <c r="C53" s="21">
        <v>0</v>
      </c>
      <c r="D53" s="21">
        <v>535.38933999999995</v>
      </c>
      <c r="E53" s="21">
        <v>0</v>
      </c>
      <c r="F53" s="21">
        <v>0</v>
      </c>
      <c r="G53" s="21">
        <v>0</v>
      </c>
      <c r="H53" s="21">
        <v>0</v>
      </c>
      <c r="I53" s="21">
        <f t="shared" si="4"/>
        <v>535.38933999999995</v>
      </c>
    </row>
    <row r="54" spans="2:9">
      <c r="B54" s="5" t="s">
        <v>35</v>
      </c>
      <c r="C54" s="21">
        <v>0</v>
      </c>
      <c r="D54" s="21">
        <v>271.40145000000001</v>
      </c>
      <c r="E54" s="21">
        <v>0</v>
      </c>
      <c r="F54" s="21">
        <v>0</v>
      </c>
      <c r="G54" s="21">
        <v>0</v>
      </c>
      <c r="H54" s="21">
        <v>0</v>
      </c>
      <c r="I54" s="21">
        <f t="shared" si="4"/>
        <v>271.40145000000001</v>
      </c>
    </row>
    <row r="55" spans="2:9">
      <c r="B55" s="5" t="s">
        <v>36</v>
      </c>
      <c r="C55" s="21">
        <v>0</v>
      </c>
      <c r="D55" s="21">
        <v>506.61185999999998</v>
      </c>
      <c r="E55" s="21">
        <v>0</v>
      </c>
      <c r="F55" s="21">
        <v>0</v>
      </c>
      <c r="G55" s="21">
        <v>0</v>
      </c>
      <c r="H55" s="21">
        <v>0</v>
      </c>
      <c r="I55" s="21">
        <f t="shared" si="4"/>
        <v>506.61185999999998</v>
      </c>
    </row>
    <row r="56" spans="2:9">
      <c r="B56" s="5" t="s">
        <v>37</v>
      </c>
      <c r="C56" s="21">
        <v>0</v>
      </c>
      <c r="D56" s="21">
        <v>640.85127</v>
      </c>
      <c r="E56" s="21">
        <v>0</v>
      </c>
      <c r="F56" s="21">
        <v>0</v>
      </c>
      <c r="G56" s="21">
        <v>0</v>
      </c>
      <c r="H56" s="21">
        <v>0</v>
      </c>
      <c r="I56" s="21">
        <f t="shared" si="4"/>
        <v>640.85127</v>
      </c>
    </row>
    <row r="57" spans="2:9">
      <c r="B57" s="5" t="s">
        <v>38</v>
      </c>
      <c r="C57" s="21">
        <v>0</v>
      </c>
      <c r="D57" s="21">
        <v>149.18270000000001</v>
      </c>
      <c r="E57" s="21">
        <v>0</v>
      </c>
      <c r="F57" s="21">
        <v>0</v>
      </c>
      <c r="G57" s="21">
        <v>0</v>
      </c>
      <c r="H57" s="21">
        <v>0</v>
      </c>
      <c r="I57" s="21">
        <f t="shared" si="4"/>
        <v>149.18270000000001</v>
      </c>
    </row>
    <row r="58" spans="2:9">
      <c r="B58" s="5" t="s">
        <v>39</v>
      </c>
      <c r="C58" s="21">
        <v>0</v>
      </c>
      <c r="D58" s="21">
        <v>388.64274</v>
      </c>
      <c r="E58" s="21">
        <v>0</v>
      </c>
      <c r="F58" s="21">
        <v>0</v>
      </c>
      <c r="G58" s="21">
        <v>0</v>
      </c>
      <c r="H58" s="21">
        <v>0</v>
      </c>
      <c r="I58" s="21">
        <f t="shared" si="4"/>
        <v>388.64274</v>
      </c>
    </row>
    <row r="59" spans="2:9">
      <c r="B59" s="5" t="s">
        <v>40</v>
      </c>
      <c r="C59" s="157">
        <v>0</v>
      </c>
      <c r="D59" s="21">
        <v>909.67732000000001</v>
      </c>
      <c r="E59" s="21">
        <v>0</v>
      </c>
      <c r="F59" s="21">
        <v>0</v>
      </c>
      <c r="G59" s="21">
        <v>0</v>
      </c>
      <c r="H59" s="21">
        <v>0</v>
      </c>
      <c r="I59" s="21">
        <f t="shared" si="4"/>
        <v>909.67732000000001</v>
      </c>
    </row>
    <row r="60" spans="2:9">
      <c r="B60" s="5" t="s">
        <v>41</v>
      </c>
      <c r="C60" s="21">
        <v>0</v>
      </c>
      <c r="D60" s="21">
        <v>144.31625</v>
      </c>
      <c r="E60" s="21">
        <v>0</v>
      </c>
      <c r="F60" s="21">
        <v>0</v>
      </c>
      <c r="G60" s="21">
        <v>0</v>
      </c>
      <c r="H60" s="21">
        <v>0</v>
      </c>
      <c r="I60" s="21">
        <f t="shared" si="4"/>
        <v>144.31625</v>
      </c>
    </row>
    <row r="61" spans="2:9">
      <c r="B61" s="5" t="s">
        <v>42</v>
      </c>
      <c r="C61" s="21">
        <v>0</v>
      </c>
      <c r="D61" s="21">
        <v>78.382229999999993</v>
      </c>
      <c r="E61" s="21">
        <v>0</v>
      </c>
      <c r="F61" s="21">
        <v>0</v>
      </c>
      <c r="G61" s="21">
        <v>0</v>
      </c>
      <c r="H61" s="21">
        <v>0</v>
      </c>
      <c r="I61" s="21">
        <f t="shared" si="4"/>
        <v>78.382229999999993</v>
      </c>
    </row>
    <row r="62" spans="2:9">
      <c r="B62" s="5" t="s">
        <v>43</v>
      </c>
      <c r="C62" s="21">
        <v>0</v>
      </c>
      <c r="D62" s="21">
        <v>171.43745000000001</v>
      </c>
      <c r="E62" s="21">
        <v>0</v>
      </c>
      <c r="F62" s="21">
        <v>0</v>
      </c>
      <c r="G62" s="21">
        <v>0</v>
      </c>
      <c r="H62" s="21">
        <v>0</v>
      </c>
      <c r="I62" s="21">
        <f t="shared" si="4"/>
        <v>171.43745000000001</v>
      </c>
    </row>
    <row r="63" spans="2:9">
      <c r="B63" s="5" t="s">
        <v>44</v>
      </c>
      <c r="C63" s="21">
        <v>0</v>
      </c>
      <c r="D63" s="21">
        <v>37.356090000000002</v>
      </c>
      <c r="E63" s="21">
        <v>0</v>
      </c>
      <c r="F63" s="21">
        <v>0</v>
      </c>
      <c r="G63" s="21">
        <v>0</v>
      </c>
      <c r="H63" s="21">
        <v>0</v>
      </c>
      <c r="I63" s="21">
        <f t="shared" si="4"/>
        <v>37.356090000000002</v>
      </c>
    </row>
    <row r="64" spans="2:9">
      <c r="B64" s="5" t="s">
        <v>45</v>
      </c>
      <c r="C64" s="21">
        <v>0</v>
      </c>
      <c r="D64" s="21">
        <v>4.1386800000000008</v>
      </c>
      <c r="E64" s="21">
        <v>0</v>
      </c>
      <c r="F64" s="21">
        <v>0</v>
      </c>
      <c r="G64" s="21">
        <v>0</v>
      </c>
      <c r="H64" s="21">
        <v>0</v>
      </c>
      <c r="I64" s="21">
        <f t="shared" si="4"/>
        <v>4.1386800000000008</v>
      </c>
    </row>
    <row r="65" spans="2:13" s="8" customFormat="1">
      <c r="B65" s="50" t="s">
        <v>196</v>
      </c>
      <c r="C65" s="160">
        <f>SUM(C47:C64)</f>
        <v>0</v>
      </c>
      <c r="D65" s="160">
        <f t="shared" ref="D65:I65" si="5">SUM(D47:D64)</f>
        <v>5904.9413100000002</v>
      </c>
      <c r="E65" s="160">
        <f t="shared" si="5"/>
        <v>0</v>
      </c>
      <c r="F65" s="160">
        <f t="shared" si="5"/>
        <v>0</v>
      </c>
      <c r="G65" s="160">
        <f t="shared" si="5"/>
        <v>0</v>
      </c>
      <c r="H65" s="160">
        <f t="shared" si="5"/>
        <v>0</v>
      </c>
      <c r="I65" s="160">
        <f t="shared" si="5"/>
        <v>5904.9413100000002</v>
      </c>
      <c r="M65" s="49"/>
    </row>
    <row r="66" spans="2:13">
      <c r="B66" s="33" t="s">
        <v>197</v>
      </c>
      <c r="C66" s="21">
        <v>106525.50890999999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f t="shared" si="4"/>
        <v>106525.50890999999</v>
      </c>
      <c r="M66" s="49"/>
    </row>
    <row r="67" spans="2:13">
      <c r="B67" s="33" t="s">
        <v>113</v>
      </c>
      <c r="C67" s="157">
        <v>428.24088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f t="shared" si="4"/>
        <v>428.24088</v>
      </c>
      <c r="M67" s="1"/>
    </row>
    <row r="68" spans="2:13">
      <c r="B68" s="33" t="s">
        <v>198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f t="shared" si="4"/>
        <v>0</v>
      </c>
    </row>
    <row r="69" spans="2:13">
      <c r="B69" s="33" t="s">
        <v>199</v>
      </c>
      <c r="C69" s="21">
        <v>6719.4941299999991</v>
      </c>
      <c r="D69" s="21">
        <v>302.38346000000001</v>
      </c>
      <c r="E69" s="21">
        <v>0</v>
      </c>
      <c r="F69" s="21">
        <v>0</v>
      </c>
      <c r="G69" s="21">
        <v>0</v>
      </c>
      <c r="H69" s="21">
        <v>0</v>
      </c>
      <c r="I69" s="21">
        <f t="shared" si="4"/>
        <v>7021.8775899999991</v>
      </c>
    </row>
    <row r="70" spans="2:13" s="8" customFormat="1">
      <c r="B70" s="50" t="s">
        <v>200</v>
      </c>
      <c r="C70" s="161">
        <f>SUM(C66:C69)</f>
        <v>113673.24391999998</v>
      </c>
      <c r="D70" s="161">
        <f t="shared" ref="D70:I70" si="6">SUM(D66:D69)</f>
        <v>302.38346000000001</v>
      </c>
      <c r="E70" s="161">
        <f t="shared" si="6"/>
        <v>0</v>
      </c>
      <c r="F70" s="161">
        <f t="shared" si="6"/>
        <v>0</v>
      </c>
      <c r="G70" s="161">
        <f t="shared" si="6"/>
        <v>0</v>
      </c>
      <c r="H70" s="161">
        <f t="shared" si="6"/>
        <v>0</v>
      </c>
      <c r="I70" s="160">
        <f t="shared" si="6"/>
        <v>113975.62737999999</v>
      </c>
    </row>
    <row r="71" spans="2:13" s="8" customFormat="1" ht="13.8" thickBot="1">
      <c r="B71" s="165" t="s">
        <v>108</v>
      </c>
      <c r="C71" s="166">
        <f>C65+C70</f>
        <v>113673.24391999998</v>
      </c>
      <c r="D71" s="166">
        <f t="shared" ref="D71:I71" si="7">D65+D70</f>
        <v>6207.3247700000002</v>
      </c>
      <c r="E71" s="166">
        <f t="shared" si="7"/>
        <v>0</v>
      </c>
      <c r="F71" s="166">
        <f t="shared" si="7"/>
        <v>0</v>
      </c>
      <c r="G71" s="166">
        <f t="shared" si="7"/>
        <v>0</v>
      </c>
      <c r="H71" s="166">
        <f t="shared" si="7"/>
        <v>0</v>
      </c>
      <c r="I71" s="166">
        <f t="shared" si="7"/>
        <v>119880.56868999999</v>
      </c>
    </row>
    <row r="72" spans="2:13">
      <c r="B72" s="50"/>
      <c r="C72" s="48"/>
      <c r="D72" s="48"/>
      <c r="E72" s="48"/>
      <c r="F72" s="48"/>
      <c r="G72" s="48"/>
      <c r="H72" s="48"/>
      <c r="I72" s="48"/>
    </row>
    <row r="73" spans="2:13">
      <c r="B73" s="50" t="s">
        <v>248</v>
      </c>
      <c r="C73" s="48"/>
      <c r="D73" s="48"/>
      <c r="E73" s="48"/>
      <c r="F73" s="48"/>
      <c r="G73" s="48"/>
      <c r="H73" s="48"/>
      <c r="I73" s="48"/>
    </row>
    <row r="74" spans="2:13">
      <c r="B74" s="50"/>
      <c r="C74" s="48"/>
      <c r="D74" s="48"/>
      <c r="E74" s="48"/>
      <c r="F74" s="48"/>
      <c r="G74" s="48"/>
      <c r="H74" s="48"/>
      <c r="I74" s="48"/>
    </row>
    <row r="75" spans="2:13">
      <c r="C75" s="15"/>
    </row>
    <row r="76" spans="2:13">
      <c r="C76" s="15"/>
    </row>
    <row r="77" spans="2:13">
      <c r="B77" s="157" t="s">
        <v>308</v>
      </c>
      <c r="C77" s="15"/>
    </row>
    <row r="78" spans="2:13">
      <c r="C78" s="15"/>
    </row>
    <row r="79" spans="2:13">
      <c r="C79" s="15"/>
    </row>
    <row r="80" spans="2:13" ht="15.05" customHeight="1">
      <c r="B80" s="168" t="s">
        <v>126</v>
      </c>
      <c r="C80" s="81"/>
      <c r="D80" s="83"/>
    </row>
    <row r="81" spans="2:9">
      <c r="B81" s="169" t="s">
        <v>127</v>
      </c>
      <c r="C81" s="82"/>
      <c r="D81" s="84">
        <f>+'CS18'!D31</f>
        <v>14110.859665813303</v>
      </c>
      <c r="E81" s="1"/>
      <c r="F81" s="1"/>
      <c r="G81" s="1"/>
    </row>
    <row r="82" spans="2:9">
      <c r="C82" s="15"/>
    </row>
    <row r="83" spans="2:9">
      <c r="B83" s="85" t="s">
        <v>123</v>
      </c>
      <c r="C83" s="86"/>
      <c r="D83" s="87">
        <f>+D81+B6</f>
        <v>133991.42835581329</v>
      </c>
      <c r="E83" s="1"/>
      <c r="F83" s="1"/>
      <c r="G83" s="1"/>
    </row>
    <row r="84" spans="2:9">
      <c r="B84" s="52"/>
      <c r="C84" s="15"/>
      <c r="D84" s="1"/>
      <c r="E84" s="1"/>
      <c r="F84" s="1"/>
      <c r="G84" s="1"/>
    </row>
    <row r="85" spans="2:9" ht="13.5" customHeight="1">
      <c r="C85" s="15"/>
    </row>
    <row r="86" spans="2:9">
      <c r="B86" s="74" t="s">
        <v>58</v>
      </c>
      <c r="C86" s="15"/>
    </row>
    <row r="87" spans="2:9">
      <c r="C87" s="15"/>
    </row>
    <row r="88" spans="2:9">
      <c r="C88" s="15"/>
      <c r="E88" s="5" t="s">
        <v>71</v>
      </c>
    </row>
    <row r="89" spans="2:9" s="12" customFormat="1" ht="53.25" thickBot="1">
      <c r="B89" s="78"/>
      <c r="C89" s="108" t="s">
        <v>288</v>
      </c>
      <c r="D89" s="152" t="s">
        <v>289</v>
      </c>
      <c r="E89" s="107" t="s">
        <v>290</v>
      </c>
      <c r="F89" s="152" t="s">
        <v>291</v>
      </c>
      <c r="G89" s="152" t="s">
        <v>292</v>
      </c>
      <c r="H89" s="107" t="s">
        <v>293</v>
      </c>
    </row>
    <row r="90" spans="2:9">
      <c r="B90" s="5" t="s">
        <v>28</v>
      </c>
      <c r="C90" s="46">
        <f t="shared" ref="C90:C107" si="8">+I47/I$65</f>
        <v>0.16576281094316245</v>
      </c>
      <c r="D90" s="17">
        <f t="shared" ref="D90:D107" si="9">C23/C$41</f>
        <v>0.17936531835337774</v>
      </c>
      <c r="E90" s="16">
        <f>+'SS41'!C81</f>
        <v>0.14644933740853952</v>
      </c>
      <c r="F90" s="17">
        <f>0.75*C90+0.125*D90+0.125*E90</f>
        <v>0.16504894017761149</v>
      </c>
      <c r="G90" s="1">
        <f>D$83*F90</f>
        <v>22115.143243011342</v>
      </c>
      <c r="H90" s="1">
        <f>+G90</f>
        <v>22115.143243011342</v>
      </c>
      <c r="I90" s="26"/>
    </row>
    <row r="91" spans="2:9">
      <c r="B91" s="5" t="s">
        <v>29</v>
      </c>
      <c r="C91" s="46">
        <f t="shared" si="8"/>
        <v>4.1899251323803587E-2</v>
      </c>
      <c r="D91" s="17">
        <f t="shared" si="9"/>
        <v>2.8461160912195256E-2</v>
      </c>
      <c r="E91" s="16">
        <f>+'SS41'!C82</f>
        <v>3.2399131052227151E-2</v>
      </c>
      <c r="F91" s="17">
        <f t="shared" ref="F91:F108" si="10">0.75*C91+0.125*D91+0.125*E91</f>
        <v>3.9031974988405486E-2</v>
      </c>
      <c r="G91" s="1">
        <f t="shared" ref="G91:G107" si="11">D$83*F91</f>
        <v>5229.9500802448301</v>
      </c>
      <c r="H91" s="1">
        <f t="shared" ref="H91:H97" si="12">+G91</f>
        <v>5229.9500802448301</v>
      </c>
      <c r="I91" s="26"/>
    </row>
    <row r="92" spans="2:9">
      <c r="B92" s="5" t="s">
        <v>30</v>
      </c>
      <c r="C92" s="46">
        <f t="shared" si="8"/>
        <v>2.4999457615269682E-2</v>
      </c>
      <c r="D92" s="17">
        <f t="shared" si="9"/>
        <v>2.2682593234986198E-2</v>
      </c>
      <c r="E92" s="16">
        <f>+'SS41'!C83</f>
        <v>3.509319639846524E-2</v>
      </c>
      <c r="F92" s="17">
        <f t="shared" si="10"/>
        <v>2.5971566915633688E-2</v>
      </c>
      <c r="G92" s="1">
        <f t="shared" si="11"/>
        <v>3479.967347664342</v>
      </c>
      <c r="H92" s="1">
        <f t="shared" si="12"/>
        <v>3479.967347664342</v>
      </c>
      <c r="I92" s="26"/>
    </row>
    <row r="93" spans="2:9">
      <c r="B93" s="5" t="s">
        <v>31</v>
      </c>
      <c r="C93" s="46">
        <f t="shared" si="8"/>
        <v>4.4054598740795946E-2</v>
      </c>
      <c r="D93" s="17">
        <f t="shared" si="9"/>
        <v>2.3589877369306036E-2</v>
      </c>
      <c r="E93" s="16">
        <f>+'SS41'!C84</f>
        <v>1.91824020253815E-2</v>
      </c>
      <c r="F93" s="17">
        <f t="shared" si="10"/>
        <v>3.8387483979932899E-2</v>
      </c>
      <c r="G93" s="1">
        <f t="shared" si="11"/>
        <v>5143.5938094571093</v>
      </c>
      <c r="H93" s="1">
        <f t="shared" si="12"/>
        <v>5143.5938094571093</v>
      </c>
      <c r="I93" s="26"/>
    </row>
    <row r="94" spans="2:9">
      <c r="B94" s="5" t="s">
        <v>32</v>
      </c>
      <c r="C94" s="46">
        <f t="shared" si="8"/>
        <v>5.9046730813316066E-2</v>
      </c>
      <c r="D94" s="17">
        <f t="shared" si="9"/>
        <v>4.4978098451728864E-2</v>
      </c>
      <c r="E94" s="16">
        <f>+'SS41'!C85</f>
        <v>3.1347082982579849E-2</v>
      </c>
      <c r="F94" s="17">
        <f t="shared" si="10"/>
        <v>5.3825695789275638E-2</v>
      </c>
      <c r="G94" s="1">
        <f t="shared" si="11"/>
        <v>7212.1818610505279</v>
      </c>
      <c r="H94" s="1">
        <f t="shared" si="12"/>
        <v>7212.1818610505279</v>
      </c>
      <c r="I94" s="26"/>
    </row>
    <row r="95" spans="2:9">
      <c r="B95" s="5" t="s">
        <v>33</v>
      </c>
      <c r="C95" s="46">
        <f t="shared" si="8"/>
        <v>1.4376774559339356E-2</v>
      </c>
      <c r="D95" s="17">
        <f t="shared" si="9"/>
        <v>1.2572203076078195E-2</v>
      </c>
      <c r="E95" s="16">
        <f>+'SS41'!C86</f>
        <v>1.4853775678699438E-2</v>
      </c>
      <c r="F95" s="17">
        <f t="shared" si="10"/>
        <v>1.4210828263851722E-2</v>
      </c>
      <c r="G95" s="1">
        <f t="shared" si="11"/>
        <v>1904.1291771926544</v>
      </c>
      <c r="H95" s="1">
        <f t="shared" si="12"/>
        <v>1904.1291771926544</v>
      </c>
      <c r="I95" s="26"/>
    </row>
    <row r="96" spans="2:9">
      <c r="B96" s="5" t="s">
        <v>34</v>
      </c>
      <c r="C96" s="46">
        <f t="shared" si="8"/>
        <v>9.0668020542950992E-2</v>
      </c>
      <c r="D96" s="17">
        <f t="shared" si="9"/>
        <v>5.3403673847397186E-2</v>
      </c>
      <c r="E96" s="16">
        <f>+'SS41'!C87</f>
        <v>6.0325795679440929E-2</v>
      </c>
      <c r="F96" s="17">
        <f t="shared" si="10"/>
        <v>8.2217199098068017E-2</v>
      </c>
      <c r="G96" s="1">
        <f t="shared" si="11"/>
        <v>11016.399942564418</v>
      </c>
      <c r="H96" s="1">
        <f t="shared" si="12"/>
        <v>11016.399942564418</v>
      </c>
      <c r="I96" s="26"/>
    </row>
    <row r="97" spans="2:10">
      <c r="B97" s="5" t="s">
        <v>35</v>
      </c>
      <c r="C97" s="46">
        <f t="shared" si="8"/>
        <v>4.5961752327729741E-2</v>
      </c>
      <c r="D97" s="17">
        <f t="shared" si="9"/>
        <v>4.4510745153593691E-2</v>
      </c>
      <c r="E97" s="16">
        <f>+'SS41'!C88</f>
        <v>3.7939480836653848E-2</v>
      </c>
      <c r="F97" s="17">
        <f t="shared" si="10"/>
        <v>4.4777592494578244E-2</v>
      </c>
      <c r="G97" s="1">
        <f t="shared" si="11"/>
        <v>5999.8135766830837</v>
      </c>
      <c r="H97" s="1">
        <f t="shared" si="12"/>
        <v>5999.8135766830837</v>
      </c>
      <c r="I97" s="26"/>
    </row>
    <row r="98" spans="2:10">
      <c r="B98" s="5" t="s">
        <v>36</v>
      </c>
      <c r="C98" s="46">
        <f t="shared" si="8"/>
        <v>8.5794563130044035E-2</v>
      </c>
      <c r="D98" s="17">
        <f t="shared" si="9"/>
        <v>0.16051514995709742</v>
      </c>
      <c r="E98" s="16">
        <f>+'SS41'!C89</f>
        <v>0.18288898976992821</v>
      </c>
      <c r="F98" s="17">
        <f t="shared" si="10"/>
        <v>0.10727143981341122</v>
      </c>
      <c r="G98" s="1">
        <f t="shared" si="11"/>
        <v>14373.453442383627</v>
      </c>
      <c r="H98" s="47">
        <f>G98-D81</f>
        <v>262.59377657032383</v>
      </c>
      <c r="I98" s="26"/>
      <c r="J98" s="26"/>
    </row>
    <row r="99" spans="2:10">
      <c r="B99" s="5" t="s">
        <v>37</v>
      </c>
      <c r="C99" s="46">
        <f t="shared" si="8"/>
        <v>0.10852796604679547</v>
      </c>
      <c r="D99" s="17">
        <f t="shared" si="9"/>
        <v>0.10775865686123204</v>
      </c>
      <c r="E99" s="16">
        <f>+'SS41'!C90</f>
        <v>9.5418086505109759E-2</v>
      </c>
      <c r="F99" s="17">
        <f t="shared" si="10"/>
        <v>0.10679306745588932</v>
      </c>
      <c r="G99" s="1">
        <f t="shared" si="11"/>
        <v>14309.355646913329</v>
      </c>
      <c r="H99" s="1">
        <f t="shared" ref="H99:H107" si="13">+G99</f>
        <v>14309.355646913329</v>
      </c>
    </row>
    <row r="100" spans="2:10">
      <c r="B100" s="5" t="s">
        <v>38</v>
      </c>
      <c r="C100" s="46">
        <f t="shared" si="8"/>
        <v>2.5264044495642922E-2</v>
      </c>
      <c r="D100" s="17">
        <f t="shared" si="9"/>
        <v>2.3467621111755807E-2</v>
      </c>
      <c r="E100" s="16">
        <f>+'SS41'!C91</f>
        <v>2.0022298206550791E-2</v>
      </c>
      <c r="F100" s="17">
        <f t="shared" si="10"/>
        <v>2.4384273286520517E-2</v>
      </c>
      <c r="G100" s="1">
        <f t="shared" si="11"/>
        <v>3267.2836070793855</v>
      </c>
      <c r="H100" s="1">
        <f t="shared" si="13"/>
        <v>3267.2836070793855</v>
      </c>
    </row>
    <row r="101" spans="2:10">
      <c r="B101" s="5" t="s">
        <v>39</v>
      </c>
      <c r="C101" s="46">
        <f t="shared" si="8"/>
        <v>6.5816528835237476E-2</v>
      </c>
      <c r="D101" s="17">
        <f t="shared" si="9"/>
        <v>5.8728104255706244E-2</v>
      </c>
      <c r="E101" s="16">
        <f>+'SS41'!C92</f>
        <v>6.5758921834706219E-2</v>
      </c>
      <c r="F101" s="17">
        <f t="shared" si="10"/>
        <v>6.4923274887729671E-2</v>
      </c>
      <c r="G101" s="1">
        <f t="shared" si="11"/>
        <v>8699.1623357440021</v>
      </c>
      <c r="H101" s="1">
        <f t="shared" si="13"/>
        <v>8699.1623357440021</v>
      </c>
    </row>
    <row r="102" spans="2:10">
      <c r="B102" s="5" t="s">
        <v>40</v>
      </c>
      <c r="C102" s="46">
        <f t="shared" si="8"/>
        <v>0.15405357517431448</v>
      </c>
      <c r="D102" s="17">
        <f t="shared" si="9"/>
        <v>0.13791092639104086</v>
      </c>
      <c r="E102" s="16">
        <f>+'SS41'!C93</f>
        <v>0.14266642650217884</v>
      </c>
      <c r="F102" s="17">
        <f t="shared" si="10"/>
        <v>0.15061235049238833</v>
      </c>
      <c r="G102" s="1">
        <f t="shared" si="11"/>
        <v>20180.763970501492</v>
      </c>
      <c r="H102" s="1">
        <f t="shared" si="13"/>
        <v>20180.763970501492</v>
      </c>
    </row>
    <row r="103" spans="2:10">
      <c r="B103" s="5" t="s">
        <v>41</v>
      </c>
      <c r="C103" s="46">
        <f t="shared" si="8"/>
        <v>2.443991268052078E-2</v>
      </c>
      <c r="D103" s="17">
        <f t="shared" si="9"/>
        <v>3.1297463489361424E-2</v>
      </c>
      <c r="E103" s="16">
        <f>+'SS41'!C94</f>
        <v>2.4396733942824107E-2</v>
      </c>
      <c r="F103" s="17">
        <f t="shared" si="10"/>
        <v>2.5291709189413772E-2</v>
      </c>
      <c r="G103" s="1">
        <f t="shared" si="11"/>
        <v>3388.8722398494001</v>
      </c>
      <c r="H103" s="1">
        <f t="shared" si="13"/>
        <v>3388.8722398494001</v>
      </c>
    </row>
    <row r="104" spans="2:10">
      <c r="B104" s="5" t="s">
        <v>42</v>
      </c>
      <c r="C104" s="46">
        <f t="shared" si="8"/>
        <v>1.3274006613285034E-2</v>
      </c>
      <c r="D104" s="17">
        <f t="shared" si="9"/>
        <v>1.3687450642230864E-2</v>
      </c>
      <c r="E104" s="16">
        <f>+'SS41'!C95</f>
        <v>1.5793191939389533E-2</v>
      </c>
      <c r="F104" s="17">
        <f t="shared" si="10"/>
        <v>1.3640585282666326E-2</v>
      </c>
      <c r="G104" s="1">
        <f t="shared" si="11"/>
        <v>1827.7215056337461</v>
      </c>
      <c r="H104" s="1">
        <f t="shared" si="13"/>
        <v>1827.7215056337461</v>
      </c>
    </row>
    <row r="105" spans="2:10">
      <c r="B105" s="6" t="s">
        <v>43</v>
      </c>
      <c r="C105" s="46">
        <f t="shared" si="8"/>
        <v>2.9032879583353557E-2</v>
      </c>
      <c r="D105" s="75">
        <f t="shared" si="9"/>
        <v>4.6651912281688981E-2</v>
      </c>
      <c r="E105" s="76">
        <f>+'SS41'!C96</f>
        <v>6.6250899391903165E-2</v>
      </c>
      <c r="F105" s="17">
        <f t="shared" si="10"/>
        <v>3.5887511146714186E-2</v>
      </c>
      <c r="G105" s="28">
        <f t="shared" si="11"/>
        <v>4808.6188786834045</v>
      </c>
      <c r="H105" s="28">
        <f t="shared" si="13"/>
        <v>4808.6188786834045</v>
      </c>
    </row>
    <row r="106" spans="2:10">
      <c r="B106" s="6" t="s">
        <v>44</v>
      </c>
      <c r="C106" s="46">
        <f t="shared" si="8"/>
        <v>6.3262423856334654E-3</v>
      </c>
      <c r="D106" s="75">
        <f t="shared" si="9"/>
        <v>6.826638198707824E-3</v>
      </c>
      <c r="E106" s="76">
        <f>+'SS41'!C97</f>
        <v>6.9564350407545642E-3</v>
      </c>
      <c r="F106" s="17">
        <f t="shared" si="10"/>
        <v>6.4675659441578975E-3</v>
      </c>
      <c r="G106" s="28">
        <f t="shared" si="11"/>
        <v>866.59839884313089</v>
      </c>
      <c r="H106" s="28">
        <f t="shared" si="13"/>
        <v>866.59839884313089</v>
      </c>
    </row>
    <row r="107" spans="2:10">
      <c r="B107" s="6" t="s">
        <v>45</v>
      </c>
      <c r="C107" s="46">
        <f t="shared" si="8"/>
        <v>7.0088418880491813E-4</v>
      </c>
      <c r="D107" s="75">
        <f t="shared" si="9"/>
        <v>3.5924064125153602E-3</v>
      </c>
      <c r="E107" s="76">
        <f>+'SS41'!C98</f>
        <v>2.257814804667491E-3</v>
      </c>
      <c r="F107" s="17">
        <f t="shared" si="10"/>
        <v>1.256940793751545E-3</v>
      </c>
      <c r="G107" s="28">
        <f t="shared" si="11"/>
        <v>168.41929231345924</v>
      </c>
      <c r="H107" s="28">
        <f t="shared" si="13"/>
        <v>168.41929231345924</v>
      </c>
    </row>
    <row r="108" spans="2:10" ht="13.8" thickBot="1">
      <c r="B108" s="68" t="s">
        <v>46</v>
      </c>
      <c r="C108" s="77">
        <f t="shared" ref="C108:H108" si="14">SUM(C90:C107)</f>
        <v>1</v>
      </c>
      <c r="D108" s="77">
        <f t="shared" si="14"/>
        <v>1.0000000000000002</v>
      </c>
      <c r="E108" s="77">
        <f t="shared" si="14"/>
        <v>1.0000000000000002</v>
      </c>
      <c r="F108" s="77">
        <f t="shared" si="10"/>
        <v>1</v>
      </c>
      <c r="G108" s="69">
        <f t="shared" si="14"/>
        <v>133991.42835581329</v>
      </c>
      <c r="H108" s="69">
        <f t="shared" si="14"/>
        <v>119880.56868999997</v>
      </c>
    </row>
    <row r="110" spans="2:10">
      <c r="B110" s="5" t="s">
        <v>249</v>
      </c>
      <c r="C110" s="79">
        <v>0.75</v>
      </c>
      <c r="D110" s="80">
        <v>0.125</v>
      </c>
      <c r="E110" s="80">
        <v>0.125</v>
      </c>
    </row>
    <row r="113" spans="2:2">
      <c r="B113" s="53" t="s">
        <v>124</v>
      </c>
    </row>
    <row r="114" spans="2:2">
      <c r="B114" s="53" t="s">
        <v>125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2:R185"/>
  <sheetViews>
    <sheetView topLeftCell="A15" zoomScaleNormal="100" workbookViewId="0">
      <selection activeCell="D23" sqref="D23:D41"/>
    </sheetView>
  </sheetViews>
  <sheetFormatPr baseColWidth="10" defaultColWidth="11" defaultRowHeight="13.15"/>
  <cols>
    <col min="1" max="1" width="7" style="5" customWidth="1"/>
    <col min="2" max="2" width="19.19921875" style="5" customWidth="1"/>
    <col min="3" max="3" width="15.3984375" style="5" customWidth="1"/>
    <col min="4" max="4" width="16.8984375" style="5" customWidth="1"/>
    <col min="5" max="5" width="12.19921875" style="5" customWidth="1"/>
    <col min="6" max="7" width="11" style="5"/>
    <col min="8" max="8" width="15" style="5" customWidth="1"/>
    <col min="9" max="9" width="12.3984375" style="5" customWidth="1"/>
    <col min="10" max="10" width="14.3984375" style="5" customWidth="1"/>
    <col min="11" max="11" width="13.5" style="5" customWidth="1"/>
    <col min="12" max="12" width="13" style="5" customWidth="1"/>
    <col min="13" max="13" width="12.5" style="5" customWidth="1"/>
    <col min="14" max="16384" width="11" style="5"/>
  </cols>
  <sheetData>
    <row r="2" spans="2:3">
      <c r="B2" s="9" t="s">
        <v>78</v>
      </c>
    </row>
    <row r="3" spans="2:3">
      <c r="B3" s="45" t="s">
        <v>63</v>
      </c>
      <c r="C3" s="19"/>
    </row>
    <row r="5" spans="2:3">
      <c r="B5" s="9" t="s">
        <v>67</v>
      </c>
    </row>
    <row r="6" spans="2:3">
      <c r="B6" s="19">
        <f>+Resumen!D3</f>
        <v>134434.63328000001</v>
      </c>
    </row>
    <row r="8" spans="2:3">
      <c r="B8" s="9" t="s">
        <v>68</v>
      </c>
    </row>
    <row r="9" spans="2:3">
      <c r="B9" s="5" t="s">
        <v>76</v>
      </c>
    </row>
    <row r="10" spans="2:3">
      <c r="B10" s="5" t="s">
        <v>17</v>
      </c>
    </row>
    <row r="13" spans="2:3">
      <c r="B13" s="9" t="s">
        <v>239</v>
      </c>
    </row>
    <row r="14" spans="2:3">
      <c r="B14" s="5" t="s">
        <v>202</v>
      </c>
    </row>
    <row r="19" spans="1:7">
      <c r="B19" s="5" t="s">
        <v>80</v>
      </c>
    </row>
    <row r="20" spans="1:7">
      <c r="D20" s="64" t="s">
        <v>245</v>
      </c>
    </row>
    <row r="21" spans="1:7">
      <c r="C21" s="62" t="s">
        <v>130</v>
      </c>
    </row>
    <row r="22" spans="1:7" ht="26.95" thickBot="1">
      <c r="A22" s="10"/>
      <c r="B22" s="65"/>
      <c r="C22" s="65" t="s">
        <v>244</v>
      </c>
      <c r="D22" s="65" t="s">
        <v>309</v>
      </c>
      <c r="E22" s="65" t="s">
        <v>310</v>
      </c>
      <c r="F22" s="65" t="s">
        <v>311</v>
      </c>
      <c r="G22" s="65" t="s">
        <v>312</v>
      </c>
    </row>
    <row r="23" spans="1:7">
      <c r="B23" s="5" t="s">
        <v>28</v>
      </c>
      <c r="C23" s="1">
        <v>8421302.5</v>
      </c>
      <c r="D23" s="1">
        <f>C82+D113+F165</f>
        <v>22769.188588167908</v>
      </c>
      <c r="E23" s="2">
        <f t="shared" ref="E23:E41" si="0">D23*1000/C23</f>
        <v>2.7037609191889151</v>
      </c>
      <c r="F23" s="2">
        <f>E23-E$41</f>
        <v>-0.15956227766653486</v>
      </c>
      <c r="G23" s="1">
        <f t="shared" ref="G23:G41" si="1">F23*C23/1000</f>
        <v>-1343.7222078188843</v>
      </c>
    </row>
    <row r="24" spans="1:7">
      <c r="B24" s="5" t="s">
        <v>29</v>
      </c>
      <c r="C24" s="1">
        <v>1336267.5</v>
      </c>
      <c r="D24" s="1">
        <f t="shared" ref="D24:D40" si="2">C83+D114+F166</f>
        <v>3996.2452894580078</v>
      </c>
      <c r="E24" s="2">
        <f t="shared" si="0"/>
        <v>2.9906027718686627</v>
      </c>
      <c r="F24" s="2">
        <f t="shared" ref="F24:F41" si="3">E24-E$41</f>
        <v>0.12727957501321274</v>
      </c>
      <c r="G24" s="1">
        <f t="shared" si="1"/>
        <v>170.07955950396826</v>
      </c>
    </row>
    <row r="25" spans="1:7">
      <c r="B25" s="5" t="s">
        <v>30</v>
      </c>
      <c r="C25" s="1">
        <v>1064960.5</v>
      </c>
      <c r="D25" s="1">
        <f t="shared" si="2"/>
        <v>3721.5796566451036</v>
      </c>
      <c r="E25" s="2">
        <f t="shared" si="0"/>
        <v>3.4945706029895978</v>
      </c>
      <c r="F25" s="2">
        <f t="shared" si="3"/>
        <v>0.63124740613414776</v>
      </c>
      <c r="G25" s="1">
        <f t="shared" si="1"/>
        <v>672.25355326032513</v>
      </c>
    </row>
    <row r="26" spans="1:7">
      <c r="B26" s="5" t="s">
        <v>31</v>
      </c>
      <c r="C26" s="1">
        <v>1107558</v>
      </c>
      <c r="D26" s="1">
        <f t="shared" si="2"/>
        <v>2906.8983752820573</v>
      </c>
      <c r="E26" s="2">
        <f t="shared" si="0"/>
        <v>2.6246014883934361</v>
      </c>
      <c r="F26" s="2">
        <f t="shared" si="3"/>
        <v>-0.2387217084620139</v>
      </c>
      <c r="G26" s="1">
        <f t="shared" si="1"/>
        <v>-264.3981379807712</v>
      </c>
    </row>
    <row r="27" spans="1:7">
      <c r="B27" s="5" t="s">
        <v>32</v>
      </c>
      <c r="C27" s="1">
        <v>2111747</v>
      </c>
      <c r="D27" s="1">
        <f t="shared" si="2"/>
        <v>5389.2486366902804</v>
      </c>
      <c r="E27" s="2">
        <f t="shared" si="0"/>
        <v>2.5520332865112536</v>
      </c>
      <c r="F27" s="2">
        <f t="shared" si="3"/>
        <v>-0.3112899103441964</v>
      </c>
      <c r="G27" s="1">
        <f t="shared" si="1"/>
        <v>-657.36553429962566</v>
      </c>
    </row>
    <row r="28" spans="1:7">
      <c r="B28" s="5" t="s">
        <v>33</v>
      </c>
      <c r="C28" s="1">
        <v>590272</v>
      </c>
      <c r="D28" s="1">
        <f t="shared" si="2"/>
        <v>1811.3347060486567</v>
      </c>
      <c r="E28" s="2">
        <f t="shared" si="0"/>
        <v>3.0686441268578837</v>
      </c>
      <c r="F28" s="2">
        <f t="shared" si="3"/>
        <v>0.20532093000243368</v>
      </c>
      <c r="G28" s="1">
        <f t="shared" si="1"/>
        <v>121.19519599439653</v>
      </c>
    </row>
    <row r="29" spans="1:7">
      <c r="B29" s="5" t="s">
        <v>34</v>
      </c>
      <c r="C29" s="1">
        <v>2507332.5</v>
      </c>
      <c r="D29" s="1">
        <f t="shared" si="2"/>
        <v>7516.3122922684706</v>
      </c>
      <c r="E29" s="2">
        <f t="shared" si="0"/>
        <v>2.9977325672875339</v>
      </c>
      <c r="F29" s="2">
        <f t="shared" si="3"/>
        <v>0.1344093704320839</v>
      </c>
      <c r="G29" s="1">
        <f t="shared" si="1"/>
        <v>337.00898278890298</v>
      </c>
    </row>
    <row r="30" spans="1:7">
      <c r="B30" s="5" t="s">
        <v>35</v>
      </c>
      <c r="C30" s="1">
        <v>2089804.5</v>
      </c>
      <c r="D30" s="1">
        <f t="shared" si="2"/>
        <v>5615.4947322498701</v>
      </c>
      <c r="E30" s="2">
        <f t="shared" si="0"/>
        <v>2.6870909370947711</v>
      </c>
      <c r="F30" s="2">
        <f t="shared" si="3"/>
        <v>-0.17623225976067891</v>
      </c>
      <c r="G30" s="1">
        <f t="shared" si="1"/>
        <v>-368.29096949303567</v>
      </c>
    </row>
    <row r="31" spans="1:7">
      <c r="B31" s="5" t="s">
        <v>36</v>
      </c>
      <c r="C31" s="1">
        <v>7536276.5</v>
      </c>
      <c r="D31" s="1">
        <f t="shared" si="2"/>
        <v>22668.301756507943</v>
      </c>
      <c r="E31" s="2">
        <f t="shared" si="0"/>
        <v>3.0078914642407222</v>
      </c>
      <c r="F31" s="2">
        <f t="shared" si="3"/>
        <v>0.14456826738527218</v>
      </c>
      <c r="G31" s="1">
        <f t="shared" si="1"/>
        <v>1089.5064361413431</v>
      </c>
    </row>
    <row r="32" spans="1:7">
      <c r="B32" s="5" t="s">
        <v>37</v>
      </c>
      <c r="C32" s="1">
        <v>5059329.5</v>
      </c>
      <c r="D32" s="1">
        <f t="shared" si="2"/>
        <v>13776.49229436761</v>
      </c>
      <c r="E32" s="2">
        <f t="shared" si="0"/>
        <v>2.7229877584307585</v>
      </c>
      <c r="F32" s="2">
        <f t="shared" si="3"/>
        <v>-0.14033543842469154</v>
      </c>
      <c r="G32" s="1">
        <f t="shared" si="1"/>
        <v>-710.00322351747536</v>
      </c>
    </row>
    <row r="33" spans="1:16">
      <c r="B33" s="5" t="s">
        <v>38</v>
      </c>
      <c r="C33" s="1">
        <v>1101818</v>
      </c>
      <c r="D33" s="1">
        <f t="shared" si="2"/>
        <v>3042.0138943480129</v>
      </c>
      <c r="E33" s="2">
        <f t="shared" si="0"/>
        <v>2.7609041550855156</v>
      </c>
      <c r="F33" s="2">
        <f t="shared" si="3"/>
        <v>-0.10241904176993444</v>
      </c>
      <c r="G33" s="1">
        <f t="shared" si="1"/>
        <v>-112.84714376486563</v>
      </c>
    </row>
    <row r="34" spans="1:16">
      <c r="B34" s="5" t="s">
        <v>39</v>
      </c>
      <c r="C34" s="1">
        <v>2757317.5</v>
      </c>
      <c r="D34" s="1">
        <f t="shared" si="2"/>
        <v>8301.2289838760935</v>
      </c>
      <c r="E34" s="2">
        <f t="shared" si="0"/>
        <v>3.0106177412924313</v>
      </c>
      <c r="F34" s="2">
        <f t="shared" si="3"/>
        <v>0.14729454443698131</v>
      </c>
      <c r="G34" s="1">
        <f t="shared" si="1"/>
        <v>406.13782503061617</v>
      </c>
    </row>
    <row r="35" spans="1:16">
      <c r="B35" s="5" t="s">
        <v>40</v>
      </c>
      <c r="C35" s="1">
        <v>6474995.5</v>
      </c>
      <c r="D35" s="1">
        <f t="shared" si="2"/>
        <v>18514.5844788008</v>
      </c>
      <c r="E35" s="2">
        <f t="shared" si="0"/>
        <v>2.8593972735271862</v>
      </c>
      <c r="F35" s="2">
        <f t="shared" si="3"/>
        <v>-3.9259233282638029E-3</v>
      </c>
      <c r="G35" s="1">
        <f t="shared" si="1"/>
        <v>-25.420335883853145</v>
      </c>
    </row>
    <row r="36" spans="1:16">
      <c r="B36" s="5" t="s">
        <v>41</v>
      </c>
      <c r="C36" s="1">
        <v>1469433.5</v>
      </c>
      <c r="D36" s="1">
        <f t="shared" si="2"/>
        <v>3821.938093448437</v>
      </c>
      <c r="E36" s="2">
        <f t="shared" si="0"/>
        <v>2.6009602295363736</v>
      </c>
      <c r="F36" s="2">
        <f t="shared" si="3"/>
        <v>-0.26236296731907638</v>
      </c>
      <c r="G36" s="1">
        <f t="shared" si="1"/>
        <v>-385.52493333805603</v>
      </c>
    </row>
    <row r="37" spans="1:16">
      <c r="B37" s="5" t="s">
        <v>42</v>
      </c>
      <c r="C37" s="1">
        <v>642633.5</v>
      </c>
      <c r="D37" s="1">
        <f t="shared" si="2"/>
        <v>1921.9974596074283</v>
      </c>
      <c r="E37" s="2">
        <f t="shared" si="0"/>
        <v>2.9908142971186971</v>
      </c>
      <c r="F37" s="2">
        <f t="shared" si="3"/>
        <v>0.12749110026324706</v>
      </c>
      <c r="G37" s="1">
        <f t="shared" si="1"/>
        <v>81.930051981021379</v>
      </c>
    </row>
    <row r="38" spans="1:16">
      <c r="B38" s="5" t="s">
        <v>43</v>
      </c>
      <c r="C38" s="1">
        <v>2190333.5</v>
      </c>
      <c r="D38" s="1">
        <f t="shared" si="2"/>
        <v>7239.6717068229564</v>
      </c>
      <c r="E38" s="2">
        <f t="shared" si="0"/>
        <v>3.3052828287669236</v>
      </c>
      <c r="F38" s="2">
        <f t="shared" si="3"/>
        <v>0.44195963191147358</v>
      </c>
      <c r="G38" s="1">
        <f t="shared" si="1"/>
        <v>968.03898742336969</v>
      </c>
    </row>
    <row r="39" spans="1:16">
      <c r="B39" s="6" t="s">
        <v>44</v>
      </c>
      <c r="C39" s="28">
        <v>320514.5</v>
      </c>
      <c r="D39" s="28">
        <f t="shared" si="2"/>
        <v>914.26170209462066</v>
      </c>
      <c r="E39" s="67">
        <f t="shared" si="0"/>
        <v>2.8524815635318235</v>
      </c>
      <c r="F39" s="67">
        <f t="shared" si="3"/>
        <v>-1.0841633323626532E-2</v>
      </c>
      <c r="G39" s="28">
        <f t="shared" si="1"/>
        <v>-3.4749006839054961</v>
      </c>
    </row>
    <row r="40" spans="1:16">
      <c r="B40" s="6" t="s">
        <v>45</v>
      </c>
      <c r="C40" s="28">
        <v>168665.5</v>
      </c>
      <c r="D40" s="28">
        <f t="shared" si="2"/>
        <v>507.84063331575203</v>
      </c>
      <c r="E40" s="67">
        <f t="shared" si="0"/>
        <v>3.010933672361876</v>
      </c>
      <c r="F40" s="67">
        <f t="shared" si="3"/>
        <v>0.14761047550642603</v>
      </c>
      <c r="G40" s="28">
        <f t="shared" si="1"/>
        <v>24.896794656529099</v>
      </c>
    </row>
    <row r="41" spans="1:16" ht="13.8" thickBot="1">
      <c r="A41" s="9"/>
      <c r="B41" s="68" t="s">
        <v>46</v>
      </c>
      <c r="C41" s="69">
        <v>46950562</v>
      </c>
      <c r="D41" s="70">
        <f>SUM(D23:D40)</f>
        <v>134434.63328000001</v>
      </c>
      <c r="E41" s="71">
        <f t="shared" si="0"/>
        <v>2.86332319685545</v>
      </c>
      <c r="F41" s="72">
        <f t="shared" si="3"/>
        <v>0</v>
      </c>
      <c r="G41" s="69">
        <f t="shared" si="1"/>
        <v>0</v>
      </c>
    </row>
    <row r="42" spans="1:16">
      <c r="E42" s="1"/>
    </row>
    <row r="45" spans="1:16">
      <c r="B45" s="74" t="s">
        <v>296</v>
      </c>
    </row>
    <row r="47" spans="1:16" ht="112.55" customHeight="1" thickBot="1">
      <c r="B47" s="152" t="s">
        <v>246</v>
      </c>
      <c r="C47" s="91" t="s">
        <v>190</v>
      </c>
      <c r="D47" s="91" t="s">
        <v>191</v>
      </c>
      <c r="E47" s="91" t="s">
        <v>192</v>
      </c>
      <c r="F47" s="90" t="s">
        <v>203</v>
      </c>
      <c r="G47" s="90" t="s">
        <v>297</v>
      </c>
      <c r="H47" s="90" t="s">
        <v>204</v>
      </c>
      <c r="I47" s="90" t="s">
        <v>205</v>
      </c>
      <c r="J47" s="90" t="s">
        <v>298</v>
      </c>
      <c r="K47" s="90" t="s">
        <v>206</v>
      </c>
      <c r="L47" s="90" t="s">
        <v>207</v>
      </c>
      <c r="M47" s="90" t="s">
        <v>299</v>
      </c>
      <c r="N47" s="91" t="s">
        <v>195</v>
      </c>
      <c r="O47" s="164" t="s">
        <v>196</v>
      </c>
      <c r="P47" s="152" t="s">
        <v>247</v>
      </c>
    </row>
    <row r="48" spans="1:16">
      <c r="B48" s="5" t="s">
        <v>28</v>
      </c>
      <c r="C48" s="158">
        <v>2.472</v>
      </c>
      <c r="D48" s="158">
        <v>2837.26694</v>
      </c>
      <c r="E48" s="158">
        <v>0</v>
      </c>
      <c r="F48" s="159">
        <v>0</v>
      </c>
      <c r="G48" s="159">
        <v>185.38139999999999</v>
      </c>
      <c r="H48" s="159">
        <v>16.676400000000001</v>
      </c>
      <c r="I48" s="159">
        <v>59.797730000000001</v>
      </c>
      <c r="J48" s="159">
        <v>0</v>
      </c>
      <c r="K48" s="159">
        <v>188.09831</v>
      </c>
      <c r="L48" s="159">
        <v>167.65170999999998</v>
      </c>
      <c r="M48" s="159">
        <v>0</v>
      </c>
      <c r="N48" s="158">
        <v>0</v>
      </c>
      <c r="O48" s="21">
        <f>SUM(C48:N48)</f>
        <v>3457.34449</v>
      </c>
    </row>
    <row r="49" spans="2:18">
      <c r="B49" s="5" t="s">
        <v>29</v>
      </c>
      <c r="C49" s="158">
        <v>0.05</v>
      </c>
      <c r="D49" s="158">
        <v>717.06498999999997</v>
      </c>
      <c r="E49" s="158">
        <v>0</v>
      </c>
      <c r="F49" s="159">
        <v>0</v>
      </c>
      <c r="G49" s="159">
        <v>0</v>
      </c>
      <c r="H49" s="159">
        <v>0</v>
      </c>
      <c r="I49" s="159">
        <v>34.195740000000001</v>
      </c>
      <c r="J49" s="159">
        <v>0</v>
      </c>
      <c r="K49" s="159">
        <v>27.22616</v>
      </c>
      <c r="L49" s="159">
        <v>76.853049999999996</v>
      </c>
      <c r="M49" s="159">
        <v>0</v>
      </c>
      <c r="N49" s="158">
        <v>0</v>
      </c>
      <c r="O49" s="21">
        <f t="shared" ref="O49:O73" si="4">SUM(C49:N49)</f>
        <v>855.38994000000002</v>
      </c>
    </row>
    <row r="50" spans="2:18">
      <c r="B50" s="5" t="s">
        <v>30</v>
      </c>
      <c r="C50" s="158">
        <v>0</v>
      </c>
      <c r="D50" s="158">
        <v>532.85497000000009</v>
      </c>
      <c r="E50" s="158">
        <v>0</v>
      </c>
      <c r="F50" s="159">
        <v>0</v>
      </c>
      <c r="G50" s="159">
        <v>0.16008</v>
      </c>
      <c r="H50" s="159">
        <v>7.5411599999999996</v>
      </c>
      <c r="I50" s="159">
        <v>7.2516600000000002</v>
      </c>
      <c r="J50" s="159">
        <v>0</v>
      </c>
      <c r="K50" s="159">
        <v>19.51849</v>
      </c>
      <c r="L50" s="159">
        <v>73.927539999999993</v>
      </c>
      <c r="M50" s="159">
        <v>0</v>
      </c>
      <c r="N50" s="158">
        <v>0</v>
      </c>
      <c r="O50" s="21">
        <f t="shared" si="4"/>
        <v>641.25390000000016</v>
      </c>
    </row>
    <row r="51" spans="2:18">
      <c r="B51" s="5" t="s">
        <v>31</v>
      </c>
      <c r="C51" s="158">
        <v>0</v>
      </c>
      <c r="D51" s="158">
        <v>150.66210999999998</v>
      </c>
      <c r="E51" s="158">
        <v>0</v>
      </c>
      <c r="F51" s="159">
        <v>0</v>
      </c>
      <c r="G51" s="159">
        <v>0</v>
      </c>
      <c r="H51" s="159">
        <v>0.36786000000000002</v>
      </c>
      <c r="I51" s="159">
        <v>9.1312099999999994</v>
      </c>
      <c r="J51" s="159">
        <v>0</v>
      </c>
      <c r="K51" s="159">
        <v>19.805970000000002</v>
      </c>
      <c r="L51" s="159">
        <v>16.107399999999998</v>
      </c>
      <c r="M51" s="159">
        <v>0</v>
      </c>
      <c r="N51" s="158">
        <v>0</v>
      </c>
      <c r="O51" s="21">
        <f t="shared" si="4"/>
        <v>196.07454999999999</v>
      </c>
    </row>
    <row r="52" spans="2:18">
      <c r="B52" s="5" t="s">
        <v>32</v>
      </c>
      <c r="C52" s="158">
        <v>0</v>
      </c>
      <c r="D52" s="158">
        <v>325.20572999999996</v>
      </c>
      <c r="E52" s="158">
        <v>0</v>
      </c>
      <c r="F52" s="159">
        <v>0</v>
      </c>
      <c r="G52" s="159">
        <v>7.2065600000000005</v>
      </c>
      <c r="H52" s="159">
        <v>42.150820000000003</v>
      </c>
      <c r="I52" s="159">
        <v>2.0223499999999999</v>
      </c>
      <c r="J52" s="159">
        <v>0</v>
      </c>
      <c r="K52" s="159">
        <v>90.063090000000003</v>
      </c>
      <c r="L52" s="159">
        <v>24.880950000000002</v>
      </c>
      <c r="M52" s="159">
        <v>0</v>
      </c>
      <c r="N52" s="158">
        <v>0</v>
      </c>
      <c r="O52" s="21">
        <f t="shared" si="4"/>
        <v>491.52949999999998</v>
      </c>
    </row>
    <row r="53" spans="2:18">
      <c r="B53" s="5" t="s">
        <v>33</v>
      </c>
      <c r="C53" s="158">
        <v>0.246</v>
      </c>
      <c r="D53" s="158">
        <v>534.30667000000005</v>
      </c>
      <c r="E53" s="158">
        <v>0</v>
      </c>
      <c r="F53" s="159">
        <v>0</v>
      </c>
      <c r="G53" s="159">
        <v>0</v>
      </c>
      <c r="H53" s="159">
        <v>0.91964999999999997</v>
      </c>
      <c r="I53" s="159">
        <v>5.0245100000000003</v>
      </c>
      <c r="J53" s="159">
        <v>0</v>
      </c>
      <c r="K53" s="159">
        <v>14.118639999999999</v>
      </c>
      <c r="L53" s="159">
        <v>97.719410000000011</v>
      </c>
      <c r="M53" s="159">
        <v>0</v>
      </c>
      <c r="N53" s="158">
        <v>0</v>
      </c>
      <c r="O53" s="21">
        <f t="shared" si="4"/>
        <v>652.33488000000011</v>
      </c>
    </row>
    <row r="54" spans="2:18">
      <c r="B54" s="5" t="s">
        <v>34</v>
      </c>
      <c r="C54" s="158">
        <v>47.073879999999996</v>
      </c>
      <c r="D54" s="158">
        <v>1636.1245599999997</v>
      </c>
      <c r="E54" s="158">
        <v>0</v>
      </c>
      <c r="F54" s="159">
        <v>0</v>
      </c>
      <c r="G54" s="159">
        <v>0</v>
      </c>
      <c r="H54" s="159">
        <v>1.6553800000000001</v>
      </c>
      <c r="I54" s="159">
        <v>37.886809999999997</v>
      </c>
      <c r="J54" s="159">
        <v>0</v>
      </c>
      <c r="K54" s="159">
        <v>57.20711</v>
      </c>
      <c r="L54" s="159">
        <v>350.40345000000002</v>
      </c>
      <c r="M54" s="159">
        <v>0</v>
      </c>
      <c r="N54" s="158">
        <v>0</v>
      </c>
      <c r="O54" s="21">
        <f t="shared" si="4"/>
        <v>2130.3511899999994</v>
      </c>
    </row>
    <row r="55" spans="2:18">
      <c r="B55" s="5" t="s">
        <v>35</v>
      </c>
      <c r="C55" s="158">
        <v>0</v>
      </c>
      <c r="D55" s="158">
        <v>1048.9614799999999</v>
      </c>
      <c r="E55" s="158">
        <v>0</v>
      </c>
      <c r="F55" s="159">
        <v>0</v>
      </c>
      <c r="G55" s="159">
        <v>0.19919000000000001</v>
      </c>
      <c r="H55" s="159">
        <v>0</v>
      </c>
      <c r="I55" s="159">
        <v>13.606389999999999</v>
      </c>
      <c r="J55" s="159">
        <v>0</v>
      </c>
      <c r="K55" s="159">
        <v>28.007009999999998</v>
      </c>
      <c r="L55" s="159">
        <v>2.42</v>
      </c>
      <c r="M55" s="159">
        <v>0</v>
      </c>
      <c r="N55" s="158">
        <v>0</v>
      </c>
      <c r="O55" s="21">
        <f t="shared" si="4"/>
        <v>1093.19407</v>
      </c>
      <c r="R55" s="1"/>
    </row>
    <row r="56" spans="2:18">
      <c r="B56" s="5" t="s">
        <v>36</v>
      </c>
      <c r="C56" s="158">
        <v>0</v>
      </c>
      <c r="D56" s="158">
        <v>1356.1283900000001</v>
      </c>
      <c r="E56" s="158">
        <v>0</v>
      </c>
      <c r="F56" s="159">
        <v>0</v>
      </c>
      <c r="G56" s="159">
        <v>8.9634900000000002</v>
      </c>
      <c r="H56" s="159">
        <v>30.900369999999999</v>
      </c>
      <c r="I56" s="159">
        <v>33.891109999999998</v>
      </c>
      <c r="J56" s="159">
        <v>0</v>
      </c>
      <c r="K56" s="159">
        <v>181.47361999999998</v>
      </c>
      <c r="L56" s="159">
        <v>480.25716999999997</v>
      </c>
      <c r="M56" s="159">
        <v>0</v>
      </c>
      <c r="N56" s="158">
        <v>0</v>
      </c>
      <c r="O56" s="21">
        <f t="shared" si="4"/>
        <v>2091.6141500000003</v>
      </c>
    </row>
    <row r="57" spans="2:18">
      <c r="B57" s="5" t="s">
        <v>37</v>
      </c>
      <c r="C57" s="158">
        <v>0</v>
      </c>
      <c r="D57" s="158">
        <v>1265.2971599999998</v>
      </c>
      <c r="E57" s="158">
        <v>0</v>
      </c>
      <c r="F57" s="159">
        <v>0</v>
      </c>
      <c r="G57" s="159">
        <v>0.6648099999999999</v>
      </c>
      <c r="H57" s="159">
        <v>38.809410000000007</v>
      </c>
      <c r="I57" s="159">
        <v>37.504550000000002</v>
      </c>
      <c r="J57" s="159">
        <v>401.33340000000004</v>
      </c>
      <c r="K57" s="159">
        <v>93.622029999999995</v>
      </c>
      <c r="L57" s="159">
        <v>121.91047</v>
      </c>
      <c r="M57" s="159">
        <v>0</v>
      </c>
      <c r="N57" s="158">
        <v>0</v>
      </c>
      <c r="O57" s="21">
        <f t="shared" si="4"/>
        <v>1959.14183</v>
      </c>
    </row>
    <row r="58" spans="2:18">
      <c r="B58" s="5" t="s">
        <v>38</v>
      </c>
      <c r="C58" s="158">
        <v>0</v>
      </c>
      <c r="D58" s="158">
        <v>574.47251999999992</v>
      </c>
      <c r="E58" s="158">
        <v>0</v>
      </c>
      <c r="F58" s="159">
        <v>0</v>
      </c>
      <c r="G58" s="159">
        <v>9.7750000000000004E-2</v>
      </c>
      <c r="H58" s="159">
        <v>0</v>
      </c>
      <c r="I58" s="159">
        <v>3.3918499999999998</v>
      </c>
      <c r="J58" s="159">
        <v>0</v>
      </c>
      <c r="K58" s="159">
        <v>7.06576</v>
      </c>
      <c r="L58" s="159">
        <v>68.712220000000002</v>
      </c>
      <c r="M58" s="159">
        <v>0</v>
      </c>
      <c r="N58" s="158">
        <v>0</v>
      </c>
      <c r="O58" s="21">
        <f t="shared" si="4"/>
        <v>653.74009999999987</v>
      </c>
    </row>
    <row r="59" spans="2:18">
      <c r="B59" s="5" t="s">
        <v>39</v>
      </c>
      <c r="C59" s="158">
        <v>0</v>
      </c>
      <c r="D59" s="158">
        <v>850.21926999999994</v>
      </c>
      <c r="E59" s="158">
        <v>0</v>
      </c>
      <c r="F59" s="159">
        <v>42.222019999999993</v>
      </c>
      <c r="G59" s="159">
        <v>0</v>
      </c>
      <c r="H59" s="159">
        <v>153.64354999999998</v>
      </c>
      <c r="I59" s="159">
        <v>2.8829400000000001</v>
      </c>
      <c r="J59" s="159">
        <v>0</v>
      </c>
      <c r="K59" s="159">
        <v>49.67062</v>
      </c>
      <c r="L59" s="159">
        <v>77.941339999999997</v>
      </c>
      <c r="M59" s="159">
        <v>0</v>
      </c>
      <c r="N59" s="158">
        <v>0</v>
      </c>
      <c r="O59" s="21">
        <f t="shared" si="4"/>
        <v>1176.5797400000001</v>
      </c>
    </row>
    <row r="60" spans="2:18">
      <c r="B60" s="5" t="s">
        <v>40</v>
      </c>
      <c r="C60" s="158">
        <v>178.26176000000001</v>
      </c>
      <c r="D60" s="158">
        <v>5852.0208000000002</v>
      </c>
      <c r="E60" s="158">
        <v>0</v>
      </c>
      <c r="F60" s="159">
        <v>0</v>
      </c>
      <c r="G60" s="159">
        <v>58.879669999999997</v>
      </c>
      <c r="H60" s="159">
        <v>2.9122399999999997</v>
      </c>
      <c r="I60" s="159">
        <v>1619.9245600000002</v>
      </c>
      <c r="J60" s="159">
        <v>0</v>
      </c>
      <c r="K60" s="159">
        <v>1866.18505</v>
      </c>
      <c r="L60" s="159">
        <v>430.08211999999997</v>
      </c>
      <c r="M60" s="159">
        <v>0</v>
      </c>
      <c r="N60" s="158">
        <v>0</v>
      </c>
      <c r="O60" s="21">
        <f t="shared" si="4"/>
        <v>10008.2662</v>
      </c>
    </row>
    <row r="61" spans="2:18">
      <c r="B61" s="5" t="s">
        <v>41</v>
      </c>
      <c r="C61" s="158">
        <v>0</v>
      </c>
      <c r="D61" s="158">
        <v>658.61009999999999</v>
      </c>
      <c r="E61" s="158">
        <v>0</v>
      </c>
      <c r="F61" s="159">
        <v>0</v>
      </c>
      <c r="G61" s="159">
        <v>0</v>
      </c>
      <c r="H61" s="159">
        <v>1.99258</v>
      </c>
      <c r="I61" s="159">
        <v>18.165389999999999</v>
      </c>
      <c r="J61" s="159">
        <v>0</v>
      </c>
      <c r="K61" s="159">
        <v>14.71142</v>
      </c>
      <c r="L61" s="159">
        <v>0</v>
      </c>
      <c r="M61" s="159">
        <v>0</v>
      </c>
      <c r="N61" s="158">
        <v>0</v>
      </c>
      <c r="O61" s="21">
        <f t="shared" si="4"/>
        <v>693.47948999999994</v>
      </c>
    </row>
    <row r="62" spans="2:18">
      <c r="B62" s="5" t="s">
        <v>42</v>
      </c>
      <c r="C62" s="158">
        <v>0</v>
      </c>
      <c r="D62" s="158">
        <v>377.76984999999996</v>
      </c>
      <c r="E62" s="158">
        <v>0</v>
      </c>
      <c r="F62" s="159">
        <v>0</v>
      </c>
      <c r="G62" s="159">
        <v>0.17177000000000001</v>
      </c>
      <c r="H62" s="159">
        <v>3.3720700000000003</v>
      </c>
      <c r="I62" s="159">
        <v>3.90557</v>
      </c>
      <c r="J62" s="159">
        <v>0</v>
      </c>
      <c r="K62" s="159">
        <v>6.1932700000000001</v>
      </c>
      <c r="L62" s="159">
        <v>89.596059999999994</v>
      </c>
      <c r="M62" s="159">
        <v>0</v>
      </c>
      <c r="N62" s="158">
        <v>0</v>
      </c>
      <c r="O62" s="21">
        <f t="shared" si="4"/>
        <v>481.00858999999991</v>
      </c>
    </row>
    <row r="63" spans="2:18">
      <c r="B63" s="5" t="s">
        <v>43</v>
      </c>
      <c r="C63" s="158">
        <v>0</v>
      </c>
      <c r="D63" s="158">
        <v>775.38910999999985</v>
      </c>
      <c r="E63" s="158">
        <v>0</v>
      </c>
      <c r="F63" s="159">
        <v>2.54148</v>
      </c>
      <c r="G63" s="159">
        <v>73.325890000000001</v>
      </c>
      <c r="H63" s="159">
        <v>415.07059000000004</v>
      </c>
      <c r="I63" s="159">
        <v>14.503969999999999</v>
      </c>
      <c r="J63" s="159">
        <v>0</v>
      </c>
      <c r="K63" s="159">
        <v>97.472549999999998</v>
      </c>
      <c r="L63" s="159">
        <v>386.80910999999998</v>
      </c>
      <c r="M63" s="159">
        <v>0</v>
      </c>
      <c r="N63" s="158">
        <v>0</v>
      </c>
      <c r="O63" s="21">
        <f t="shared" si="4"/>
        <v>1765.1126999999997</v>
      </c>
    </row>
    <row r="64" spans="2:18">
      <c r="B64" s="5" t="s">
        <v>44</v>
      </c>
      <c r="C64" s="158">
        <v>0</v>
      </c>
      <c r="D64" s="158">
        <v>478.42313000000001</v>
      </c>
      <c r="E64" s="158">
        <v>0</v>
      </c>
      <c r="F64" s="159">
        <v>0</v>
      </c>
      <c r="G64" s="159">
        <v>0</v>
      </c>
      <c r="H64" s="159">
        <v>0.73572000000000004</v>
      </c>
      <c r="I64" s="159">
        <v>6.1434600000000001</v>
      </c>
      <c r="J64" s="159">
        <v>0</v>
      </c>
      <c r="K64" s="159">
        <v>5.2404200000000003</v>
      </c>
      <c r="L64" s="159">
        <v>6.2256999999999998</v>
      </c>
      <c r="M64" s="159">
        <v>0</v>
      </c>
      <c r="N64" s="158">
        <v>0</v>
      </c>
      <c r="O64" s="21">
        <f t="shared" si="4"/>
        <v>496.76843000000002</v>
      </c>
    </row>
    <row r="65" spans="2:16">
      <c r="B65" s="5" t="s">
        <v>45</v>
      </c>
      <c r="C65" s="158">
        <v>0.75779999999999992</v>
      </c>
      <c r="D65" s="158">
        <v>347.55718000000002</v>
      </c>
      <c r="E65" s="158">
        <v>0</v>
      </c>
      <c r="F65" s="159">
        <v>0</v>
      </c>
      <c r="G65" s="159">
        <v>0</v>
      </c>
      <c r="H65" s="159">
        <v>0</v>
      </c>
      <c r="I65" s="159">
        <v>3.2789199999999998</v>
      </c>
      <c r="J65" s="159">
        <v>0</v>
      </c>
      <c r="K65" s="159">
        <v>220.52932000000001</v>
      </c>
      <c r="L65" s="159">
        <v>0</v>
      </c>
      <c r="M65" s="159">
        <v>0</v>
      </c>
      <c r="N65" s="158">
        <v>0</v>
      </c>
      <c r="O65" s="21">
        <f t="shared" si="4"/>
        <v>572.12322000000006</v>
      </c>
    </row>
    <row r="66" spans="2:16" s="8" customFormat="1">
      <c r="B66" s="50" t="s">
        <v>196</v>
      </c>
      <c r="C66" s="162">
        <f>SUM(C48:C65)</f>
        <v>228.86144000000002</v>
      </c>
      <c r="D66" s="162">
        <f t="shared" ref="D66:O66" si="5">SUM(D48:D65)</f>
        <v>20318.33496</v>
      </c>
      <c r="E66" s="162">
        <f t="shared" si="5"/>
        <v>0</v>
      </c>
      <c r="F66" s="163">
        <f t="shared" si="5"/>
        <v>44.763499999999993</v>
      </c>
      <c r="G66" s="163">
        <f t="shared" si="5"/>
        <v>335.05060999999995</v>
      </c>
      <c r="H66" s="163">
        <f t="shared" si="5"/>
        <v>716.74779999999998</v>
      </c>
      <c r="I66" s="163">
        <f t="shared" si="5"/>
        <v>1912.5087199999998</v>
      </c>
      <c r="J66" s="163">
        <f t="shared" si="5"/>
        <v>401.33340000000004</v>
      </c>
      <c r="K66" s="163">
        <f t="shared" si="5"/>
        <v>2986.2088400000002</v>
      </c>
      <c r="L66" s="163">
        <f t="shared" si="5"/>
        <v>2471.4977000000003</v>
      </c>
      <c r="M66" s="163">
        <f t="shared" si="5"/>
        <v>0</v>
      </c>
      <c r="N66" s="162">
        <f t="shared" si="5"/>
        <v>0</v>
      </c>
      <c r="O66" s="160">
        <f t="shared" si="5"/>
        <v>29415.306970000001</v>
      </c>
    </row>
    <row r="67" spans="2:16">
      <c r="B67" s="33" t="s">
        <v>197</v>
      </c>
      <c r="C67" s="158">
        <v>854.98318999999992</v>
      </c>
      <c r="D67" s="158">
        <v>196.63101999999998</v>
      </c>
      <c r="E67" s="158">
        <v>0</v>
      </c>
      <c r="F67" s="159">
        <v>0</v>
      </c>
      <c r="G67" s="159">
        <v>0</v>
      </c>
      <c r="H67" s="159">
        <v>0</v>
      </c>
      <c r="I67" s="159">
        <v>0</v>
      </c>
      <c r="J67" s="159">
        <v>0</v>
      </c>
      <c r="K67" s="159">
        <v>0</v>
      </c>
      <c r="L67" s="159">
        <v>0</v>
      </c>
      <c r="M67" s="159">
        <v>0</v>
      </c>
      <c r="N67" s="158">
        <v>0</v>
      </c>
      <c r="O67" s="21">
        <f t="shared" si="4"/>
        <v>1051.61421</v>
      </c>
      <c r="P67" s="49"/>
    </row>
    <row r="68" spans="2:16">
      <c r="B68" s="33" t="s">
        <v>113</v>
      </c>
      <c r="C68" s="158">
        <v>0</v>
      </c>
      <c r="D68" s="158">
        <v>0</v>
      </c>
      <c r="E68" s="158">
        <v>0</v>
      </c>
      <c r="F68" s="159">
        <v>0</v>
      </c>
      <c r="G68" s="159">
        <v>0</v>
      </c>
      <c r="H68" s="159">
        <v>0</v>
      </c>
      <c r="I68" s="159">
        <v>0</v>
      </c>
      <c r="J68" s="159">
        <v>0</v>
      </c>
      <c r="K68" s="159">
        <v>0</v>
      </c>
      <c r="L68" s="159">
        <v>0</v>
      </c>
      <c r="M68" s="159">
        <v>0</v>
      </c>
      <c r="N68" s="158">
        <v>0</v>
      </c>
      <c r="O68" s="21">
        <f t="shared" si="4"/>
        <v>0</v>
      </c>
      <c r="P68" s="1"/>
    </row>
    <row r="69" spans="2:16">
      <c r="B69" s="33" t="s">
        <v>198</v>
      </c>
      <c r="C69" s="158">
        <v>20103.078220000003</v>
      </c>
      <c r="D69" s="158">
        <v>3926.9991500000001</v>
      </c>
      <c r="E69" s="158">
        <v>0</v>
      </c>
      <c r="F69" s="159">
        <v>0</v>
      </c>
      <c r="G69" s="159">
        <v>0</v>
      </c>
      <c r="H69" s="159">
        <v>0</v>
      </c>
      <c r="I69" s="159">
        <v>162.02473000000001</v>
      </c>
      <c r="J69" s="159">
        <v>0</v>
      </c>
      <c r="K69" s="159">
        <v>15.03148</v>
      </c>
      <c r="L69" s="159">
        <v>0</v>
      </c>
      <c r="M69" s="159">
        <v>0</v>
      </c>
      <c r="N69" s="158">
        <v>0</v>
      </c>
      <c r="O69" s="21">
        <f t="shared" si="4"/>
        <v>24207.133580000005</v>
      </c>
    </row>
    <row r="70" spans="2:16">
      <c r="B70" s="33" t="s">
        <v>199</v>
      </c>
      <c r="C70" s="158">
        <v>41830.151089999992</v>
      </c>
      <c r="D70" s="158">
        <v>27595.443850000003</v>
      </c>
      <c r="E70" s="158">
        <v>0</v>
      </c>
      <c r="F70" s="159">
        <v>1929.2451799999999</v>
      </c>
      <c r="G70" s="159">
        <v>0</v>
      </c>
      <c r="H70" s="159">
        <v>8153.6845899999998</v>
      </c>
      <c r="I70" s="159">
        <v>0</v>
      </c>
      <c r="J70" s="159">
        <v>0</v>
      </c>
      <c r="K70" s="159">
        <v>0</v>
      </c>
      <c r="L70" s="159">
        <v>0</v>
      </c>
      <c r="M70" s="159">
        <v>252.05381</v>
      </c>
      <c r="N70" s="158">
        <v>0</v>
      </c>
      <c r="O70" s="21">
        <f t="shared" si="4"/>
        <v>79760.578519999995</v>
      </c>
    </row>
    <row r="71" spans="2:16" s="8" customFormat="1">
      <c r="B71" s="50" t="s">
        <v>200</v>
      </c>
      <c r="C71" s="160">
        <f>SUM(C67:C70)</f>
        <v>62788.212499999994</v>
      </c>
      <c r="D71" s="160">
        <f t="shared" ref="D71:O71" si="6">SUM(D67:D70)</f>
        <v>31719.074020000004</v>
      </c>
      <c r="E71" s="160">
        <f t="shared" si="6"/>
        <v>0</v>
      </c>
      <c r="F71" s="160">
        <f t="shared" si="6"/>
        <v>1929.2451799999999</v>
      </c>
      <c r="G71" s="160">
        <f t="shared" si="6"/>
        <v>0</v>
      </c>
      <c r="H71" s="160">
        <f t="shared" si="6"/>
        <v>8153.6845899999998</v>
      </c>
      <c r="I71" s="160">
        <f t="shared" si="6"/>
        <v>162.02473000000001</v>
      </c>
      <c r="J71" s="160">
        <f t="shared" si="6"/>
        <v>0</v>
      </c>
      <c r="K71" s="160">
        <f t="shared" si="6"/>
        <v>15.03148</v>
      </c>
      <c r="L71" s="160">
        <f t="shared" si="6"/>
        <v>0</v>
      </c>
      <c r="M71" s="160">
        <f t="shared" si="6"/>
        <v>252.05381</v>
      </c>
      <c r="N71" s="161">
        <f t="shared" si="6"/>
        <v>0</v>
      </c>
      <c r="O71" s="160">
        <f t="shared" si="6"/>
        <v>105019.32631</v>
      </c>
    </row>
    <row r="72" spans="2:16" s="8" customFormat="1" ht="13.8" thickBot="1">
      <c r="B72" s="165" t="s">
        <v>108</v>
      </c>
      <c r="C72" s="166">
        <f>C66+C71</f>
        <v>63017.073939999995</v>
      </c>
      <c r="D72" s="166">
        <f t="shared" ref="D72:O72" si="7">D66+D71</f>
        <v>52037.408980000007</v>
      </c>
      <c r="E72" s="166">
        <f t="shared" si="7"/>
        <v>0</v>
      </c>
      <c r="F72" s="166">
        <f t="shared" si="7"/>
        <v>1974.0086799999999</v>
      </c>
      <c r="G72" s="166">
        <f t="shared" si="7"/>
        <v>335.05060999999995</v>
      </c>
      <c r="H72" s="166">
        <f t="shared" si="7"/>
        <v>8870.4323899999999</v>
      </c>
      <c r="I72" s="166">
        <f t="shared" si="7"/>
        <v>2074.5334499999999</v>
      </c>
      <c r="J72" s="166">
        <f t="shared" si="7"/>
        <v>401.33340000000004</v>
      </c>
      <c r="K72" s="166">
        <f t="shared" si="7"/>
        <v>3001.2403200000003</v>
      </c>
      <c r="L72" s="166">
        <f t="shared" si="7"/>
        <v>2471.4977000000003</v>
      </c>
      <c r="M72" s="166">
        <f t="shared" si="7"/>
        <v>252.05381</v>
      </c>
      <c r="N72" s="166">
        <f t="shared" si="7"/>
        <v>0</v>
      </c>
      <c r="O72" s="166">
        <f t="shared" si="7"/>
        <v>134434.63328000001</v>
      </c>
    </row>
    <row r="73" spans="2:16"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>
        <f t="shared" si="4"/>
        <v>0</v>
      </c>
    </row>
    <row r="74" spans="2:16">
      <c r="B74" s="50" t="s">
        <v>248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</row>
    <row r="75" spans="2:16">
      <c r="B75" s="50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</row>
    <row r="76" spans="2:16"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</row>
    <row r="77" spans="2:16">
      <c r="B77" s="50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</row>
    <row r="78" spans="2:16">
      <c r="B78" s="51" t="s">
        <v>201</v>
      </c>
      <c r="C78" s="21"/>
    </row>
    <row r="79" spans="2:16">
      <c r="B79" s="21"/>
      <c r="C79" s="21"/>
    </row>
    <row r="80" spans="2:16">
      <c r="C80" s="21"/>
    </row>
    <row r="81" spans="2:3" s="14" customFormat="1" ht="26.95" thickBot="1">
      <c r="B81" s="95"/>
      <c r="C81" s="96" t="s">
        <v>240</v>
      </c>
    </row>
    <row r="82" spans="2:3">
      <c r="B82" s="5" t="s">
        <v>28</v>
      </c>
      <c r="C82" s="21">
        <v>0</v>
      </c>
    </row>
    <row r="83" spans="2:3">
      <c r="B83" s="5" t="s">
        <v>29</v>
      </c>
      <c r="C83" s="21">
        <v>0</v>
      </c>
    </row>
    <row r="84" spans="2:3">
      <c r="B84" s="5" t="s">
        <v>30</v>
      </c>
      <c r="C84" s="21">
        <v>0</v>
      </c>
    </row>
    <row r="85" spans="2:3">
      <c r="B85" s="5" t="s">
        <v>31</v>
      </c>
      <c r="C85" s="21">
        <v>0</v>
      </c>
    </row>
    <row r="86" spans="2:3">
      <c r="B86" s="5" t="s">
        <v>32</v>
      </c>
      <c r="C86" s="21">
        <v>0</v>
      </c>
    </row>
    <row r="87" spans="2:3">
      <c r="B87" s="5" t="s">
        <v>33</v>
      </c>
      <c r="C87" s="21">
        <v>0</v>
      </c>
    </row>
    <row r="88" spans="2:3">
      <c r="B88" s="5" t="s">
        <v>34</v>
      </c>
      <c r="C88" s="21">
        <v>0</v>
      </c>
    </row>
    <row r="89" spans="2:3">
      <c r="B89" s="5" t="s">
        <v>35</v>
      </c>
      <c r="C89" s="21">
        <v>0</v>
      </c>
    </row>
    <row r="90" spans="2:3">
      <c r="B90" s="5" t="s">
        <v>36</v>
      </c>
      <c r="C90" s="1">
        <v>0</v>
      </c>
    </row>
    <row r="91" spans="2:3">
      <c r="B91" s="5" t="s">
        <v>37</v>
      </c>
      <c r="C91" s="1">
        <v>0</v>
      </c>
    </row>
    <row r="92" spans="2:3">
      <c r="B92" s="5" t="s">
        <v>38</v>
      </c>
      <c r="C92" s="1">
        <v>0</v>
      </c>
    </row>
    <row r="93" spans="2:3">
      <c r="B93" s="5" t="s">
        <v>39</v>
      </c>
      <c r="C93" s="1">
        <v>0</v>
      </c>
    </row>
    <row r="94" spans="2:3">
      <c r="B94" s="5" t="s">
        <v>40</v>
      </c>
      <c r="C94" s="1">
        <v>0</v>
      </c>
    </row>
    <row r="95" spans="2:3">
      <c r="B95" s="5" t="s">
        <v>41</v>
      </c>
      <c r="C95" s="1">
        <v>0</v>
      </c>
    </row>
    <row r="96" spans="2:3">
      <c r="B96" s="5" t="s">
        <v>42</v>
      </c>
      <c r="C96" s="1">
        <v>0</v>
      </c>
    </row>
    <row r="97" spans="2:5">
      <c r="B97" s="5" t="s">
        <v>43</v>
      </c>
      <c r="C97" s="1">
        <v>0</v>
      </c>
    </row>
    <row r="98" spans="2:5">
      <c r="B98" s="5" t="s">
        <v>44</v>
      </c>
      <c r="C98" s="1">
        <v>0</v>
      </c>
    </row>
    <row r="99" spans="2:5">
      <c r="B99" s="6" t="s">
        <v>45</v>
      </c>
      <c r="C99" s="28">
        <v>0</v>
      </c>
    </row>
    <row r="100" spans="2:5" ht="13.8" thickBot="1">
      <c r="B100" s="68" t="s">
        <v>46</v>
      </c>
      <c r="C100" s="66">
        <f>SUM(C82:C99)</f>
        <v>0</v>
      </c>
    </row>
    <row r="103" spans="2:5">
      <c r="B103" s="5" t="s">
        <v>122</v>
      </c>
      <c r="D103" s="1">
        <f>+H72+F72+J72+M72</f>
        <v>11497.82828</v>
      </c>
      <c r="E103" s="5" t="s">
        <v>300</v>
      </c>
    </row>
    <row r="106" spans="2:5">
      <c r="B106" s="5" t="s">
        <v>121</v>
      </c>
      <c r="D106" s="1">
        <f>B6-C100-D103</f>
        <v>122936.80500000001</v>
      </c>
    </row>
    <row r="110" spans="2:5">
      <c r="B110" s="74" t="s">
        <v>14</v>
      </c>
    </row>
    <row r="112" spans="2:5" s="27" customFormat="1" ht="26.95" thickBot="1">
      <c r="B112" s="88"/>
      <c r="C112" s="167" t="s">
        <v>289</v>
      </c>
      <c r="D112" s="167" t="s">
        <v>302</v>
      </c>
    </row>
    <row r="113" spans="2:4">
      <c r="B113" s="5" t="s">
        <v>28</v>
      </c>
      <c r="C113" s="17">
        <f t="shared" ref="C113:C130" si="8">C23/C$41</f>
        <v>0.17936531835337774</v>
      </c>
      <c r="D113" s="1">
        <f>C113*D$133</f>
        <v>2062.3116298146697</v>
      </c>
    </row>
    <row r="114" spans="2:4">
      <c r="B114" s="5" t="s">
        <v>29</v>
      </c>
      <c r="C114" s="17">
        <f t="shared" si="8"/>
        <v>2.8461160912195256E-2</v>
      </c>
      <c r="D114" s="1">
        <f t="shared" ref="D114:D130" si="9">C114*D$133</f>
        <v>327.24154081786918</v>
      </c>
    </row>
    <row r="115" spans="2:4">
      <c r="B115" s="5" t="s">
        <v>30</v>
      </c>
      <c r="C115" s="17">
        <f t="shared" si="8"/>
        <v>2.2682593234986198E-2</v>
      </c>
      <c r="D115" s="1">
        <f t="shared" si="9"/>
        <v>260.80056196096098</v>
      </c>
    </row>
    <row r="116" spans="2:4">
      <c r="B116" s="5" t="s">
        <v>31</v>
      </c>
      <c r="C116" s="17">
        <f t="shared" si="8"/>
        <v>2.3589877369306036E-2</v>
      </c>
      <c r="D116" s="1">
        <f t="shared" si="9"/>
        <v>271.23235913853892</v>
      </c>
    </row>
    <row r="117" spans="2:4">
      <c r="B117" s="5" t="s">
        <v>32</v>
      </c>
      <c r="C117" s="17">
        <f t="shared" si="8"/>
        <v>4.4978098451728864E-2</v>
      </c>
      <c r="D117" s="1">
        <f t="shared" si="9"/>
        <v>517.15045235891228</v>
      </c>
    </row>
    <row r="118" spans="2:4">
      <c r="B118" s="5" t="s">
        <v>33</v>
      </c>
      <c r="C118" s="17">
        <f t="shared" si="8"/>
        <v>1.2572203076078195E-2</v>
      </c>
      <c r="D118" s="1">
        <f t="shared" si="9"/>
        <v>144.55303207003485</v>
      </c>
    </row>
    <row r="119" spans="2:4">
      <c r="B119" s="5" t="s">
        <v>34</v>
      </c>
      <c r="C119" s="17">
        <f t="shared" si="8"/>
        <v>5.3403673847397186E-2</v>
      </c>
      <c r="D119" s="1">
        <f t="shared" si="9"/>
        <v>614.02627141849973</v>
      </c>
    </row>
    <row r="120" spans="2:4">
      <c r="B120" s="5" t="s">
        <v>35</v>
      </c>
      <c r="C120" s="17">
        <f t="shared" si="8"/>
        <v>4.4510745153593691E-2</v>
      </c>
      <c r="D120" s="1">
        <f t="shared" si="9"/>
        <v>511.77690439086246</v>
      </c>
    </row>
    <row r="121" spans="2:4">
      <c r="B121" s="5" t="s">
        <v>36</v>
      </c>
      <c r="C121" s="17">
        <f t="shared" si="8"/>
        <v>0.16051514995709742</v>
      </c>
      <c r="D121" s="1">
        <f t="shared" si="9"/>
        <v>1845.5756305451555</v>
      </c>
    </row>
    <row r="122" spans="2:4">
      <c r="B122" s="5" t="s">
        <v>37</v>
      </c>
      <c r="C122" s="17">
        <f t="shared" si="8"/>
        <v>0.10775865686123204</v>
      </c>
      <c r="D122" s="1">
        <f t="shared" si="9"/>
        <v>1238.9905322738898</v>
      </c>
    </row>
    <row r="123" spans="2:4">
      <c r="B123" s="5" t="s">
        <v>38</v>
      </c>
      <c r="C123" s="17">
        <f t="shared" si="8"/>
        <v>2.3467621111755807E-2</v>
      </c>
      <c r="D123" s="1">
        <f t="shared" si="9"/>
        <v>269.82667768307095</v>
      </c>
    </row>
    <row r="124" spans="2:4">
      <c r="B124" s="5" t="s">
        <v>39</v>
      </c>
      <c r="C124" s="17">
        <f t="shared" si="8"/>
        <v>5.8728104255706244E-2</v>
      </c>
      <c r="D124" s="1">
        <f t="shared" si="9"/>
        <v>675.24565794204761</v>
      </c>
    </row>
    <row r="125" spans="2:4">
      <c r="B125" s="5" t="s">
        <v>40</v>
      </c>
      <c r="C125" s="17">
        <f t="shared" si="8"/>
        <v>0.13791092639104086</v>
      </c>
      <c r="D125" s="1">
        <f t="shared" si="9"/>
        <v>1585.6761495799078</v>
      </c>
    </row>
    <row r="126" spans="2:4">
      <c r="B126" s="5" t="s">
        <v>41</v>
      </c>
      <c r="C126" s="17">
        <f t="shared" si="8"/>
        <v>3.1297463489361424E-2</v>
      </c>
      <c r="D126" s="1">
        <f t="shared" si="9"/>
        <v>359.85286080024724</v>
      </c>
    </row>
    <row r="127" spans="2:4">
      <c r="B127" s="5" t="s">
        <v>42</v>
      </c>
      <c r="C127" s="17">
        <f t="shared" si="8"/>
        <v>1.3687450642230864E-2</v>
      </c>
      <c r="D127" s="1">
        <f t="shared" si="9"/>
        <v>157.37595707534618</v>
      </c>
    </row>
    <row r="128" spans="2:4">
      <c r="B128" s="5" t="s">
        <v>43</v>
      </c>
      <c r="C128" s="17">
        <f t="shared" si="8"/>
        <v>4.6651912281688981E-2</v>
      </c>
      <c r="D128" s="1">
        <f t="shared" si="9"/>
        <v>536.39567634848288</v>
      </c>
    </row>
    <row r="129" spans="2:8">
      <c r="B129" s="5" t="s">
        <v>44</v>
      </c>
      <c r="C129" s="17">
        <f t="shared" si="8"/>
        <v>6.826638198707824E-3</v>
      </c>
      <c r="D129" s="1">
        <f t="shared" si="9"/>
        <v>78.491513738431081</v>
      </c>
    </row>
    <row r="130" spans="2:8">
      <c r="B130" s="6" t="s">
        <v>45</v>
      </c>
      <c r="C130" s="75">
        <f t="shared" si="8"/>
        <v>3.5924064125153602E-3</v>
      </c>
      <c r="D130" s="28">
        <f t="shared" si="9"/>
        <v>41.304872043072457</v>
      </c>
    </row>
    <row r="131" spans="2:8" ht="13.8" thickBot="1">
      <c r="B131" s="68" t="s">
        <v>46</v>
      </c>
      <c r="C131" s="77">
        <f>SUM(C113:C130)</f>
        <v>1.0000000000000002</v>
      </c>
      <c r="D131" s="69">
        <f>SUM(D113:D130)</f>
        <v>11497.828279999996</v>
      </c>
    </row>
    <row r="132" spans="2:8">
      <c r="B132" s="9"/>
    </row>
    <row r="133" spans="2:8">
      <c r="B133" s="5" t="s">
        <v>301</v>
      </c>
      <c r="D133" s="1">
        <f>D103</f>
        <v>11497.82828</v>
      </c>
    </row>
    <row r="135" spans="2:8">
      <c r="B135" s="74" t="s">
        <v>15</v>
      </c>
    </row>
    <row r="136" spans="2:8">
      <c r="B136" s="5" t="s">
        <v>1</v>
      </c>
    </row>
    <row r="138" spans="2:8">
      <c r="C138" s="62" t="s">
        <v>152</v>
      </c>
      <c r="D138" s="62" t="s">
        <v>233</v>
      </c>
      <c r="E138" s="62" t="s">
        <v>235</v>
      </c>
    </row>
    <row r="139" spans="2:8" s="11" customFormat="1" ht="40.1" thickBot="1">
      <c r="B139" s="89"/>
      <c r="C139" s="190" t="s">
        <v>231</v>
      </c>
      <c r="D139" s="190" t="s">
        <v>232</v>
      </c>
      <c r="E139" s="190" t="s">
        <v>234</v>
      </c>
      <c r="F139" s="89" t="s">
        <v>108</v>
      </c>
      <c r="G139" s="89" t="s">
        <v>47</v>
      </c>
      <c r="H139" s="54"/>
    </row>
    <row r="140" spans="2:8">
      <c r="B140" s="5" t="s">
        <v>28</v>
      </c>
      <c r="C140" s="1">
        <v>17700319.140465029</v>
      </c>
      <c r="D140" s="92">
        <v>7499238.6584691256</v>
      </c>
      <c r="E140" s="92">
        <v>125043.58514734282</v>
      </c>
      <c r="F140" s="1">
        <f>C140+D140+E140</f>
        <v>25324601.384081498</v>
      </c>
      <c r="G140" s="17">
        <f>F140/F$158</f>
        <v>0.15750494532971104</v>
      </c>
    </row>
    <row r="141" spans="2:8">
      <c r="B141" s="5" t="s">
        <v>29</v>
      </c>
      <c r="C141" s="1">
        <v>3858533.8409663378</v>
      </c>
      <c r="D141" s="92">
        <v>1141654.8344667861</v>
      </c>
      <c r="E141" s="92">
        <v>20855.452530964514</v>
      </c>
      <c r="F141" s="1">
        <f t="shared" ref="F141:F157" si="10">C141+D141+E141</f>
        <v>5021044.1279640878</v>
      </c>
      <c r="G141" s="17">
        <f t="shared" ref="G141:G157" si="11">F141/F$158</f>
        <v>3.1228103806212524E-2</v>
      </c>
    </row>
    <row r="142" spans="2:8">
      <c r="B142" s="5" t="s">
        <v>30</v>
      </c>
      <c r="C142" s="1">
        <v>4472575.2971025277</v>
      </c>
      <c r="D142" s="92">
        <v>916954.12926565763</v>
      </c>
      <c r="E142" s="92">
        <v>15963.927637057084</v>
      </c>
      <c r="F142" s="1">
        <f t="shared" si="10"/>
        <v>5405493.3540052427</v>
      </c>
      <c r="G142" s="17">
        <f t="shared" si="11"/>
        <v>3.3619164317345539E-2</v>
      </c>
    </row>
    <row r="143" spans="2:8">
      <c r="B143" s="5" t="s">
        <v>31</v>
      </c>
      <c r="C143" s="1">
        <v>2106072.0576998978</v>
      </c>
      <c r="D143" s="92">
        <v>977914.63388658757</v>
      </c>
      <c r="E143" s="92">
        <v>17337.166174405455</v>
      </c>
      <c r="F143" s="1">
        <f t="shared" si="10"/>
        <v>3101323.8577608904</v>
      </c>
      <c r="G143" s="17">
        <f t="shared" si="11"/>
        <v>1.9288510695903857E-2</v>
      </c>
    </row>
    <row r="144" spans="2:8">
      <c r="B144" s="5" t="s">
        <v>32</v>
      </c>
      <c r="C144" s="1">
        <v>3620834.4266259237</v>
      </c>
      <c r="D144" s="92">
        <v>1856472.4871408108</v>
      </c>
      <c r="E144" s="92">
        <v>35039.895297620889</v>
      </c>
      <c r="F144" s="1">
        <f t="shared" si="10"/>
        <v>5512346.8090643547</v>
      </c>
      <c r="G144" s="17">
        <f t="shared" si="11"/>
        <v>3.4283733419229023E-2</v>
      </c>
    </row>
    <row r="145" spans="2:7">
      <c r="B145" s="5" t="s">
        <v>33</v>
      </c>
      <c r="C145" s="1">
        <v>1826521.8679316679</v>
      </c>
      <c r="D145" s="92">
        <v>502770.94794050779</v>
      </c>
      <c r="E145" s="92">
        <v>9158.8517092585716</v>
      </c>
      <c r="F145" s="1">
        <f t="shared" si="10"/>
        <v>2338451.6675814344</v>
      </c>
      <c r="G145" s="17">
        <f t="shared" si="11"/>
        <v>1.4543869673309135E-2</v>
      </c>
    </row>
    <row r="146" spans="2:7">
      <c r="B146" s="5" t="s">
        <v>34</v>
      </c>
      <c r="C146" s="1">
        <v>7496054.2223691223</v>
      </c>
      <c r="D146" s="92">
        <v>1930850.7766988568</v>
      </c>
      <c r="E146" s="92">
        <v>41193.698220385792</v>
      </c>
      <c r="F146" s="1">
        <f t="shared" si="10"/>
        <v>9468098.6972883642</v>
      </c>
      <c r="G146" s="17">
        <f t="shared" si="11"/>
        <v>5.8886311578041028E-2</v>
      </c>
    </row>
    <row r="147" spans="2:7">
      <c r="B147" s="5" t="s">
        <v>35</v>
      </c>
      <c r="C147" s="1">
        <v>4345596.4363979632</v>
      </c>
      <c r="D147" s="92">
        <v>1817105.3458317113</v>
      </c>
      <c r="E147" s="92">
        <v>30648.377732361078</v>
      </c>
      <c r="F147" s="1">
        <f t="shared" si="10"/>
        <v>6193350.1599620357</v>
      </c>
      <c r="G147" s="17">
        <f t="shared" si="11"/>
        <v>3.8519195763758222E-2</v>
      </c>
    </row>
    <row r="148" spans="2:7">
      <c r="B148" s="5" t="s">
        <v>36</v>
      </c>
      <c r="C148" s="1">
        <v>21746497.030056067</v>
      </c>
      <c r="D148" s="92">
        <v>6826484.5709350202</v>
      </c>
      <c r="E148" s="92">
        <v>85496.948598792835</v>
      </c>
      <c r="F148" s="1">
        <f t="shared" si="10"/>
        <v>28658478.54958988</v>
      </c>
      <c r="G148" s="17">
        <f t="shared" si="11"/>
        <v>0.17823980834790795</v>
      </c>
    </row>
    <row r="149" spans="2:7">
      <c r="B149" s="5" t="s">
        <v>37</v>
      </c>
      <c r="C149" s="1">
        <v>11098328.587023741</v>
      </c>
      <c r="D149" s="92">
        <v>4298683.9399239374</v>
      </c>
      <c r="E149" s="92">
        <v>71886.509351355344</v>
      </c>
      <c r="F149" s="1">
        <f t="shared" si="10"/>
        <v>15468899.036299033</v>
      </c>
      <c r="G149" s="17">
        <f t="shared" si="11"/>
        <v>9.6207954473652074E-2</v>
      </c>
    </row>
    <row r="150" spans="2:7">
      <c r="B150" s="5" t="s">
        <v>38</v>
      </c>
      <c r="C150" s="1">
        <v>2422223.0436132238</v>
      </c>
      <c r="D150" s="92">
        <v>1039601.1218298954</v>
      </c>
      <c r="E150" s="92">
        <v>16262.34259608142</v>
      </c>
      <c r="F150" s="1">
        <f t="shared" si="10"/>
        <v>3478086.5080392007</v>
      </c>
      <c r="G150" s="17">
        <f t="shared" si="11"/>
        <v>2.1631764977950066E-2</v>
      </c>
    </row>
    <row r="151" spans="2:7">
      <c r="B151" s="5" t="s">
        <v>39</v>
      </c>
      <c r="C151" s="1">
        <v>8203070.0963146081</v>
      </c>
      <c r="D151" s="92">
        <v>2260496.4217141634</v>
      </c>
      <c r="E151" s="92">
        <v>41450.305803442316</v>
      </c>
      <c r="F151" s="1">
        <f t="shared" si="10"/>
        <v>10505016.823832214</v>
      </c>
      <c r="G151" s="17">
        <f t="shared" si="11"/>
        <v>6.5335366011542786E-2</v>
      </c>
    </row>
    <row r="152" spans="2:7">
      <c r="B152" s="5" t="s">
        <v>40</v>
      </c>
      <c r="C152" s="1">
        <v>15977054.378747962</v>
      </c>
      <c r="D152" s="92">
        <v>6036062.9779994097</v>
      </c>
      <c r="E152" s="92">
        <v>94545.415511110215</v>
      </c>
      <c r="F152" s="1">
        <f t="shared" si="10"/>
        <v>22107662.772258483</v>
      </c>
      <c r="G152" s="17">
        <f t="shared" si="11"/>
        <v>0.13749737512160853</v>
      </c>
    </row>
    <row r="153" spans="2:7">
      <c r="B153" s="5" t="s">
        <v>41</v>
      </c>
      <c r="C153" s="1">
        <v>2816647.3772616228</v>
      </c>
      <c r="D153" s="92">
        <v>1186087.0170125931</v>
      </c>
      <c r="E153" s="92">
        <v>21024.348446647688</v>
      </c>
      <c r="F153" s="1">
        <f t="shared" si="10"/>
        <v>4023758.7427208638</v>
      </c>
      <c r="G153" s="17">
        <f t="shared" si="11"/>
        <v>2.5025542995933025E-2</v>
      </c>
    </row>
    <row r="154" spans="2:7">
      <c r="B154" s="5" t="s">
        <v>42</v>
      </c>
      <c r="C154" s="1">
        <v>1812328.0588531739</v>
      </c>
      <c r="D154" s="92">
        <v>594033.68805704615</v>
      </c>
      <c r="E154" s="92">
        <v>8698.3326932801683</v>
      </c>
      <c r="F154" s="1">
        <f t="shared" si="10"/>
        <v>2415060.0796035002</v>
      </c>
      <c r="G154" s="17">
        <f t="shared" si="11"/>
        <v>1.5020331417536866E-2</v>
      </c>
    </row>
    <row r="155" spans="2:7">
      <c r="B155" s="6" t="s">
        <v>43</v>
      </c>
      <c r="C155" s="28">
        <v>8149790.6733075008</v>
      </c>
      <c r="D155" s="93">
        <v>1855918.7931523956</v>
      </c>
      <c r="E155" s="93">
        <v>27417.749786706903</v>
      </c>
      <c r="F155" s="28">
        <f t="shared" si="10"/>
        <v>10033127.216246603</v>
      </c>
      <c r="G155" s="75">
        <f t="shared" si="11"/>
        <v>6.2400474926104045E-2</v>
      </c>
    </row>
    <row r="156" spans="2:7">
      <c r="B156" s="6" t="s">
        <v>44</v>
      </c>
      <c r="C156" s="28">
        <v>811278.42519238684</v>
      </c>
      <c r="D156" s="93">
        <v>272233.20597381779</v>
      </c>
      <c r="E156" s="93">
        <v>5027.2286272064648</v>
      </c>
      <c r="F156" s="28">
        <f t="shared" si="10"/>
        <v>1088538.8597934111</v>
      </c>
      <c r="G156" s="75">
        <f t="shared" si="11"/>
        <v>6.7701067037839804E-3</v>
      </c>
    </row>
    <row r="157" spans="2:7">
      <c r="B157" s="6" t="s">
        <v>45</v>
      </c>
      <c r="C157" s="28">
        <v>467781.14745124162</v>
      </c>
      <c r="D157" s="93">
        <v>166715.26543202609</v>
      </c>
      <c r="E157" s="93">
        <v>8236.3311559804224</v>
      </c>
      <c r="F157" s="28">
        <f t="shared" si="10"/>
        <v>642732.74403924821</v>
      </c>
      <c r="G157" s="75">
        <f t="shared" si="11"/>
        <v>3.997440440470278E-3</v>
      </c>
    </row>
    <row r="158" spans="2:7" ht="13.8" thickBot="1">
      <c r="B158" s="68" t="s">
        <v>46</v>
      </c>
      <c r="C158" s="69">
        <v>118931506.10737999</v>
      </c>
      <c r="D158" s="94">
        <v>41179278.815730333</v>
      </c>
      <c r="E158" s="94">
        <v>675286.46701999998</v>
      </c>
      <c r="F158" s="69">
        <f>SUM(F140:F157)</f>
        <v>160786071.39013034</v>
      </c>
      <c r="G158" s="77">
        <f>SUM(G140:G157)</f>
        <v>0.99999999999999989</v>
      </c>
    </row>
    <row r="161" spans="2:6">
      <c r="B161" s="74" t="s">
        <v>16</v>
      </c>
    </row>
    <row r="164" spans="2:6" s="98" customFormat="1" ht="26.95" thickBot="1">
      <c r="B164" s="97"/>
      <c r="C164" s="152" t="s">
        <v>303</v>
      </c>
      <c r="D164" s="152" t="s">
        <v>304</v>
      </c>
      <c r="E164" s="152" t="s">
        <v>305</v>
      </c>
      <c r="F164" s="107" t="s">
        <v>306</v>
      </c>
    </row>
    <row r="165" spans="2:6">
      <c r="B165" s="5" t="s">
        <v>28</v>
      </c>
      <c r="C165" s="17">
        <f>G140</f>
        <v>0.15750494532971104</v>
      </c>
      <c r="D165" s="17">
        <f t="shared" ref="D165:D183" si="12">C113</f>
        <v>0.17936531835337774</v>
      </c>
      <c r="E165" s="17">
        <f>(C165+D165)/2</f>
        <v>0.16843513184154441</v>
      </c>
      <c r="F165" s="1">
        <f>E165*F$185</f>
        <v>20706.876958353238</v>
      </c>
    </row>
    <row r="166" spans="2:6">
      <c r="B166" s="5" t="s">
        <v>29</v>
      </c>
      <c r="C166" s="17">
        <f t="shared" ref="C166:C183" si="13">G141</f>
        <v>3.1228103806212524E-2</v>
      </c>
      <c r="D166" s="17">
        <f t="shared" si="12"/>
        <v>2.8461160912195256E-2</v>
      </c>
      <c r="E166" s="17">
        <f t="shared" ref="E166:E183" si="14">(C166+D166)/2</f>
        <v>2.9844632359203892E-2</v>
      </c>
      <c r="F166" s="1">
        <f t="shared" ref="F166:F182" si="15">E166*F$185</f>
        <v>3669.0037486401388</v>
      </c>
    </row>
    <row r="167" spans="2:6">
      <c r="B167" s="5" t="s">
        <v>30</v>
      </c>
      <c r="C167" s="17">
        <f t="shared" si="13"/>
        <v>3.3619164317345539E-2</v>
      </c>
      <c r="D167" s="17">
        <f t="shared" si="12"/>
        <v>2.2682593234986198E-2</v>
      </c>
      <c r="E167" s="17">
        <f t="shared" si="14"/>
        <v>2.8150878776165868E-2</v>
      </c>
      <c r="F167" s="1">
        <f t="shared" si="15"/>
        <v>3460.7790946841424</v>
      </c>
    </row>
    <row r="168" spans="2:6">
      <c r="B168" s="5" t="s">
        <v>31</v>
      </c>
      <c r="C168" s="17">
        <f t="shared" si="13"/>
        <v>1.9288510695903857E-2</v>
      </c>
      <c r="D168" s="17">
        <f t="shared" si="12"/>
        <v>2.3589877369306036E-2</v>
      </c>
      <c r="E168" s="17">
        <f t="shared" si="14"/>
        <v>2.1439194032604948E-2</v>
      </c>
      <c r="F168" s="1">
        <f t="shared" si="15"/>
        <v>2635.6660161435184</v>
      </c>
    </row>
    <row r="169" spans="2:6">
      <c r="B169" s="5" t="s">
        <v>32</v>
      </c>
      <c r="C169" s="17">
        <f t="shared" si="13"/>
        <v>3.4283733419229023E-2</v>
      </c>
      <c r="D169" s="17">
        <f t="shared" si="12"/>
        <v>4.4978098451728864E-2</v>
      </c>
      <c r="E169" s="17">
        <f t="shared" si="14"/>
        <v>3.9630915935478947E-2</v>
      </c>
      <c r="F169" s="1">
        <f t="shared" si="15"/>
        <v>4872.0981843313684</v>
      </c>
    </row>
    <row r="170" spans="2:6">
      <c r="B170" s="5" t="s">
        <v>33</v>
      </c>
      <c r="C170" s="17">
        <f t="shared" si="13"/>
        <v>1.4543869673309135E-2</v>
      </c>
      <c r="D170" s="17">
        <f t="shared" si="12"/>
        <v>1.2572203076078195E-2</v>
      </c>
      <c r="E170" s="17">
        <f t="shared" si="14"/>
        <v>1.3558036374693664E-2</v>
      </c>
      <c r="F170" s="1">
        <f t="shared" si="15"/>
        <v>1666.7816739786219</v>
      </c>
    </row>
    <row r="171" spans="2:6">
      <c r="B171" s="5" t="s">
        <v>34</v>
      </c>
      <c r="C171" s="17">
        <f t="shared" si="13"/>
        <v>5.8886311578041028E-2</v>
      </c>
      <c r="D171" s="17">
        <f t="shared" si="12"/>
        <v>5.3403673847397186E-2</v>
      </c>
      <c r="E171" s="17">
        <f t="shared" si="14"/>
        <v>5.6144992712719111E-2</v>
      </c>
      <c r="F171" s="1">
        <f t="shared" si="15"/>
        <v>6902.2860208499706</v>
      </c>
    </row>
    <row r="172" spans="2:6">
      <c r="B172" s="5" t="s">
        <v>35</v>
      </c>
      <c r="C172" s="17">
        <f t="shared" si="13"/>
        <v>3.8519195763758222E-2</v>
      </c>
      <c r="D172" s="17">
        <f t="shared" si="12"/>
        <v>4.4510745153593691E-2</v>
      </c>
      <c r="E172" s="17">
        <f t="shared" si="14"/>
        <v>4.1514970458675957E-2</v>
      </c>
      <c r="F172" s="1">
        <f t="shared" si="15"/>
        <v>5103.7178278590072</v>
      </c>
    </row>
    <row r="173" spans="2:6">
      <c r="B173" s="5" t="s">
        <v>36</v>
      </c>
      <c r="C173" s="17">
        <f t="shared" si="13"/>
        <v>0.17823980834790795</v>
      </c>
      <c r="D173" s="17">
        <f t="shared" si="12"/>
        <v>0.16051514995709742</v>
      </c>
      <c r="E173" s="17">
        <f t="shared" si="14"/>
        <v>0.16937747915250267</v>
      </c>
      <c r="F173" s="1">
        <f t="shared" si="15"/>
        <v>20822.726125962789</v>
      </c>
    </row>
    <row r="174" spans="2:6">
      <c r="B174" s="5" t="s">
        <v>37</v>
      </c>
      <c r="C174" s="17">
        <f t="shared" si="13"/>
        <v>9.6207954473652074E-2</v>
      </c>
      <c r="D174" s="17">
        <f t="shared" si="12"/>
        <v>0.10775865686123204</v>
      </c>
      <c r="E174" s="17">
        <f t="shared" si="14"/>
        <v>0.10198330566744206</v>
      </c>
      <c r="F174" s="1">
        <f t="shared" si="15"/>
        <v>12537.50176209372</v>
      </c>
    </row>
    <row r="175" spans="2:6">
      <c r="B175" s="5" t="s">
        <v>38</v>
      </c>
      <c r="C175" s="17">
        <f t="shared" si="13"/>
        <v>2.1631764977950066E-2</v>
      </c>
      <c r="D175" s="17">
        <f t="shared" si="12"/>
        <v>2.3467621111755807E-2</v>
      </c>
      <c r="E175" s="17">
        <f t="shared" si="14"/>
        <v>2.2549693044852936E-2</v>
      </c>
      <c r="F175" s="1">
        <f t="shared" si="15"/>
        <v>2772.1872166649418</v>
      </c>
    </row>
    <row r="176" spans="2:6">
      <c r="B176" s="5" t="s">
        <v>39</v>
      </c>
      <c r="C176" s="17">
        <f t="shared" si="13"/>
        <v>6.5335366011542786E-2</v>
      </c>
      <c r="D176" s="17">
        <f t="shared" si="12"/>
        <v>5.8728104255706244E-2</v>
      </c>
      <c r="E176" s="17">
        <f t="shared" si="14"/>
        <v>6.2031735133624519E-2</v>
      </c>
      <c r="F176" s="1">
        <f t="shared" si="15"/>
        <v>7625.9833259340467</v>
      </c>
    </row>
    <row r="177" spans="2:6">
      <c r="B177" s="5" t="s">
        <v>40</v>
      </c>
      <c r="C177" s="17">
        <f t="shared" si="13"/>
        <v>0.13749737512160853</v>
      </c>
      <c r="D177" s="17">
        <f t="shared" si="12"/>
        <v>0.13791092639104086</v>
      </c>
      <c r="E177" s="17">
        <f t="shared" si="14"/>
        <v>0.13770415075632469</v>
      </c>
      <c r="F177" s="1">
        <f t="shared" si="15"/>
        <v>16928.908329220892</v>
      </c>
    </row>
    <row r="178" spans="2:6">
      <c r="B178" s="5" t="s">
        <v>41</v>
      </c>
      <c r="C178" s="17">
        <f t="shared" si="13"/>
        <v>2.5025542995933025E-2</v>
      </c>
      <c r="D178" s="17">
        <f t="shared" si="12"/>
        <v>3.1297463489361424E-2</v>
      </c>
      <c r="E178" s="17">
        <f t="shared" si="14"/>
        <v>2.8161503242647226E-2</v>
      </c>
      <c r="F178" s="1">
        <f t="shared" si="15"/>
        <v>3462.08523264819</v>
      </c>
    </row>
    <row r="179" spans="2:6">
      <c r="B179" s="6" t="s">
        <v>42</v>
      </c>
      <c r="C179" s="75">
        <f t="shared" si="13"/>
        <v>1.5020331417536866E-2</v>
      </c>
      <c r="D179" s="75">
        <f t="shared" si="12"/>
        <v>1.3687450642230864E-2</v>
      </c>
      <c r="E179" s="75">
        <f t="shared" si="14"/>
        <v>1.4353891029883865E-2</v>
      </c>
      <c r="F179" s="28">
        <f t="shared" si="15"/>
        <v>1764.6215025320821</v>
      </c>
    </row>
    <row r="180" spans="2:6">
      <c r="B180" s="6" t="s">
        <v>43</v>
      </c>
      <c r="C180" s="75">
        <f t="shared" si="13"/>
        <v>6.2400474926104045E-2</v>
      </c>
      <c r="D180" s="75">
        <f t="shared" si="12"/>
        <v>4.6651912281688981E-2</v>
      </c>
      <c r="E180" s="75">
        <f t="shared" si="14"/>
        <v>5.4526193603896517E-2</v>
      </c>
      <c r="F180" s="28">
        <f t="shared" si="15"/>
        <v>6703.2760304744734</v>
      </c>
    </row>
    <row r="181" spans="2:6">
      <c r="B181" s="6" t="s">
        <v>44</v>
      </c>
      <c r="C181" s="75">
        <f t="shared" si="13"/>
        <v>6.7701067037839804E-3</v>
      </c>
      <c r="D181" s="75">
        <f t="shared" si="12"/>
        <v>6.826638198707824E-3</v>
      </c>
      <c r="E181" s="75">
        <f t="shared" si="14"/>
        <v>6.7983724512459022E-3</v>
      </c>
      <c r="F181" s="28">
        <f t="shared" si="15"/>
        <v>835.77018835618958</v>
      </c>
    </row>
    <row r="182" spans="2:6">
      <c r="B182" s="6" t="s">
        <v>45</v>
      </c>
      <c r="C182" s="75">
        <f t="shared" si="13"/>
        <v>3.997440440470278E-3</v>
      </c>
      <c r="D182" s="75">
        <f t="shared" si="12"/>
        <v>3.5924064125153602E-3</v>
      </c>
      <c r="E182" s="75">
        <f t="shared" si="14"/>
        <v>3.7949234264928189E-3</v>
      </c>
      <c r="F182" s="28">
        <f t="shared" si="15"/>
        <v>466.53576127267957</v>
      </c>
    </row>
    <row r="183" spans="2:6" ht="13.8" thickBot="1">
      <c r="B183" s="68" t="s">
        <v>46</v>
      </c>
      <c r="C183" s="77">
        <f t="shared" si="13"/>
        <v>0.99999999999999989</v>
      </c>
      <c r="D183" s="77">
        <f t="shared" si="12"/>
        <v>1.0000000000000002</v>
      </c>
      <c r="E183" s="77">
        <f t="shared" si="14"/>
        <v>1</v>
      </c>
      <c r="F183" s="69">
        <f>SUM(F165:F182)</f>
        <v>122936.80500000001</v>
      </c>
    </row>
    <row r="185" spans="2:6">
      <c r="B185" s="5" t="s">
        <v>307</v>
      </c>
      <c r="F185" s="1">
        <f>D106</f>
        <v>122936.80500000001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K102"/>
  <sheetViews>
    <sheetView topLeftCell="B16" zoomScaleNormal="100" workbookViewId="0">
      <selection activeCell="D23" sqref="D23:D41"/>
    </sheetView>
  </sheetViews>
  <sheetFormatPr baseColWidth="10" defaultColWidth="11" defaultRowHeight="13.15"/>
  <cols>
    <col min="1" max="1" width="6.59765625" style="5" customWidth="1"/>
    <col min="2" max="3" width="11" style="5"/>
    <col min="4" max="4" width="19.3984375" style="5" customWidth="1"/>
    <col min="5" max="9" width="11" style="5"/>
    <col min="10" max="10" width="13.59765625" style="5" customWidth="1"/>
    <col min="11" max="16384" width="11" style="5"/>
  </cols>
  <sheetData>
    <row r="2" spans="2:3">
      <c r="B2" s="9" t="s">
        <v>78</v>
      </c>
    </row>
    <row r="3" spans="2:3">
      <c r="B3" s="18" t="s">
        <v>64</v>
      </c>
      <c r="C3" s="19"/>
    </row>
    <row r="5" spans="2:3">
      <c r="B5" s="9" t="s">
        <v>67</v>
      </c>
    </row>
    <row r="6" spans="2:3">
      <c r="B6" s="99">
        <f>+E48</f>
        <v>470495.94233000005</v>
      </c>
    </row>
    <row r="8" spans="2:3">
      <c r="B8" s="9" t="s">
        <v>68</v>
      </c>
    </row>
    <row r="9" spans="2:3">
      <c r="B9" s="5" t="s">
        <v>18</v>
      </c>
    </row>
    <row r="10" spans="2:3">
      <c r="B10" s="5" t="s">
        <v>19</v>
      </c>
    </row>
    <row r="12" spans="2:3">
      <c r="B12" s="9" t="s">
        <v>79</v>
      </c>
    </row>
    <row r="13" spans="2:3">
      <c r="B13" s="5" t="s">
        <v>61</v>
      </c>
      <c r="C13" s="5" t="s">
        <v>254</v>
      </c>
    </row>
    <row r="19" spans="1:7">
      <c r="B19" s="5" t="s">
        <v>80</v>
      </c>
    </row>
    <row r="20" spans="1:7">
      <c r="D20" s="64" t="s">
        <v>245</v>
      </c>
    </row>
    <row r="21" spans="1:7">
      <c r="C21" s="62" t="s">
        <v>130</v>
      </c>
    </row>
    <row r="22" spans="1:7" ht="40.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>
      <c r="B23" s="5" t="s">
        <v>28</v>
      </c>
      <c r="C23" s="1">
        <v>8421302.5</v>
      </c>
      <c r="D23" s="1">
        <f>F81</f>
        <v>72775.527875724438</v>
      </c>
      <c r="E23" s="2">
        <f t="shared" ref="E23:E41" si="0">D23*1000/C23</f>
        <v>8.6418375157197396</v>
      </c>
      <c r="F23" s="2">
        <f>E23-E$41</f>
        <v>-1.379255359164274</v>
      </c>
      <c r="G23" s="1">
        <f t="shared" ref="G23:G41" si="1">F23*C23/1000</f>
        <v>-11615.126604268498</v>
      </c>
    </row>
    <row r="24" spans="1:7">
      <c r="B24" s="5" t="s">
        <v>29</v>
      </c>
      <c r="C24" s="1">
        <v>1336267.5</v>
      </c>
      <c r="D24" s="1">
        <f t="shared" ref="D24:D40" si="2">F82</f>
        <v>14780.459952115352</v>
      </c>
      <c r="E24" s="2">
        <f t="shared" si="0"/>
        <v>11.061003842505601</v>
      </c>
      <c r="F24" s="2">
        <f t="shared" ref="F24:F41" si="3">E24-E$41</f>
        <v>1.0399109676215872</v>
      </c>
      <c r="G24" s="1">
        <f t="shared" si="1"/>
        <v>1389.5992289262792</v>
      </c>
    </row>
    <row r="25" spans="1:7">
      <c r="B25" s="5" t="s">
        <v>30</v>
      </c>
      <c r="C25" s="1">
        <v>1064960.5</v>
      </c>
      <c r="D25" s="1">
        <f t="shared" si="2"/>
        <v>15051.42190129648</v>
      </c>
      <c r="E25" s="2">
        <f t="shared" si="0"/>
        <v>14.133314711011797</v>
      </c>
      <c r="F25" s="2">
        <f t="shared" si="3"/>
        <v>4.1122218361277838</v>
      </c>
      <c r="G25" s="1">
        <f t="shared" si="1"/>
        <v>4379.3538227135623</v>
      </c>
    </row>
    <row r="26" spans="1:7">
      <c r="B26" s="5" t="s">
        <v>31</v>
      </c>
      <c r="C26" s="1">
        <v>1107558</v>
      </c>
      <c r="D26" s="1">
        <f t="shared" si="2"/>
        <v>9543.6671333937738</v>
      </c>
      <c r="E26" s="2">
        <f t="shared" si="0"/>
        <v>8.6168554002533266</v>
      </c>
      <c r="F26" s="2">
        <f t="shared" si="3"/>
        <v>-1.4042374746306869</v>
      </c>
      <c r="G26" s="1">
        <f t="shared" si="1"/>
        <v>-1555.2744489270144</v>
      </c>
    </row>
    <row r="27" spans="1:7">
      <c r="B27" s="5" t="s">
        <v>32</v>
      </c>
      <c r="C27" s="1">
        <v>2111747</v>
      </c>
      <c r="D27" s="1">
        <f t="shared" si="2"/>
        <v>16352.009714203634</v>
      </c>
      <c r="E27" s="2">
        <f t="shared" si="0"/>
        <v>7.7433564315250045</v>
      </c>
      <c r="F27" s="2">
        <f t="shared" si="3"/>
        <v>-2.277736443359009</v>
      </c>
      <c r="G27" s="1">
        <f t="shared" si="1"/>
        <v>-4810.0031010540579</v>
      </c>
    </row>
    <row r="28" spans="1:7">
      <c r="B28" s="5" t="s">
        <v>33</v>
      </c>
      <c r="C28" s="1">
        <v>590272</v>
      </c>
      <c r="D28" s="1">
        <f t="shared" si="2"/>
        <v>6720.2735221919802</v>
      </c>
      <c r="E28" s="2">
        <f t="shared" si="0"/>
        <v>11.385045406510862</v>
      </c>
      <c r="F28" s="2">
        <f t="shared" si="3"/>
        <v>1.3639525316268486</v>
      </c>
      <c r="G28" s="1">
        <f t="shared" si="1"/>
        <v>805.10298874844318</v>
      </c>
    </row>
    <row r="29" spans="1:7">
      <c r="B29" s="5" t="s">
        <v>34</v>
      </c>
      <c r="C29" s="1">
        <v>2507332.5</v>
      </c>
      <c r="D29" s="1">
        <f t="shared" si="2"/>
        <v>27568.834526432984</v>
      </c>
      <c r="E29" s="2">
        <f t="shared" si="0"/>
        <v>10.995284640721955</v>
      </c>
      <c r="F29" s="2">
        <f t="shared" si="3"/>
        <v>0.97419176583794176</v>
      </c>
      <c r="G29" s="1">
        <f t="shared" si="1"/>
        <v>2442.6226757178611</v>
      </c>
    </row>
    <row r="30" spans="1:7">
      <c r="B30" s="5" t="s">
        <v>35</v>
      </c>
      <c r="C30" s="1">
        <v>2089804.5</v>
      </c>
      <c r="D30" s="1">
        <f t="shared" si="2"/>
        <v>18623.310087026959</v>
      </c>
      <c r="E30" s="2">
        <f t="shared" si="0"/>
        <v>8.9115082712411411</v>
      </c>
      <c r="F30" s="2">
        <f t="shared" si="3"/>
        <v>-1.1095846036428725</v>
      </c>
      <c r="G30" s="1">
        <f t="shared" si="1"/>
        <v>-2318.8148978235913</v>
      </c>
    </row>
    <row r="31" spans="1:7">
      <c r="B31" s="5" t="s">
        <v>36</v>
      </c>
      <c r="C31" s="1">
        <v>7536276.5</v>
      </c>
      <c r="D31" s="1">
        <f t="shared" si="2"/>
        <v>83416.827372014552</v>
      </c>
      <c r="E31" s="2">
        <f t="shared" si="0"/>
        <v>11.068705795496562</v>
      </c>
      <c r="F31" s="2">
        <f t="shared" si="3"/>
        <v>1.0476129206125488</v>
      </c>
      <c r="G31" s="1">
        <f t="shared" si="1"/>
        <v>7895.1006347087177</v>
      </c>
    </row>
    <row r="32" spans="1:7">
      <c r="B32" s="5" t="s">
        <v>37</v>
      </c>
      <c r="C32" s="1">
        <v>5059329.5</v>
      </c>
      <c r="D32" s="1">
        <f t="shared" si="2"/>
        <v>46345.369595195436</v>
      </c>
      <c r="E32" s="2">
        <f t="shared" si="0"/>
        <v>9.1603777921946836</v>
      </c>
      <c r="F32" s="2">
        <f t="shared" si="3"/>
        <v>-0.86071508268932995</v>
      </c>
      <c r="G32" s="1">
        <f t="shared" si="1"/>
        <v>-4354.6412089450669</v>
      </c>
    </row>
    <row r="33" spans="1:7">
      <c r="B33" s="5" t="s">
        <v>38</v>
      </c>
      <c r="C33" s="1">
        <v>1101818</v>
      </c>
      <c r="D33" s="1">
        <f t="shared" si="2"/>
        <v>9825.6626740322772</v>
      </c>
      <c r="E33" s="2">
        <f t="shared" si="0"/>
        <v>8.9176821163134719</v>
      </c>
      <c r="F33" s="2">
        <f t="shared" si="3"/>
        <v>-1.1034107585705417</v>
      </c>
      <c r="G33" s="1">
        <f t="shared" si="1"/>
        <v>-1215.7578351866771</v>
      </c>
    </row>
    <row r="34" spans="1:7">
      <c r="B34" s="5" t="s">
        <v>39</v>
      </c>
      <c r="C34" s="1">
        <v>2757317.5</v>
      </c>
      <c r="D34" s="1">
        <f t="shared" si="2"/>
        <v>30112.313109679435</v>
      </c>
      <c r="E34" s="2">
        <f t="shared" si="0"/>
        <v>10.920872590726107</v>
      </c>
      <c r="F34" s="2">
        <f t="shared" si="3"/>
        <v>0.89977971584209371</v>
      </c>
      <c r="G34" s="1">
        <f t="shared" si="1"/>
        <v>2480.9783566364322</v>
      </c>
    </row>
    <row r="35" spans="1:7">
      <c r="B35" s="5" t="s">
        <v>40</v>
      </c>
      <c r="C35" s="1">
        <v>6474995.5</v>
      </c>
      <c r="D35" s="1">
        <f t="shared" si="2"/>
        <v>66564.613899486256</v>
      </c>
      <c r="E35" s="2">
        <f t="shared" si="0"/>
        <v>10.280256395465644</v>
      </c>
      <c r="F35" s="2">
        <f t="shared" si="3"/>
        <v>0.25916352058163028</v>
      </c>
      <c r="G35" s="1">
        <f t="shared" si="1"/>
        <v>1678.0826295302136</v>
      </c>
    </row>
    <row r="36" spans="1:7">
      <c r="B36" s="5" t="s">
        <v>41</v>
      </c>
      <c r="C36" s="1">
        <v>1469433.5</v>
      </c>
      <c r="D36" s="1">
        <f t="shared" si="2"/>
        <v>12290.255638893965</v>
      </c>
      <c r="E36" s="2">
        <f t="shared" si="0"/>
        <v>8.363941368489261</v>
      </c>
      <c r="F36" s="2">
        <f t="shared" si="3"/>
        <v>-1.6571515063947526</v>
      </c>
      <c r="G36" s="1">
        <f t="shared" si="1"/>
        <v>-2435.0739380719137</v>
      </c>
    </row>
    <row r="37" spans="1:7">
      <c r="B37" s="5" t="s">
        <v>42</v>
      </c>
      <c r="C37" s="1">
        <v>642633.5</v>
      </c>
      <c r="D37" s="1">
        <f t="shared" si="2"/>
        <v>7182.9470399441725</v>
      </c>
      <c r="E37" s="2">
        <f t="shared" si="0"/>
        <v>11.177361653172722</v>
      </c>
      <c r="F37" s="2">
        <f t="shared" si="3"/>
        <v>1.1562687782887089</v>
      </c>
      <c r="G37" s="1">
        <f t="shared" si="1"/>
        <v>743.05705193239692</v>
      </c>
    </row>
    <row r="38" spans="1:7">
      <c r="B38" s="5" t="s">
        <v>43</v>
      </c>
      <c r="C38" s="1">
        <v>2190333.5</v>
      </c>
      <c r="D38" s="1">
        <f t="shared" si="2"/>
        <v>28865.468362320069</v>
      </c>
      <c r="E38" s="2">
        <f t="shared" si="0"/>
        <v>13.178572286969116</v>
      </c>
      <c r="F38" s="2">
        <f t="shared" si="3"/>
        <v>3.1574794120851024</v>
      </c>
      <c r="G38" s="1">
        <f t="shared" si="1"/>
        <v>6915.9329318503051</v>
      </c>
    </row>
    <row r="39" spans="1:7">
      <c r="B39" s="6" t="s">
        <v>44</v>
      </c>
      <c r="C39" s="28">
        <v>320514.5</v>
      </c>
      <c r="D39" s="28">
        <f t="shared" si="2"/>
        <v>3257.7072378796911</v>
      </c>
      <c r="E39" s="67">
        <f t="shared" si="0"/>
        <v>10.163993322859625</v>
      </c>
      <c r="F39" s="67">
        <f t="shared" si="3"/>
        <v>0.1429004479756113</v>
      </c>
      <c r="G39" s="28">
        <f t="shared" si="1"/>
        <v>45.801665632679068</v>
      </c>
    </row>
    <row r="40" spans="1:7">
      <c r="B40" s="6" t="s">
        <v>45</v>
      </c>
      <c r="C40" s="28">
        <v>168665.5</v>
      </c>
      <c r="D40" s="28">
        <f t="shared" si="2"/>
        <v>1219.2726881686795</v>
      </c>
      <c r="E40" s="67">
        <f t="shared" si="0"/>
        <v>7.2289394580911885</v>
      </c>
      <c r="F40" s="67">
        <f t="shared" si="3"/>
        <v>-2.792153416792825</v>
      </c>
      <c r="G40" s="28">
        <f t="shared" si="1"/>
        <v>-470.93995212007025</v>
      </c>
    </row>
    <row r="41" spans="1:7" ht="13.8" thickBot="1">
      <c r="A41" s="9"/>
      <c r="B41" s="68" t="s">
        <v>46</v>
      </c>
      <c r="C41" s="69">
        <v>46950562</v>
      </c>
      <c r="D41" s="70">
        <f>SUM(D23:D40)</f>
        <v>470495.94233000017</v>
      </c>
      <c r="E41" s="71">
        <f t="shared" si="0"/>
        <v>10.021092874884014</v>
      </c>
      <c r="F41" s="72">
        <f t="shared" si="3"/>
        <v>0</v>
      </c>
      <c r="G41" s="69">
        <f t="shared" si="1"/>
        <v>0</v>
      </c>
    </row>
    <row r="44" spans="1:7">
      <c r="B44" s="5" t="s">
        <v>175</v>
      </c>
    </row>
    <row r="45" spans="1:7">
      <c r="B45" s="189" t="s">
        <v>111</v>
      </c>
      <c r="C45" s="5" t="s">
        <v>251</v>
      </c>
      <c r="D45" s="5" t="s">
        <v>253</v>
      </c>
      <c r="E45" s="92">
        <v>297843.40374000004</v>
      </c>
      <c r="G45" s="1"/>
    </row>
    <row r="46" spans="1:7">
      <c r="B46" s="189" t="s">
        <v>250</v>
      </c>
      <c r="C46" s="5" t="s">
        <v>251</v>
      </c>
      <c r="D46" s="5" t="s">
        <v>253</v>
      </c>
      <c r="E46" s="92">
        <v>3072.84881</v>
      </c>
      <c r="G46" s="1"/>
    </row>
    <row r="47" spans="1:7">
      <c r="B47" s="189" t="s">
        <v>111</v>
      </c>
      <c r="C47" s="5" t="s">
        <v>252</v>
      </c>
      <c r="D47" s="5" t="s">
        <v>275</v>
      </c>
      <c r="E47" s="92">
        <v>169579.68978000002</v>
      </c>
    </row>
    <row r="48" spans="1:7">
      <c r="B48" s="5" t="s">
        <v>104</v>
      </c>
      <c r="E48" s="1">
        <f>E45+E47+E46</f>
        <v>470495.94233000005</v>
      </c>
    </row>
    <row r="49" spans="2:11">
      <c r="F49" s="1"/>
    </row>
    <row r="51" spans="2:11">
      <c r="B51" s="74" t="s">
        <v>10</v>
      </c>
    </row>
    <row r="54" spans="2:11">
      <c r="C54" s="186" t="s">
        <v>276</v>
      </c>
      <c r="D54" s="186" t="s">
        <v>277</v>
      </c>
      <c r="E54" s="186" t="s">
        <v>278</v>
      </c>
      <c r="F54" s="187" t="s">
        <v>279</v>
      </c>
      <c r="G54" s="186" t="s">
        <v>280</v>
      </c>
      <c r="H54" s="186" t="s">
        <v>281</v>
      </c>
      <c r="I54" s="186" t="s">
        <v>282</v>
      </c>
      <c r="J54" s="186" t="s">
        <v>283</v>
      </c>
    </row>
    <row r="55" spans="2:11" s="11" customFormat="1" ht="92.05">
      <c r="B55" s="54"/>
      <c r="C55" s="100" t="s">
        <v>213</v>
      </c>
      <c r="D55" s="100" t="s">
        <v>214</v>
      </c>
      <c r="E55" s="100" t="s">
        <v>150</v>
      </c>
      <c r="F55" s="100" t="s">
        <v>215</v>
      </c>
      <c r="G55" s="100" t="s">
        <v>216</v>
      </c>
      <c r="H55" s="100" t="s">
        <v>217</v>
      </c>
      <c r="I55" s="100" t="s">
        <v>218</v>
      </c>
      <c r="J55" s="100" t="s">
        <v>219</v>
      </c>
      <c r="K55" s="188" t="s">
        <v>228</v>
      </c>
    </row>
    <row r="56" spans="2:11" s="14" customFormat="1" ht="26.95" thickBot="1">
      <c r="B56" s="95"/>
      <c r="C56" s="101" t="s">
        <v>220</v>
      </c>
      <c r="D56" s="101" t="s">
        <v>221</v>
      </c>
      <c r="E56" s="101" t="s">
        <v>222</v>
      </c>
      <c r="F56" s="101" t="s">
        <v>223</v>
      </c>
      <c r="G56" s="102" t="s">
        <v>224</v>
      </c>
      <c r="H56" s="101" t="s">
        <v>225</v>
      </c>
      <c r="I56" s="101" t="s">
        <v>226</v>
      </c>
      <c r="J56" s="101" t="s">
        <v>227</v>
      </c>
      <c r="K56" s="101"/>
    </row>
    <row r="57" spans="2:11">
      <c r="B57" s="5" t="s">
        <v>28</v>
      </c>
      <c r="C57" s="92">
        <v>15740233.878534945</v>
      </c>
      <c r="D57" s="92">
        <v>655158.87982343987</v>
      </c>
      <c r="E57" s="92">
        <v>400934.72257301194</v>
      </c>
      <c r="F57" s="92">
        <v>3258901.854480423</v>
      </c>
      <c r="G57" s="92">
        <v>138909.53402092704</v>
      </c>
      <c r="H57" s="92">
        <v>66261.650107966008</v>
      </c>
      <c r="I57" s="92">
        <v>3373.7843234663274</v>
      </c>
      <c r="J57" s="92">
        <v>908958.35176597175</v>
      </c>
      <c r="K57" s="21">
        <f t="shared" ref="K57:K74" si="4">SUM(C57:J57)</f>
        <v>21172732.655630149</v>
      </c>
    </row>
    <row r="58" spans="2:11">
      <c r="B58" s="5" t="s">
        <v>29</v>
      </c>
      <c r="C58" s="92">
        <v>3617101.2400336484</v>
      </c>
      <c r="D58" s="92">
        <v>118837.30495000051</v>
      </c>
      <c r="E58" s="92">
        <v>114356.0958485645</v>
      </c>
      <c r="F58" s="92">
        <v>664204.56217269064</v>
      </c>
      <c r="G58" s="92">
        <v>43801.763264393499</v>
      </c>
      <c r="H58" s="92">
        <v>12527.923663776355</v>
      </c>
      <c r="I58" s="92">
        <v>1269.7920332530036</v>
      </c>
      <c r="J58" s="92">
        <v>111965.80191662149</v>
      </c>
      <c r="K58" s="21">
        <f t="shared" si="4"/>
        <v>4684064.4838829488</v>
      </c>
    </row>
    <row r="59" spans="2:11">
      <c r="B59" s="5" t="s">
        <v>30</v>
      </c>
      <c r="C59" s="92">
        <v>4216269.2156032454</v>
      </c>
      <c r="D59" s="92">
        <v>118645.93921270721</v>
      </c>
      <c r="E59" s="92">
        <v>81370.634761160531</v>
      </c>
      <c r="F59" s="92">
        <v>508681.15013575391</v>
      </c>
      <c r="G59" s="92">
        <v>25894.780373826798</v>
      </c>
      <c r="H59" s="92">
        <v>16044.342746988354</v>
      </c>
      <c r="I59" s="92">
        <v>716.35574346253395</v>
      </c>
      <c r="J59" s="92">
        <v>105933.24595604096</v>
      </c>
      <c r="K59" s="21">
        <f t="shared" si="4"/>
        <v>5073555.6645331839</v>
      </c>
    </row>
    <row r="60" spans="2:11">
      <c r="B60" s="5" t="s">
        <v>31</v>
      </c>
      <c r="C60" s="92">
        <v>1929866.2110677452</v>
      </c>
      <c r="D60" s="92">
        <v>78897.101960771601</v>
      </c>
      <c r="E60" s="92">
        <v>90007.355069052181</v>
      </c>
      <c r="F60" s="92">
        <v>564267.58715744608</v>
      </c>
      <c r="G60" s="92">
        <v>23531.889163493532</v>
      </c>
      <c r="H60" s="92">
        <v>6573.0339735432926</v>
      </c>
      <c r="I60" s="92">
        <v>581.5018197021717</v>
      </c>
      <c r="J60" s="92">
        <v>79547.476310398721</v>
      </c>
      <c r="K60" s="21">
        <f t="shared" si="4"/>
        <v>2773272.1565221529</v>
      </c>
    </row>
    <row r="61" spans="2:11">
      <c r="B61" s="5" t="s">
        <v>32</v>
      </c>
      <c r="C61" s="92">
        <v>3100260.7631028914</v>
      </c>
      <c r="D61" s="92">
        <v>143640.39293603163</v>
      </c>
      <c r="E61" s="92">
        <v>123399.73296141505</v>
      </c>
      <c r="F61" s="92">
        <v>875849.77839901415</v>
      </c>
      <c r="G61" s="92">
        <v>53935.698853126727</v>
      </c>
      <c r="H61" s="92">
        <v>11982.365734692119</v>
      </c>
      <c r="I61" s="92">
        <v>881.32465271556009</v>
      </c>
      <c r="J61" s="92">
        <v>222015.87279637565</v>
      </c>
      <c r="K61" s="21">
        <f t="shared" si="4"/>
        <v>4531965.9294362618</v>
      </c>
    </row>
    <row r="62" spans="2:11">
      <c r="B62" s="5" t="s">
        <v>33</v>
      </c>
      <c r="C62" s="92">
        <v>1675878.6306997393</v>
      </c>
      <c r="D62" s="92">
        <v>57779.000798787594</v>
      </c>
      <c r="E62" s="92">
        <v>53034.373639575628</v>
      </c>
      <c r="F62" s="92">
        <v>289134.99024217582</v>
      </c>
      <c r="G62" s="92">
        <v>13758.021080241422</v>
      </c>
      <c r="H62" s="92">
        <v>4829.1761580069806</v>
      </c>
      <c r="I62" s="92">
        <v>182.21679540496248</v>
      </c>
      <c r="J62" s="92">
        <v>52869.922198614739</v>
      </c>
      <c r="K62" s="21">
        <f t="shared" si="4"/>
        <v>2147466.3316125465</v>
      </c>
    </row>
    <row r="63" spans="2:11">
      <c r="B63" s="5" t="s">
        <v>34</v>
      </c>
      <c r="C63" s="92">
        <v>6957003.1257942999</v>
      </c>
      <c r="D63" s="92">
        <v>185561.35907401374</v>
      </c>
      <c r="E63" s="92">
        <v>167821.9697499653</v>
      </c>
      <c r="F63" s="92">
        <v>1111629.636995597</v>
      </c>
      <c r="G63" s="92">
        <v>56926.210702318902</v>
      </c>
      <c r="H63" s="92">
        <v>27681.911790086659</v>
      </c>
      <c r="I63" s="92">
        <v>1379.8046471145651</v>
      </c>
      <c r="J63" s="92">
        <v>213523.62186598376</v>
      </c>
      <c r="K63" s="21">
        <f t="shared" si="4"/>
        <v>8721527.6406193785</v>
      </c>
    </row>
    <row r="64" spans="2:11">
      <c r="B64" s="5" t="s">
        <v>35</v>
      </c>
      <c r="C64" s="92">
        <v>3936902.3881001761</v>
      </c>
      <c r="D64" s="92">
        <v>140759.93399901289</v>
      </c>
      <c r="E64" s="92">
        <v>128812.25639067656</v>
      </c>
      <c r="F64" s="92">
        <v>1035372.1576093469</v>
      </c>
      <c r="G64" s="92">
        <v>50331.897335914247</v>
      </c>
      <c r="H64" s="92">
        <v>17381.393961069014</v>
      </c>
      <c r="I64" s="92">
        <v>671.11712513720977</v>
      </c>
      <c r="J64" s="92">
        <v>174822.58847722632</v>
      </c>
      <c r="K64" s="21">
        <f t="shared" si="4"/>
        <v>5485053.7329985583</v>
      </c>
    </row>
    <row r="65" spans="2:11">
      <c r="B65" s="5" t="s">
        <v>36</v>
      </c>
      <c r="C65" s="92">
        <v>20215384.084675573</v>
      </c>
      <c r="D65" s="92">
        <v>731483.97282635083</v>
      </c>
      <c r="E65" s="92">
        <v>680538.65445937403</v>
      </c>
      <c r="F65" s="92">
        <v>3818456.5591512411</v>
      </c>
      <c r="G65" s="92">
        <v>334194.78254170576</v>
      </c>
      <c r="H65" s="92">
        <v>45643.855909915008</v>
      </c>
      <c r="I65" s="92">
        <v>4709.129928518787</v>
      </c>
      <c r="J65" s="92">
        <v>610539.49382925942</v>
      </c>
      <c r="K65" s="21">
        <f t="shared" si="4"/>
        <v>26440950.533321936</v>
      </c>
    </row>
    <row r="66" spans="2:11">
      <c r="B66" s="5" t="s">
        <v>37</v>
      </c>
      <c r="C66" s="92">
        <v>10199643.557124179</v>
      </c>
      <c r="D66" s="92">
        <v>367639.09786461917</v>
      </c>
      <c r="E66" s="92">
        <v>334827.97536455729</v>
      </c>
      <c r="F66" s="92">
        <v>2273593.7136104964</v>
      </c>
      <c r="G66" s="92">
        <v>178326.30694711398</v>
      </c>
      <c r="H66" s="92">
        <v>33548.2062633475</v>
      </c>
      <c r="I66" s="92">
        <v>2298.0302154844057</v>
      </c>
      <c r="J66" s="92">
        <v>405075.49569061707</v>
      </c>
      <c r="K66" s="21">
        <f t="shared" si="4"/>
        <v>13794952.383080414</v>
      </c>
    </row>
    <row r="67" spans="2:11">
      <c r="B67" s="5" t="s">
        <v>38</v>
      </c>
      <c r="C67" s="92">
        <v>2158597.0273962971</v>
      </c>
      <c r="D67" s="92">
        <v>85544.817277948197</v>
      </c>
      <c r="E67" s="92">
        <v>45951.653970311105</v>
      </c>
      <c r="F67" s="92">
        <v>429004.2328772957</v>
      </c>
      <c r="G67" s="92">
        <v>16517.529580662798</v>
      </c>
      <c r="H67" s="92">
        <v>8472.0872003395598</v>
      </c>
      <c r="I67" s="92">
        <v>456.74874691947605</v>
      </c>
      <c r="J67" s="92">
        <v>150155.01583186261</v>
      </c>
      <c r="K67" s="21">
        <f t="shared" si="4"/>
        <v>2894699.1128816367</v>
      </c>
    </row>
    <row r="68" spans="2:11">
      <c r="B68" s="5" t="s">
        <v>39</v>
      </c>
      <c r="C68" s="92">
        <v>7453388.4972122097</v>
      </c>
      <c r="D68" s="92">
        <v>280389.30338828376</v>
      </c>
      <c r="E68" s="92">
        <v>207132.952406786</v>
      </c>
      <c r="F68" s="92">
        <v>1217975.5334052334</v>
      </c>
      <c r="G68" s="92">
        <v>69863.033724126755</v>
      </c>
      <c r="H68" s="92">
        <v>26886.594490512649</v>
      </c>
      <c r="I68" s="92">
        <v>1243.1487768816467</v>
      </c>
      <c r="J68" s="92">
        <v>250136.10215266136</v>
      </c>
      <c r="K68" s="21">
        <f t="shared" si="4"/>
        <v>9507015.1655566953</v>
      </c>
    </row>
    <row r="69" spans="2:11">
      <c r="B69" s="5" t="s">
        <v>40</v>
      </c>
      <c r="C69" s="92">
        <v>14767090.178300697</v>
      </c>
      <c r="D69" s="92">
        <v>645355.03778629284</v>
      </c>
      <c r="E69" s="92">
        <v>1060411.2189194192</v>
      </c>
      <c r="F69" s="92">
        <v>3317389.7416116148</v>
      </c>
      <c r="G69" s="92">
        <v>187231.60273132168</v>
      </c>
      <c r="H69" s="92">
        <v>39716.544392265045</v>
      </c>
      <c r="I69" s="92">
        <v>4383.0960655729868</v>
      </c>
      <c r="J69" s="92">
        <v>604245.54884358135</v>
      </c>
      <c r="K69" s="21">
        <f t="shared" si="4"/>
        <v>20625822.968650766</v>
      </c>
    </row>
    <row r="70" spans="2:11">
      <c r="B70" s="5" t="s">
        <v>41</v>
      </c>
      <c r="C70" s="92">
        <v>2463202.6467622188</v>
      </c>
      <c r="D70" s="92">
        <v>144411.48263334803</v>
      </c>
      <c r="E70" s="92">
        <v>106004.13868566001</v>
      </c>
      <c r="F70" s="92">
        <v>630450.83208850538</v>
      </c>
      <c r="G70" s="92">
        <v>46440.580613261023</v>
      </c>
      <c r="H70" s="92">
        <v>9003.5659250341378</v>
      </c>
      <c r="I70" s="92">
        <v>439.32673495144422</v>
      </c>
      <c r="J70" s="92">
        <v>127175.20045046891</v>
      </c>
      <c r="K70" s="21">
        <f t="shared" si="4"/>
        <v>3527127.7738934476</v>
      </c>
    </row>
    <row r="71" spans="2:11">
      <c r="B71" s="5" t="s">
        <v>42</v>
      </c>
      <c r="C71" s="92">
        <v>1707252.1371902348</v>
      </c>
      <c r="D71" s="92">
        <v>70234.716505902499</v>
      </c>
      <c r="E71" s="92">
        <v>69539.982658326553</v>
      </c>
      <c r="F71" s="92">
        <v>349972.75679243269</v>
      </c>
      <c r="G71" s="92">
        <v>27182.374613448792</v>
      </c>
      <c r="H71" s="92">
        <v>4494.9242270244213</v>
      </c>
      <c r="I71" s="92">
        <v>433.07350201318917</v>
      </c>
      <c r="J71" s="92">
        <v>54171.315455828211</v>
      </c>
      <c r="K71" s="21">
        <f t="shared" si="4"/>
        <v>2283281.2809452116</v>
      </c>
    </row>
    <row r="72" spans="2:11">
      <c r="B72" s="5" t="s">
        <v>43</v>
      </c>
      <c r="C72" s="92">
        <v>7642348.3986150138</v>
      </c>
      <c r="D72" s="92">
        <v>340311.56462143344</v>
      </c>
      <c r="E72" s="92">
        <v>224952.18978706011</v>
      </c>
      <c r="F72" s="92">
        <v>1069981.9392256748</v>
      </c>
      <c r="G72" s="92">
        <v>120136.10720687185</v>
      </c>
      <c r="H72" s="92">
        <v>19035.007216155904</v>
      </c>
      <c r="I72" s="92">
        <v>1416.8406028604118</v>
      </c>
      <c r="J72" s="92">
        <v>159960.16791820183</v>
      </c>
      <c r="K72" s="21">
        <f t="shared" si="4"/>
        <v>9578142.2151932716</v>
      </c>
    </row>
    <row r="73" spans="2:11">
      <c r="B73" s="6" t="s">
        <v>44</v>
      </c>
      <c r="C73" s="93">
        <v>754036.62827023689</v>
      </c>
      <c r="D73" s="93">
        <v>22246.527056320487</v>
      </c>
      <c r="E73" s="93">
        <v>27253.274872538084</v>
      </c>
      <c r="F73" s="93">
        <v>165439.42835275177</v>
      </c>
      <c r="G73" s="93">
        <v>8838.4438051713005</v>
      </c>
      <c r="H73" s="93">
        <v>3030.9223532657215</v>
      </c>
      <c r="I73" s="93">
        <v>163.84351078085811</v>
      </c>
      <c r="J73" s="93">
        <v>24708.963423410281</v>
      </c>
      <c r="K73" s="103">
        <f t="shared" si="4"/>
        <v>1005718.0316444753</v>
      </c>
    </row>
    <row r="74" spans="2:11">
      <c r="B74" s="104" t="s">
        <v>45</v>
      </c>
      <c r="C74" s="93">
        <v>184466.64454664922</v>
      </c>
      <c r="D74" s="93">
        <v>10195.760034735313</v>
      </c>
      <c r="E74" s="93">
        <v>6347.3112570391586</v>
      </c>
      <c r="F74" s="93">
        <v>37890.875215595835</v>
      </c>
      <c r="G74" s="93">
        <v>661.73328207389625</v>
      </c>
      <c r="H74" s="93">
        <v>2159.2720660112727</v>
      </c>
      <c r="I74" s="93">
        <v>3.1966608819096707</v>
      </c>
      <c r="J74" s="93">
        <v>84696.00262687575</v>
      </c>
      <c r="K74" s="103">
        <f t="shared" si="4"/>
        <v>326420.79568986234</v>
      </c>
    </row>
    <row r="75" spans="2:11" ht="13.8" thickBot="1">
      <c r="B75" s="105" t="s">
        <v>46</v>
      </c>
      <c r="C75" s="94">
        <v>108718925.25303</v>
      </c>
      <c r="D75" s="94">
        <v>4197092.1927499995</v>
      </c>
      <c r="E75" s="94">
        <v>3922696.493374493</v>
      </c>
      <c r="F75" s="94">
        <v>21618197.329523288</v>
      </c>
      <c r="G75" s="94">
        <v>1396482.28984</v>
      </c>
      <c r="H75" s="94">
        <v>355272.77817999996</v>
      </c>
      <c r="I75" s="94">
        <v>24602.331885121446</v>
      </c>
      <c r="J75" s="94">
        <v>4340500.1875099996</v>
      </c>
      <c r="K75" s="106">
        <f t="shared" ref="K75" si="5">SUM(K57:K74)</f>
        <v>144573768.85609287</v>
      </c>
    </row>
    <row r="76" spans="2:11">
      <c r="C76" s="15"/>
    </row>
    <row r="77" spans="2:11">
      <c r="C77" s="15"/>
    </row>
    <row r="78" spans="2:11">
      <c r="B78" s="74" t="s">
        <v>58</v>
      </c>
      <c r="C78" s="15"/>
    </row>
    <row r="79" spans="2:11">
      <c r="C79" s="15"/>
    </row>
    <row r="80" spans="2:11" s="14" customFormat="1" ht="53.25" thickBot="1">
      <c r="B80" s="97"/>
      <c r="C80" s="185" t="s">
        <v>229</v>
      </c>
      <c r="D80" s="108" t="s">
        <v>289</v>
      </c>
      <c r="E80" s="108" t="s">
        <v>324</v>
      </c>
      <c r="F80" s="107" t="s">
        <v>292</v>
      </c>
    </row>
    <row r="81" spans="2:6">
      <c r="B81" s="5" t="s">
        <v>28</v>
      </c>
      <c r="C81" s="16">
        <f t="shared" ref="C81:C98" si="6">K57/K$75</f>
        <v>0.14644933740853952</v>
      </c>
      <c r="D81" s="17">
        <f t="shared" ref="D81:D98" si="7">C23/C$41</f>
        <v>0.17936531835337774</v>
      </c>
      <c r="E81" s="17">
        <f>0.75*C81+0.25*D81</f>
        <v>0.15467833264474909</v>
      </c>
      <c r="F81" s="1">
        <f>E81*F$101</f>
        <v>72775.527875724438</v>
      </c>
    </row>
    <row r="82" spans="2:6">
      <c r="B82" s="5" t="s">
        <v>29</v>
      </c>
      <c r="C82" s="16">
        <f t="shared" si="6"/>
        <v>3.2399131052227151E-2</v>
      </c>
      <c r="D82" s="17">
        <f t="shared" si="7"/>
        <v>2.8461160912195256E-2</v>
      </c>
      <c r="E82" s="17">
        <f t="shared" ref="E82:E98" si="8">0.75*C82+0.25*D82</f>
        <v>3.1414638517219179E-2</v>
      </c>
      <c r="F82" s="1">
        <f t="shared" ref="F82:F98" si="9">E82*F$101</f>
        <v>14780.459952115352</v>
      </c>
    </row>
    <row r="83" spans="2:6">
      <c r="B83" s="5" t="s">
        <v>30</v>
      </c>
      <c r="C83" s="16">
        <f t="shared" si="6"/>
        <v>3.509319639846524E-2</v>
      </c>
      <c r="D83" s="17">
        <f t="shared" si="7"/>
        <v>2.2682593234986198E-2</v>
      </c>
      <c r="E83" s="17">
        <f t="shared" si="8"/>
        <v>3.1990545607595483E-2</v>
      </c>
      <c r="F83" s="1">
        <f t="shared" si="9"/>
        <v>15051.42190129648</v>
      </c>
    </row>
    <row r="84" spans="2:6">
      <c r="B84" s="5" t="s">
        <v>31</v>
      </c>
      <c r="C84" s="16">
        <f t="shared" si="6"/>
        <v>1.91824020253815E-2</v>
      </c>
      <c r="D84" s="17">
        <f t="shared" si="7"/>
        <v>2.3589877369306036E-2</v>
      </c>
      <c r="E84" s="17">
        <f t="shared" si="8"/>
        <v>2.0284270861362634E-2</v>
      </c>
      <c r="F84" s="1">
        <f t="shared" si="9"/>
        <v>9543.6671333937738</v>
      </c>
    </row>
    <row r="85" spans="2:6">
      <c r="B85" s="5" t="s">
        <v>32</v>
      </c>
      <c r="C85" s="16">
        <f t="shared" si="6"/>
        <v>3.1347082982579849E-2</v>
      </c>
      <c r="D85" s="17">
        <f t="shared" si="7"/>
        <v>4.4978098451728864E-2</v>
      </c>
      <c r="E85" s="17">
        <f t="shared" si="8"/>
        <v>3.4754836849867105E-2</v>
      </c>
      <c r="F85" s="1">
        <f t="shared" si="9"/>
        <v>16352.009714203634</v>
      </c>
    </row>
    <row r="86" spans="2:6">
      <c r="B86" s="5" t="s">
        <v>33</v>
      </c>
      <c r="C86" s="16">
        <f t="shared" si="6"/>
        <v>1.4853775678699438E-2</v>
      </c>
      <c r="D86" s="17">
        <f t="shared" si="7"/>
        <v>1.2572203076078195E-2</v>
      </c>
      <c r="E86" s="17">
        <f t="shared" si="8"/>
        <v>1.4283382528044128E-2</v>
      </c>
      <c r="F86" s="1">
        <f t="shared" si="9"/>
        <v>6720.2735221919802</v>
      </c>
    </row>
    <row r="87" spans="2:6">
      <c r="B87" s="5" t="s">
        <v>34</v>
      </c>
      <c r="C87" s="17">
        <f t="shared" si="6"/>
        <v>6.0325795679440929E-2</v>
      </c>
      <c r="D87" s="17">
        <f t="shared" si="7"/>
        <v>5.3403673847397186E-2</v>
      </c>
      <c r="E87" s="17">
        <f t="shared" si="8"/>
        <v>5.8595265221429993E-2</v>
      </c>
      <c r="F87" s="1">
        <f t="shared" si="9"/>
        <v>27568.834526432984</v>
      </c>
    </row>
    <row r="88" spans="2:6">
      <c r="B88" s="5" t="s">
        <v>35</v>
      </c>
      <c r="C88" s="17">
        <f t="shared" si="6"/>
        <v>3.7939480836653848E-2</v>
      </c>
      <c r="D88" s="17">
        <f t="shared" si="7"/>
        <v>4.4510745153593691E-2</v>
      </c>
      <c r="E88" s="17">
        <f t="shared" si="8"/>
        <v>3.9582296915888805E-2</v>
      </c>
      <c r="F88" s="1">
        <f t="shared" si="9"/>
        <v>18623.310087026959</v>
      </c>
    </row>
    <row r="89" spans="2:6">
      <c r="B89" s="5" t="s">
        <v>36</v>
      </c>
      <c r="C89" s="17">
        <f t="shared" si="6"/>
        <v>0.18288898976992821</v>
      </c>
      <c r="D89" s="17">
        <f t="shared" si="7"/>
        <v>0.16051514995709742</v>
      </c>
      <c r="E89" s="17">
        <f t="shared" si="8"/>
        <v>0.17729552981672053</v>
      </c>
      <c r="F89" s="1">
        <f t="shared" si="9"/>
        <v>83416.827372014552</v>
      </c>
    </row>
    <row r="90" spans="2:6">
      <c r="B90" s="5" t="s">
        <v>37</v>
      </c>
      <c r="C90" s="17">
        <f t="shared" si="6"/>
        <v>9.5418086505109759E-2</v>
      </c>
      <c r="D90" s="17">
        <f t="shared" si="7"/>
        <v>0.10775865686123204</v>
      </c>
      <c r="E90" s="17">
        <f t="shared" si="8"/>
        <v>9.8503229094140332E-2</v>
      </c>
      <c r="F90" s="1">
        <f t="shared" si="9"/>
        <v>46345.369595195436</v>
      </c>
    </row>
    <row r="91" spans="2:6">
      <c r="B91" s="5" t="s">
        <v>38</v>
      </c>
      <c r="C91" s="17">
        <f t="shared" si="6"/>
        <v>2.0022298206550791E-2</v>
      </c>
      <c r="D91" s="17">
        <f t="shared" si="7"/>
        <v>2.3467621111755807E-2</v>
      </c>
      <c r="E91" s="17">
        <f t="shared" si="8"/>
        <v>2.0883628932852047E-2</v>
      </c>
      <c r="F91" s="1">
        <f t="shared" si="9"/>
        <v>9825.6626740322772</v>
      </c>
    </row>
    <row r="92" spans="2:6">
      <c r="B92" s="5" t="s">
        <v>39</v>
      </c>
      <c r="C92" s="17">
        <f t="shared" si="6"/>
        <v>6.5758921834706219E-2</v>
      </c>
      <c r="D92" s="17">
        <f t="shared" si="7"/>
        <v>5.8728104255706244E-2</v>
      </c>
      <c r="E92" s="17">
        <f t="shared" si="8"/>
        <v>6.4001217439956223E-2</v>
      </c>
      <c r="F92" s="1">
        <f t="shared" si="9"/>
        <v>30112.313109679435</v>
      </c>
    </row>
    <row r="93" spans="2:6">
      <c r="B93" s="5" t="s">
        <v>40</v>
      </c>
      <c r="C93" s="17">
        <f t="shared" si="6"/>
        <v>0.14266642650217884</v>
      </c>
      <c r="D93" s="17">
        <f t="shared" si="7"/>
        <v>0.13791092639104086</v>
      </c>
      <c r="E93" s="17">
        <f t="shared" si="8"/>
        <v>0.14147755147439434</v>
      </c>
      <c r="F93" s="1">
        <f t="shared" si="9"/>
        <v>66564.613899486256</v>
      </c>
    </row>
    <row r="94" spans="2:6">
      <c r="B94" s="5" t="s">
        <v>41</v>
      </c>
      <c r="C94" s="17">
        <f t="shared" si="6"/>
        <v>2.4396733942824107E-2</v>
      </c>
      <c r="D94" s="17">
        <f t="shared" si="7"/>
        <v>3.1297463489361424E-2</v>
      </c>
      <c r="E94" s="17">
        <f t="shared" si="8"/>
        <v>2.6121916329458438E-2</v>
      </c>
      <c r="F94" s="1">
        <f t="shared" si="9"/>
        <v>12290.255638893965</v>
      </c>
    </row>
    <row r="95" spans="2:6">
      <c r="B95" s="5" t="s">
        <v>42</v>
      </c>
      <c r="C95" s="17">
        <f t="shared" si="6"/>
        <v>1.5793191939389533E-2</v>
      </c>
      <c r="D95" s="17">
        <f t="shared" si="7"/>
        <v>1.3687450642230864E-2</v>
      </c>
      <c r="E95" s="17">
        <f t="shared" si="8"/>
        <v>1.5266756615099865E-2</v>
      </c>
      <c r="F95" s="1">
        <f t="shared" si="9"/>
        <v>7182.9470399441725</v>
      </c>
    </row>
    <row r="96" spans="2:6">
      <c r="B96" s="5" t="s">
        <v>43</v>
      </c>
      <c r="C96" s="17">
        <f t="shared" si="6"/>
        <v>6.6250899391903165E-2</v>
      </c>
      <c r="D96" s="17">
        <f t="shared" si="7"/>
        <v>4.6651912281688981E-2</v>
      </c>
      <c r="E96" s="17">
        <f t="shared" si="8"/>
        <v>6.1351152614349619E-2</v>
      </c>
      <c r="F96" s="1">
        <f t="shared" si="9"/>
        <v>28865.468362320069</v>
      </c>
    </row>
    <row r="97" spans="2:6">
      <c r="B97" s="6" t="s">
        <v>44</v>
      </c>
      <c r="C97" s="75">
        <f t="shared" si="6"/>
        <v>6.9564350407545642E-3</v>
      </c>
      <c r="D97" s="75">
        <f t="shared" si="7"/>
        <v>6.826638198707824E-3</v>
      </c>
      <c r="E97" s="75">
        <f t="shared" si="8"/>
        <v>6.9239858302428793E-3</v>
      </c>
      <c r="F97" s="28">
        <f t="shared" si="9"/>
        <v>3257.7072378796911</v>
      </c>
    </row>
    <row r="98" spans="2:6">
      <c r="B98" s="6" t="s">
        <v>45</v>
      </c>
      <c r="C98" s="75">
        <f t="shared" si="6"/>
        <v>2.257814804667491E-3</v>
      </c>
      <c r="D98" s="75">
        <f t="shared" si="7"/>
        <v>3.5924064125153602E-3</v>
      </c>
      <c r="E98" s="75">
        <f t="shared" si="8"/>
        <v>2.5914627066294582E-3</v>
      </c>
      <c r="F98" s="28">
        <f t="shared" si="9"/>
        <v>1219.2726881686795</v>
      </c>
    </row>
    <row r="99" spans="2:6" ht="13.8" thickBot="1">
      <c r="B99" s="68" t="s">
        <v>46</v>
      </c>
      <c r="C99" s="77">
        <f>SUM(C81:C98)</f>
        <v>1.0000000000000002</v>
      </c>
      <c r="D99" s="77">
        <f>SUM(D81:D98)</f>
        <v>1.0000000000000002</v>
      </c>
      <c r="E99" s="77">
        <f>SUM(E81:E98)</f>
        <v>1.0000000000000002</v>
      </c>
      <c r="F99" s="69">
        <f>SUM(F81:F98)</f>
        <v>470495.94233000017</v>
      </c>
    </row>
    <row r="101" spans="2:6">
      <c r="B101" s="5" t="s">
        <v>60</v>
      </c>
      <c r="F101" s="1">
        <f>B6</f>
        <v>470495.94233000005</v>
      </c>
    </row>
    <row r="102" spans="2:6">
      <c r="B102" s="5" t="s">
        <v>74</v>
      </c>
      <c r="C102" s="79">
        <v>0.75</v>
      </c>
      <c r="D102" s="79">
        <v>0.25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AA121"/>
  <sheetViews>
    <sheetView topLeftCell="A16" zoomScaleNormal="100" workbookViewId="0">
      <selection activeCell="D23" sqref="D23:D41"/>
    </sheetView>
  </sheetViews>
  <sheetFormatPr baseColWidth="10" defaultColWidth="11" defaultRowHeight="13.15"/>
  <cols>
    <col min="1" max="1" width="6.3984375" style="5" customWidth="1"/>
    <col min="2" max="2" width="18.69921875" style="5" customWidth="1"/>
    <col min="3" max="3" width="16.69921875" style="5" customWidth="1"/>
    <col min="4" max="4" width="11" style="5"/>
    <col min="5" max="6" width="13.09765625" style="5" customWidth="1"/>
    <col min="7" max="7" width="11" style="5"/>
    <col min="8" max="8" width="16.69921875" style="5" bestFit="1" customWidth="1"/>
    <col min="9" max="16384" width="11" style="5"/>
  </cols>
  <sheetData>
    <row r="2" spans="2:5">
      <c r="B2" s="9" t="s">
        <v>78</v>
      </c>
    </row>
    <row r="3" spans="2:5">
      <c r="B3" s="18" t="s">
        <v>120</v>
      </c>
      <c r="C3" s="19"/>
    </row>
    <row r="5" spans="2:5">
      <c r="B5" s="9" t="s">
        <v>67</v>
      </c>
    </row>
    <row r="6" spans="2:5">
      <c r="B6" s="1">
        <f>+E13</f>
        <v>42273.098030000001</v>
      </c>
    </row>
    <row r="8" spans="2:5">
      <c r="B8" s="9" t="s">
        <v>68</v>
      </c>
    </row>
    <row r="9" spans="2:5">
      <c r="B9" s="5" t="s">
        <v>69</v>
      </c>
    </row>
    <row r="10" spans="2:5">
      <c r="B10" s="5" t="s">
        <v>70</v>
      </c>
    </row>
    <row r="12" spans="2:5">
      <c r="B12" s="9" t="s">
        <v>162</v>
      </c>
    </row>
    <row r="13" spans="2:5">
      <c r="B13" s="5" t="s">
        <v>151</v>
      </c>
      <c r="C13" s="5" t="s">
        <v>256</v>
      </c>
      <c r="D13" s="5" t="s">
        <v>255</v>
      </c>
      <c r="E13" s="112">
        <v>42273.098030000001</v>
      </c>
    </row>
    <row r="19" spans="1:7">
      <c r="B19" s="5" t="s">
        <v>80</v>
      </c>
    </row>
    <row r="20" spans="1:7">
      <c r="D20" s="64" t="s">
        <v>245</v>
      </c>
    </row>
    <row r="21" spans="1:7">
      <c r="C21" s="62" t="s">
        <v>130</v>
      </c>
    </row>
    <row r="22" spans="1:7" ht="40.1" thickBot="1">
      <c r="A22" s="10"/>
      <c r="B22" s="65"/>
      <c r="C22" s="65" t="s">
        <v>244</v>
      </c>
      <c r="D22" s="65" t="s">
        <v>309</v>
      </c>
      <c r="E22" s="65" t="s">
        <v>310</v>
      </c>
      <c r="F22" s="65" t="s">
        <v>311</v>
      </c>
      <c r="G22" s="65" t="s">
        <v>312</v>
      </c>
    </row>
    <row r="23" spans="1:7">
      <c r="B23" s="5" t="s">
        <v>28</v>
      </c>
      <c r="C23" s="1">
        <v>8421302.5</v>
      </c>
      <c r="D23" s="1">
        <f>D91</f>
        <v>6748.1327007115033</v>
      </c>
      <c r="E23" s="2">
        <f t="shared" ref="E23:E41" si="0">D23*1000/C23</f>
        <v>0.80131698163217668</v>
      </c>
      <c r="F23" s="2">
        <f>E23-E$41</f>
        <v>-9.9057715267085178E-2</v>
      </c>
      <c r="G23" s="1">
        <f t="shared" ref="G23:G41" si="1">F23*C23/1000</f>
        <v>-834.19498522299261</v>
      </c>
    </row>
    <row r="24" spans="1:7">
      <c r="B24" s="5" t="s">
        <v>29</v>
      </c>
      <c r="C24" s="1">
        <v>1336267.5</v>
      </c>
      <c r="D24" s="1">
        <f t="shared" ref="D24:D40" si="2">D92</f>
        <v>1318.5164638054182</v>
      </c>
      <c r="E24" s="2">
        <f t="shared" si="0"/>
        <v>0.98671595605327389</v>
      </c>
      <c r="F24" s="2">
        <f t="shared" ref="F24:F41" si="3">E24-E$41</f>
        <v>8.6341259154012029E-2</v>
      </c>
      <c r="G24" s="1">
        <f t="shared" si="1"/>
        <v>115.37501851658378</v>
      </c>
    </row>
    <row r="25" spans="1:7">
      <c r="B25" s="5" t="s">
        <v>30</v>
      </c>
      <c r="C25" s="1">
        <v>1064960.5</v>
      </c>
      <c r="D25" s="1">
        <f t="shared" si="2"/>
        <v>1445.8458691566343</v>
      </c>
      <c r="E25" s="2">
        <f t="shared" si="0"/>
        <v>1.3576521093098139</v>
      </c>
      <c r="F25" s="2">
        <f t="shared" si="3"/>
        <v>0.45727741241055209</v>
      </c>
      <c r="G25" s="1">
        <f t="shared" si="1"/>
        <v>486.98238175944772</v>
      </c>
    </row>
    <row r="26" spans="1:7">
      <c r="B26" s="5" t="s">
        <v>31</v>
      </c>
      <c r="C26" s="1">
        <v>1107558</v>
      </c>
      <c r="D26" s="1">
        <f t="shared" si="2"/>
        <v>809.44791894904722</v>
      </c>
      <c r="E26" s="2">
        <f t="shared" si="0"/>
        <v>0.73084020787087201</v>
      </c>
      <c r="F26" s="2">
        <f t="shared" si="3"/>
        <v>-0.16953448902838986</v>
      </c>
      <c r="G26" s="1">
        <f t="shared" si="1"/>
        <v>-187.76927959930541</v>
      </c>
    </row>
    <row r="27" spans="1:7">
      <c r="B27" s="5" t="s">
        <v>32</v>
      </c>
      <c r="C27" s="1">
        <v>2111747</v>
      </c>
      <c r="D27" s="1">
        <f t="shared" si="2"/>
        <v>1446.7200846335859</v>
      </c>
      <c r="E27" s="2">
        <f t="shared" si="0"/>
        <v>0.68508210720014562</v>
      </c>
      <c r="F27" s="2">
        <f t="shared" si="3"/>
        <v>-0.21529258969911624</v>
      </c>
      <c r="G27" s="1">
        <f t="shared" si="1"/>
        <v>-454.6434804193396</v>
      </c>
    </row>
    <row r="28" spans="1:7">
      <c r="B28" s="5" t="s">
        <v>33</v>
      </c>
      <c r="C28" s="1">
        <v>590272</v>
      </c>
      <c r="D28" s="1">
        <f t="shared" si="2"/>
        <v>618.1857232454937</v>
      </c>
      <c r="E28" s="2">
        <f t="shared" si="0"/>
        <v>1.0472895940269804</v>
      </c>
      <c r="F28" s="2">
        <f t="shared" si="3"/>
        <v>0.14691489712771855</v>
      </c>
      <c r="G28" s="1">
        <f t="shared" si="1"/>
        <v>86.719750157372673</v>
      </c>
    </row>
    <row r="29" spans="1:7">
      <c r="B29" s="5" t="s">
        <v>34</v>
      </c>
      <c r="C29" s="1">
        <v>2507332.5</v>
      </c>
      <c r="D29" s="1">
        <f t="shared" si="2"/>
        <v>2519.4527794046244</v>
      </c>
      <c r="E29" s="2">
        <f t="shared" si="0"/>
        <v>1.0048339338339149</v>
      </c>
      <c r="F29" s="2">
        <f t="shared" si="3"/>
        <v>0.10445923693465309</v>
      </c>
      <c r="G29" s="1">
        <f t="shared" si="1"/>
        <v>261.91403969145608</v>
      </c>
    </row>
    <row r="30" spans="1:7">
      <c r="B30" s="5" t="s">
        <v>35</v>
      </c>
      <c r="C30" s="1">
        <v>2089804.5</v>
      </c>
      <c r="D30" s="1">
        <f t="shared" si="2"/>
        <v>1635.46263259937</v>
      </c>
      <c r="E30" s="2">
        <f t="shared" si="0"/>
        <v>0.78259121013442634</v>
      </c>
      <c r="F30" s="2">
        <f t="shared" si="3"/>
        <v>-0.11778348676483552</v>
      </c>
      <c r="G30" s="1">
        <f t="shared" si="1"/>
        <v>-246.14446066684371</v>
      </c>
    </row>
    <row r="31" spans="1:7">
      <c r="B31" s="5" t="s">
        <v>36</v>
      </c>
      <c r="C31" s="1">
        <v>7536276.5</v>
      </c>
      <c r="D31" s="1">
        <f t="shared" si="2"/>
        <v>7514.6588895349378</v>
      </c>
      <c r="E31" s="2">
        <f t="shared" si="0"/>
        <v>0.99713152636251312</v>
      </c>
      <c r="F31" s="2">
        <f t="shared" si="3"/>
        <v>9.6756829463251259E-2</v>
      </c>
      <c r="G31" s="1">
        <f t="shared" si="1"/>
        <v>729.18622009840806</v>
      </c>
    </row>
    <row r="32" spans="1:7">
      <c r="B32" s="5" t="s">
        <v>37</v>
      </c>
      <c r="C32" s="1">
        <v>5059329.5</v>
      </c>
      <c r="D32" s="1">
        <f t="shared" si="2"/>
        <v>4058.9139484308398</v>
      </c>
      <c r="E32" s="2">
        <f t="shared" si="0"/>
        <v>0.80226321460795147</v>
      </c>
      <c r="F32" s="2">
        <f t="shared" si="3"/>
        <v>-9.8111482291310392E-2</v>
      </c>
      <c r="G32" s="1">
        <f t="shared" si="1"/>
        <v>-496.37831664515426</v>
      </c>
    </row>
    <row r="33" spans="1:7">
      <c r="B33" s="5" t="s">
        <v>38</v>
      </c>
      <c r="C33" s="1">
        <v>1101818</v>
      </c>
      <c r="D33" s="1">
        <f t="shared" si="2"/>
        <v>931.38324321081075</v>
      </c>
      <c r="E33" s="2">
        <f t="shared" si="0"/>
        <v>0.84531496418719854</v>
      </c>
      <c r="F33" s="2">
        <f t="shared" si="3"/>
        <v>-5.5059732712063325E-2</v>
      </c>
      <c r="G33" s="1">
        <f t="shared" si="1"/>
        <v>-60.665804577340189</v>
      </c>
    </row>
    <row r="34" spans="1:7">
      <c r="B34" s="5" t="s">
        <v>39</v>
      </c>
      <c r="C34" s="1">
        <v>2757317.5</v>
      </c>
      <c r="D34" s="1">
        <f t="shared" si="2"/>
        <v>2784.1119086764184</v>
      </c>
      <c r="E34" s="2">
        <f t="shared" si="0"/>
        <v>1.0097175637830675</v>
      </c>
      <c r="F34" s="2">
        <f t="shared" si="3"/>
        <v>0.10934286688380568</v>
      </c>
      <c r="G34" s="1">
        <f t="shared" si="1"/>
        <v>301.49300035888791</v>
      </c>
    </row>
    <row r="35" spans="1:7">
      <c r="B35" s="5" t="s">
        <v>40</v>
      </c>
      <c r="C35" s="1">
        <v>6474995.5</v>
      </c>
      <c r="D35" s="1">
        <f t="shared" si="2"/>
        <v>5665.01178297142</v>
      </c>
      <c r="E35" s="2">
        <f t="shared" si="0"/>
        <v>0.87490590271011315</v>
      </c>
      <c r="F35" s="2">
        <f t="shared" si="3"/>
        <v>-2.5468794189148714E-2</v>
      </c>
      <c r="G35" s="1">
        <f t="shared" si="1"/>
        <v>-164.91032776516408</v>
      </c>
    </row>
    <row r="36" spans="1:7">
      <c r="B36" s="5" t="s">
        <v>41</v>
      </c>
      <c r="C36" s="1">
        <v>1469433.5</v>
      </c>
      <c r="D36" s="1">
        <f t="shared" si="2"/>
        <v>1051.1187975777282</v>
      </c>
      <c r="E36" s="2">
        <f t="shared" si="0"/>
        <v>0.71532246786106912</v>
      </c>
      <c r="F36" s="2">
        <f t="shared" si="3"/>
        <v>-0.18505222903819274</v>
      </c>
      <c r="G36" s="1">
        <f t="shared" si="1"/>
        <v>-271.92194459839317</v>
      </c>
    </row>
    <row r="37" spans="1:7">
      <c r="B37" s="6" t="s">
        <v>42</v>
      </c>
      <c r="C37" s="28">
        <v>642633.5</v>
      </c>
      <c r="D37" s="28">
        <f t="shared" si="2"/>
        <v>630.36271776953367</v>
      </c>
      <c r="E37" s="67">
        <f t="shared" si="0"/>
        <v>0.9809054737568671</v>
      </c>
      <c r="F37" s="67">
        <f t="shared" si="3"/>
        <v>8.0530776857605235E-2</v>
      </c>
      <c r="G37" s="28">
        <f t="shared" si="1"/>
        <v>51.751774989721852</v>
      </c>
    </row>
    <row r="38" spans="1:7">
      <c r="B38" s="6" t="s">
        <v>43</v>
      </c>
      <c r="C38" s="28">
        <v>2190333.5</v>
      </c>
      <c r="D38" s="28">
        <f t="shared" si="2"/>
        <v>2637.8670451611652</v>
      </c>
      <c r="E38" s="67">
        <f t="shared" si="0"/>
        <v>1.2043221021644261</v>
      </c>
      <c r="F38" s="67">
        <f t="shared" si="3"/>
        <v>0.30394740526516428</v>
      </c>
      <c r="G38" s="28">
        <f t="shared" si="1"/>
        <v>665.74618399036569</v>
      </c>
    </row>
    <row r="39" spans="1:7">
      <c r="B39" s="6" t="s">
        <v>44</v>
      </c>
      <c r="C39" s="28">
        <v>320514.5</v>
      </c>
      <c r="D39" s="28">
        <f t="shared" si="2"/>
        <v>285.86126462553437</v>
      </c>
      <c r="E39" s="67">
        <f t="shared" si="0"/>
        <v>0.89188247216751304</v>
      </c>
      <c r="F39" s="67">
        <f t="shared" si="3"/>
        <v>-8.4922247317488209E-3</v>
      </c>
      <c r="G39" s="28">
        <f t="shared" si="1"/>
        <v>-2.7218811637841074</v>
      </c>
    </row>
    <row r="40" spans="1:7" ht="12.05" customHeight="1">
      <c r="B40" s="6" t="s">
        <v>45</v>
      </c>
      <c r="C40" s="28">
        <v>168665.5</v>
      </c>
      <c r="D40" s="28">
        <f t="shared" si="2"/>
        <v>172.04425953593986</v>
      </c>
      <c r="E40" s="67">
        <f t="shared" si="0"/>
        <v>1.0200323097251061</v>
      </c>
      <c r="F40" s="67">
        <f t="shared" si="3"/>
        <v>0.1196576128258442</v>
      </c>
      <c r="G40" s="28">
        <f t="shared" si="1"/>
        <v>20.182111096077424</v>
      </c>
    </row>
    <row r="41" spans="1:7" ht="13.8" thickBot="1">
      <c r="A41" s="9"/>
      <c r="B41" s="68" t="s">
        <v>46</v>
      </c>
      <c r="C41" s="69">
        <v>46950562</v>
      </c>
      <c r="D41" s="70">
        <f>SUM(D23:D40)</f>
        <v>42273.098030000001</v>
      </c>
      <c r="E41" s="71">
        <f t="shared" si="0"/>
        <v>0.90037469689926186</v>
      </c>
      <c r="F41" s="72">
        <f t="shared" si="3"/>
        <v>0</v>
      </c>
      <c r="G41" s="69">
        <f t="shared" si="1"/>
        <v>0</v>
      </c>
    </row>
    <row r="44" spans="1:7" s="8" customFormat="1">
      <c r="B44" s="74" t="s">
        <v>154</v>
      </c>
    </row>
    <row r="45" spans="1:7">
      <c r="B45" s="5" t="s">
        <v>12</v>
      </c>
      <c r="F45" s="1"/>
    </row>
    <row r="46" spans="1:7">
      <c r="F46" s="1"/>
    </row>
    <row r="47" spans="1:7">
      <c r="B47" s="8" t="s">
        <v>155</v>
      </c>
      <c r="F47" s="1"/>
    </row>
    <row r="48" spans="1:7">
      <c r="B48" s="150" t="s">
        <v>156</v>
      </c>
      <c r="C48" s="92">
        <v>15395.163659999997</v>
      </c>
    </row>
    <row r="49" spans="2:25">
      <c r="B49" s="150" t="s">
        <v>157</v>
      </c>
      <c r="C49" s="148">
        <v>0</v>
      </c>
    </row>
    <row r="50" spans="2:25">
      <c r="B50" s="150" t="s">
        <v>158</v>
      </c>
      <c r="C50" s="112">
        <v>703.04254000000003</v>
      </c>
    </row>
    <row r="51" spans="2:25">
      <c r="B51" s="150" t="s">
        <v>159</v>
      </c>
      <c r="C51" s="112">
        <v>25325.706160000002</v>
      </c>
    </row>
    <row r="52" spans="2:25">
      <c r="B52" s="150" t="s">
        <v>160</v>
      </c>
      <c r="C52" s="92">
        <v>0</v>
      </c>
    </row>
    <row r="53" spans="2:25">
      <c r="B53" s="150" t="s">
        <v>161</v>
      </c>
      <c r="C53" s="92">
        <v>849.18567000000007</v>
      </c>
    </row>
    <row r="54" spans="2:25">
      <c r="B54" s="8" t="s">
        <v>163</v>
      </c>
      <c r="C54" s="1">
        <f>C48+C50+C51+C53</f>
        <v>42273.098030000001</v>
      </c>
    </row>
    <row r="55" spans="2:25">
      <c r="C55" s="1"/>
    </row>
    <row r="56" spans="2:25">
      <c r="B56" s="5" t="s">
        <v>166</v>
      </c>
    </row>
    <row r="57" spans="2:25">
      <c r="B57" s="150" t="s">
        <v>107</v>
      </c>
      <c r="C57" s="1"/>
      <c r="E57" s="92">
        <v>3380.1370000000002</v>
      </c>
    </row>
    <row r="58" spans="2:25">
      <c r="B58" s="5" t="s">
        <v>108</v>
      </c>
      <c r="E58" s="1">
        <f>SUM(E57:E57)</f>
        <v>3380.1370000000002</v>
      </c>
      <c r="F58" s="5" t="s">
        <v>164</v>
      </c>
      <c r="I58" s="8"/>
    </row>
    <row r="59" spans="2:25" ht="12.05" customHeight="1">
      <c r="F59" s="5" t="s">
        <v>165</v>
      </c>
    </row>
    <row r="60" spans="2:25" s="8" customFormat="1" ht="12.05" customHeight="1">
      <c r="B60" s="74" t="s">
        <v>21</v>
      </c>
    </row>
    <row r="61" spans="2:25">
      <c r="B61" s="5" t="s">
        <v>59</v>
      </c>
    </row>
    <row r="64" spans="2:25" s="14" customFormat="1">
      <c r="B64" s="15"/>
      <c r="C64" s="62" t="s">
        <v>152</v>
      </c>
      <c r="D64" s="62" t="s">
        <v>153</v>
      </c>
      <c r="E64" s="1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2:27" ht="26.95" thickBot="1">
      <c r="B65" s="111"/>
      <c r="C65" s="191" t="s">
        <v>326</v>
      </c>
      <c r="D65" s="191" t="s">
        <v>236</v>
      </c>
      <c r="E65" s="192" t="s">
        <v>108</v>
      </c>
      <c r="F65" s="192" t="s">
        <v>327</v>
      </c>
      <c r="G65" s="20"/>
      <c r="H65" s="13"/>
      <c r="I65" s="13"/>
      <c r="J65" s="1"/>
      <c r="K65" s="1"/>
      <c r="AA65" s="8"/>
    </row>
    <row r="66" spans="2:27">
      <c r="B66" s="5" t="s">
        <v>28</v>
      </c>
      <c r="C66" s="92">
        <v>17700319.144453149</v>
      </c>
      <c r="D66" s="92">
        <v>6820221.839445374</v>
      </c>
      <c r="E66" s="1">
        <f t="shared" ref="E66:E84" si="4">C66+D66</f>
        <v>24520540.983898524</v>
      </c>
      <c r="F66" s="17">
        <f>E66/E$84</f>
        <v>0.15963184661608071</v>
      </c>
      <c r="G66" s="1"/>
      <c r="H66" s="2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>
      <c r="B67" s="5" t="s">
        <v>29</v>
      </c>
      <c r="C67" s="92">
        <v>3858547.7266010838</v>
      </c>
      <c r="D67" s="92">
        <v>932516.47183663386</v>
      </c>
      <c r="E67" s="1">
        <f t="shared" si="4"/>
        <v>4791064.1984377177</v>
      </c>
      <c r="F67" s="17">
        <f t="shared" ref="F67:F83" si="5">E67/E$84</f>
        <v>3.1190438488083012E-2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>
      <c r="B68" s="5" t="s">
        <v>30</v>
      </c>
      <c r="C68" s="92">
        <v>4472602.2948134039</v>
      </c>
      <c r="D68" s="92">
        <v>781135.9559648562</v>
      </c>
      <c r="E68" s="1">
        <f t="shared" si="4"/>
        <v>5253738.2507782597</v>
      </c>
      <c r="F68" s="17">
        <f t="shared" si="5"/>
        <v>3.4202505530362574E-2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>
      <c r="B69" s="5" t="s">
        <v>31</v>
      </c>
      <c r="C69" s="92">
        <v>2106057.3711494692</v>
      </c>
      <c r="D69" s="92">
        <v>835215.68188767042</v>
      </c>
      <c r="E69" s="1">
        <f t="shared" si="4"/>
        <v>2941273.0530371396</v>
      </c>
      <c r="F69" s="17">
        <f t="shared" si="5"/>
        <v>1.9148062400692879E-2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>
      <c r="B70" s="5" t="s">
        <v>32</v>
      </c>
      <c r="C70" s="92">
        <v>3620834.4277027561</v>
      </c>
      <c r="D70" s="92">
        <v>1636080.4405757932</v>
      </c>
      <c r="E70" s="1">
        <f t="shared" si="4"/>
        <v>5256914.8682785491</v>
      </c>
      <c r="F70" s="17">
        <f t="shared" si="5"/>
        <v>3.4223185715106338E-2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>
      <c r="B71" s="5" t="s">
        <v>33</v>
      </c>
      <c r="C71" s="92">
        <v>1826526.118194392</v>
      </c>
      <c r="D71" s="92">
        <v>419761.71205290541</v>
      </c>
      <c r="E71" s="1">
        <f t="shared" si="4"/>
        <v>2246287.8302472974</v>
      </c>
      <c r="F71" s="17">
        <f t="shared" si="5"/>
        <v>1.4623620033875566E-2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>
      <c r="B72" s="5" t="s">
        <v>34</v>
      </c>
      <c r="C72" s="92">
        <v>7496042.2816636097</v>
      </c>
      <c r="D72" s="92">
        <v>1658837.7235672313</v>
      </c>
      <c r="E72" s="1">
        <f t="shared" si="4"/>
        <v>9154880.0052308403</v>
      </c>
      <c r="F72" s="17">
        <f t="shared" si="5"/>
        <v>5.959943549953782E-2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>
      <c r="B73" s="5" t="s">
        <v>35</v>
      </c>
      <c r="C73" s="92">
        <v>4345597.4960037796</v>
      </c>
      <c r="D73" s="92">
        <v>1597147.006643469</v>
      </c>
      <c r="E73" s="1">
        <f t="shared" si="4"/>
        <v>5942744.502647249</v>
      </c>
      <c r="F73" s="17">
        <f t="shared" si="5"/>
        <v>3.8688024034546256E-2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>
      <c r="B74" s="5" t="s">
        <v>36</v>
      </c>
      <c r="C74" s="92">
        <v>21746497.039523456</v>
      </c>
      <c r="D74" s="92">
        <v>5559353.2531701922</v>
      </c>
      <c r="E74" s="1">
        <f t="shared" si="4"/>
        <v>27305850.292693648</v>
      </c>
      <c r="F74" s="17">
        <f t="shared" si="5"/>
        <v>0.17776456516629088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>
      <c r="B75" s="5" t="s">
        <v>37</v>
      </c>
      <c r="C75" s="92">
        <v>11098328.589865487</v>
      </c>
      <c r="D75" s="92">
        <v>3650457.5168632651</v>
      </c>
      <c r="E75" s="1">
        <f t="shared" si="4"/>
        <v>14748786.106728751</v>
      </c>
      <c r="F75" s="17">
        <f t="shared" si="5"/>
        <v>9.6016477087871477E-2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>
      <c r="B76" s="5" t="s">
        <v>38</v>
      </c>
      <c r="C76" s="92">
        <v>2422237.4040209618</v>
      </c>
      <c r="D76" s="92">
        <v>962109.34785293601</v>
      </c>
      <c r="E76" s="1">
        <f t="shared" si="4"/>
        <v>3384346.7518738979</v>
      </c>
      <c r="F76" s="17">
        <f t="shared" si="5"/>
        <v>2.203252864386317E-2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>
      <c r="B77" s="5" t="s">
        <v>39</v>
      </c>
      <c r="C77" s="92">
        <v>8203070.0909137568</v>
      </c>
      <c r="D77" s="92">
        <v>1913495.9560553688</v>
      </c>
      <c r="E77" s="1">
        <f t="shared" si="4"/>
        <v>10116566.046969125</v>
      </c>
      <c r="F77" s="17">
        <f t="shared" si="5"/>
        <v>6.5860134185117311E-2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>
      <c r="B78" s="5" t="s">
        <v>40</v>
      </c>
      <c r="C78" s="92">
        <v>15977047.605901476</v>
      </c>
      <c r="D78" s="92">
        <v>4607780.7843245473</v>
      </c>
      <c r="E78" s="1">
        <f t="shared" si="4"/>
        <v>20584828.390226021</v>
      </c>
      <c r="F78" s="17">
        <f t="shared" si="5"/>
        <v>0.13400985607799845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>
      <c r="B79" s="5" t="s">
        <v>41</v>
      </c>
      <c r="C79" s="92">
        <v>2816628.2779206457</v>
      </c>
      <c r="D79" s="92">
        <v>1002798.9174327123</v>
      </c>
      <c r="E79" s="1">
        <f t="shared" si="4"/>
        <v>3819427.1953533581</v>
      </c>
      <c r="F79" s="17">
        <f t="shared" si="5"/>
        <v>2.4864957776025296E-2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>
      <c r="B80" s="5" t="s">
        <v>42</v>
      </c>
      <c r="C80" s="92">
        <v>1812328.0633204731</v>
      </c>
      <c r="D80" s="92">
        <v>478207.04340020329</v>
      </c>
      <c r="E80" s="1">
        <f t="shared" si="4"/>
        <v>2290535.1067206762</v>
      </c>
      <c r="F80" s="17">
        <f t="shared" si="5"/>
        <v>1.4911675442433469E-2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>
      <c r="B81" s="5" t="s">
        <v>43</v>
      </c>
      <c r="C81" s="92">
        <v>8149790.6718201078</v>
      </c>
      <c r="D81" s="92">
        <v>1435368.6396038902</v>
      </c>
      <c r="E81" s="1">
        <f t="shared" si="4"/>
        <v>9585159.3114239983</v>
      </c>
      <c r="F81" s="17">
        <f t="shared" si="5"/>
        <v>6.2400608616126188E-2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>
      <c r="B82" s="5" t="s">
        <v>44</v>
      </c>
      <c r="C82" s="92">
        <v>811282.07618010696</v>
      </c>
      <c r="D82" s="92">
        <v>227445.6972408896</v>
      </c>
      <c r="E82" s="1">
        <f t="shared" si="4"/>
        <v>1038727.7734209965</v>
      </c>
      <c r="F82" s="17">
        <f t="shared" si="5"/>
        <v>6.7622501767593858E-3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2.05" customHeight="1">
      <c r="B83" s="6" t="s">
        <v>45</v>
      </c>
      <c r="C83" s="93">
        <v>467769.42733188393</v>
      </c>
      <c r="D83" s="93">
        <v>157384.00460206246</v>
      </c>
      <c r="E83" s="28">
        <f t="shared" si="4"/>
        <v>625153.43193394644</v>
      </c>
      <c r="F83" s="75">
        <f t="shared" si="5"/>
        <v>4.0698285092293212E-3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2.05" customHeight="1" thickBot="1">
      <c r="B84" s="68" t="s">
        <v>46</v>
      </c>
      <c r="C84" s="94">
        <v>118931506.10737999</v>
      </c>
      <c r="D84" s="94">
        <v>34675317.99251999</v>
      </c>
      <c r="E84" s="69">
        <f t="shared" si="4"/>
        <v>153606824.09989998</v>
      </c>
      <c r="F84" s="77">
        <f>SUM(F66:F83)</f>
        <v>0.99999999999999989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>
      <c r="H85" s="23"/>
      <c r="I85" s="23"/>
      <c r="J85" s="24"/>
      <c r="K85" s="24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8" spans="2:27">
      <c r="B88" s="74" t="s">
        <v>22</v>
      </c>
    </row>
    <row r="89" spans="2:27" s="14" customFormat="1">
      <c r="B89" s="5"/>
      <c r="C89" s="5"/>
      <c r="D89" s="5"/>
    </row>
    <row r="90" spans="2:27" ht="26.95" thickBot="1">
      <c r="B90" s="97"/>
      <c r="C90" s="149" t="s">
        <v>230</v>
      </c>
      <c r="D90" s="107" t="s">
        <v>75</v>
      </c>
    </row>
    <row r="91" spans="2:27">
      <c r="B91" s="5" t="s">
        <v>28</v>
      </c>
      <c r="C91" s="17">
        <f>F66</f>
        <v>0.15963184661608071</v>
      </c>
      <c r="D91" s="1">
        <f t="shared" ref="D91:D108" si="6">C91*D$111</f>
        <v>6748.1327007115033</v>
      </c>
    </row>
    <row r="92" spans="2:27">
      <c r="B92" s="5" t="s">
        <v>29</v>
      </c>
      <c r="C92" s="17">
        <f t="shared" ref="C92:C109" si="7">F67</f>
        <v>3.1190438488083012E-2</v>
      </c>
      <c r="D92" s="1">
        <f t="shared" si="6"/>
        <v>1318.5164638054182</v>
      </c>
    </row>
    <row r="93" spans="2:27">
      <c r="B93" s="5" t="s">
        <v>30</v>
      </c>
      <c r="C93" s="17">
        <f t="shared" si="7"/>
        <v>3.4202505530362574E-2</v>
      </c>
      <c r="D93" s="1">
        <f t="shared" si="6"/>
        <v>1445.8458691566343</v>
      </c>
    </row>
    <row r="94" spans="2:27">
      <c r="B94" s="5" t="s">
        <v>31</v>
      </c>
      <c r="C94" s="17">
        <f t="shared" si="7"/>
        <v>1.9148062400692879E-2</v>
      </c>
      <c r="D94" s="1">
        <f t="shared" si="6"/>
        <v>809.44791894904722</v>
      </c>
    </row>
    <row r="95" spans="2:27">
      <c r="B95" s="5" t="s">
        <v>32</v>
      </c>
      <c r="C95" s="17">
        <f t="shared" si="7"/>
        <v>3.4223185715106338E-2</v>
      </c>
      <c r="D95" s="1">
        <f t="shared" si="6"/>
        <v>1446.7200846335859</v>
      </c>
    </row>
    <row r="96" spans="2:27">
      <c r="B96" s="5" t="s">
        <v>33</v>
      </c>
      <c r="C96" s="17">
        <f t="shared" si="7"/>
        <v>1.4623620033875566E-2</v>
      </c>
      <c r="D96" s="1">
        <f t="shared" si="6"/>
        <v>618.1857232454937</v>
      </c>
    </row>
    <row r="97" spans="2:6">
      <c r="B97" s="5" t="s">
        <v>34</v>
      </c>
      <c r="C97" s="17">
        <f t="shared" si="7"/>
        <v>5.959943549953782E-2</v>
      </c>
      <c r="D97" s="1">
        <f t="shared" si="6"/>
        <v>2519.4527794046244</v>
      </c>
    </row>
    <row r="98" spans="2:6">
      <c r="B98" s="5" t="s">
        <v>35</v>
      </c>
      <c r="C98" s="17">
        <f t="shared" si="7"/>
        <v>3.8688024034546256E-2</v>
      </c>
      <c r="D98" s="1">
        <f t="shared" si="6"/>
        <v>1635.46263259937</v>
      </c>
    </row>
    <row r="99" spans="2:6">
      <c r="B99" s="5" t="s">
        <v>36</v>
      </c>
      <c r="C99" s="17">
        <f t="shared" si="7"/>
        <v>0.17776456516629088</v>
      </c>
      <c r="D99" s="1">
        <f t="shared" si="6"/>
        <v>7514.6588895349378</v>
      </c>
    </row>
    <row r="100" spans="2:6">
      <c r="B100" s="5" t="s">
        <v>37</v>
      </c>
      <c r="C100" s="17">
        <f t="shared" si="7"/>
        <v>9.6016477087871477E-2</v>
      </c>
      <c r="D100" s="1">
        <f t="shared" si="6"/>
        <v>4058.9139484308398</v>
      </c>
    </row>
    <row r="101" spans="2:6">
      <c r="B101" s="5" t="s">
        <v>38</v>
      </c>
      <c r="C101" s="17">
        <f t="shared" si="7"/>
        <v>2.203252864386317E-2</v>
      </c>
      <c r="D101" s="1">
        <f t="shared" si="6"/>
        <v>931.38324321081075</v>
      </c>
    </row>
    <row r="102" spans="2:6">
      <c r="B102" s="5" t="s">
        <v>39</v>
      </c>
      <c r="C102" s="17">
        <f t="shared" si="7"/>
        <v>6.5860134185117311E-2</v>
      </c>
      <c r="D102" s="1">
        <f t="shared" si="6"/>
        <v>2784.1119086764184</v>
      </c>
    </row>
    <row r="103" spans="2:6">
      <c r="B103" s="6" t="s">
        <v>40</v>
      </c>
      <c r="C103" s="75">
        <f t="shared" si="7"/>
        <v>0.13400985607799845</v>
      </c>
      <c r="D103" s="28">
        <f t="shared" si="6"/>
        <v>5665.01178297142</v>
      </c>
    </row>
    <row r="104" spans="2:6">
      <c r="B104" s="6" t="s">
        <v>41</v>
      </c>
      <c r="C104" s="75">
        <f t="shared" si="7"/>
        <v>2.4864957776025296E-2</v>
      </c>
      <c r="D104" s="28">
        <f t="shared" si="6"/>
        <v>1051.1187975777282</v>
      </c>
    </row>
    <row r="105" spans="2:6">
      <c r="B105" s="6" t="s">
        <v>42</v>
      </c>
      <c r="C105" s="75">
        <f t="shared" si="7"/>
        <v>1.4911675442433469E-2</v>
      </c>
      <c r="D105" s="28">
        <f t="shared" si="6"/>
        <v>630.36271776953367</v>
      </c>
    </row>
    <row r="106" spans="2:6">
      <c r="B106" s="6" t="s">
        <v>43</v>
      </c>
      <c r="C106" s="75">
        <f t="shared" si="7"/>
        <v>6.2400608616126188E-2</v>
      </c>
      <c r="D106" s="28">
        <f t="shared" si="6"/>
        <v>2637.8670451611652</v>
      </c>
    </row>
    <row r="107" spans="2:6" ht="12.05" customHeight="1">
      <c r="B107" s="6" t="s">
        <v>44</v>
      </c>
      <c r="C107" s="75">
        <f t="shared" si="7"/>
        <v>6.7622501767593858E-3</v>
      </c>
      <c r="D107" s="28">
        <f t="shared" si="6"/>
        <v>285.86126462553437</v>
      </c>
    </row>
    <row r="108" spans="2:6">
      <c r="B108" s="6" t="s">
        <v>45</v>
      </c>
      <c r="C108" s="75">
        <f t="shared" si="7"/>
        <v>4.0698285092293212E-3</v>
      </c>
      <c r="D108" s="28">
        <f t="shared" si="6"/>
        <v>172.04425953593986</v>
      </c>
    </row>
    <row r="109" spans="2:6" ht="13.8" thickBot="1">
      <c r="B109" s="68" t="s">
        <v>46</v>
      </c>
      <c r="C109" s="77">
        <f t="shared" si="7"/>
        <v>0.99999999999999989</v>
      </c>
      <c r="D109" s="69">
        <f>SUM(D91:D108)</f>
        <v>42273.098030000001</v>
      </c>
    </row>
    <row r="111" spans="2:6">
      <c r="B111" s="5" t="s">
        <v>60</v>
      </c>
      <c r="D111" s="1">
        <f>C54</f>
        <v>42273.098030000001</v>
      </c>
    </row>
    <row r="112" spans="2:6">
      <c r="F112" s="1"/>
    </row>
    <row r="113" spans="3:6">
      <c r="F113" s="1"/>
    </row>
    <row r="114" spans="3:6">
      <c r="F114" s="1"/>
    </row>
    <row r="115" spans="3:6">
      <c r="F115" s="1"/>
    </row>
    <row r="116" spans="3:6">
      <c r="C116" s="1"/>
    </row>
    <row r="117" spans="3:6">
      <c r="C117" s="1"/>
    </row>
    <row r="118" spans="3:6">
      <c r="C118" s="1"/>
    </row>
    <row r="119" spans="3:6">
      <c r="C119" s="1"/>
    </row>
    <row r="120" spans="3:6">
      <c r="C120" s="1"/>
    </row>
    <row r="121" spans="3:6">
      <c r="C121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2:G105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6.59765625" style="5" customWidth="1"/>
    <col min="2" max="2" width="12.3984375" style="5" bestFit="1" customWidth="1"/>
    <col min="3" max="16384" width="11" style="5"/>
  </cols>
  <sheetData>
    <row r="2" spans="2:5" ht="12.05" customHeight="1">
      <c r="B2" s="9" t="s">
        <v>78</v>
      </c>
    </row>
    <row r="3" spans="2:5" ht="12.05" customHeight="1">
      <c r="B3" s="18" t="s">
        <v>54</v>
      </c>
      <c r="C3" s="19"/>
    </row>
    <row r="5" spans="2:5" ht="12.05" customHeight="1">
      <c r="B5" s="9" t="s">
        <v>77</v>
      </c>
    </row>
    <row r="6" spans="2:5" ht="12.05" customHeight="1">
      <c r="B6" s="99">
        <f>+E13</f>
        <v>9153.3036499999998</v>
      </c>
    </row>
    <row r="7" spans="2:5" ht="12.05" customHeight="1">
      <c r="B7" s="26"/>
      <c r="C7" s="1"/>
    </row>
    <row r="8" spans="2:5" ht="12.05" customHeight="1">
      <c r="B8" s="9" t="s">
        <v>68</v>
      </c>
    </row>
    <row r="9" spans="2:5" ht="12.05" customHeight="1">
      <c r="B9" s="5" t="s">
        <v>24</v>
      </c>
    </row>
    <row r="10" spans="2:5" ht="12.05" customHeight="1">
      <c r="B10" s="5" t="s">
        <v>4</v>
      </c>
    </row>
    <row r="12" spans="2:5" ht="12.05" customHeight="1">
      <c r="B12" s="9" t="s">
        <v>79</v>
      </c>
      <c r="E12" s="1"/>
    </row>
    <row r="13" spans="2:5" ht="12.05" customHeight="1">
      <c r="B13" s="5" t="s">
        <v>0</v>
      </c>
      <c r="C13" s="5" t="s">
        <v>111</v>
      </c>
      <c r="D13" s="5" t="s">
        <v>257</v>
      </c>
      <c r="E13" s="92">
        <v>9153.3036499999998</v>
      </c>
    </row>
    <row r="14" spans="2:5" ht="12.05" customHeight="1">
      <c r="B14" s="5" t="s">
        <v>12</v>
      </c>
      <c r="C14" s="5" t="s">
        <v>11</v>
      </c>
      <c r="D14" s="5" t="s">
        <v>257</v>
      </c>
      <c r="E14" s="92">
        <v>536917.83019000001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42.75" customHeight="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>D58</f>
        <v>1362.2664097502284</v>
      </c>
      <c r="E23" s="2">
        <f t="shared" ref="E23:E41" si="0">D23*1000/C23</f>
        <v>0.16176433630667325</v>
      </c>
      <c r="F23" s="2">
        <f>E23-E$41</f>
        <v>-3.3191874228144264E-2</v>
      </c>
      <c r="G23" s="1">
        <f t="shared" ref="G23:G41" si="1">F23*C23/1000</f>
        <v>-279.51881341715688</v>
      </c>
    </row>
    <row r="24" spans="1:7" ht="12.05" customHeight="1">
      <c r="B24" s="5" t="s">
        <v>29</v>
      </c>
      <c r="C24" s="1">
        <v>1336267.5</v>
      </c>
      <c r="D24" s="1">
        <f t="shared" ref="D24:D40" si="2">D59</f>
        <v>296.96469964576789</v>
      </c>
      <c r="E24" s="2">
        <f t="shared" si="0"/>
        <v>0.22223447000377389</v>
      </c>
      <c r="F24" s="2">
        <f t="shared" ref="F24:F41" si="3">E24-E$41</f>
        <v>2.7278259468956373E-2</v>
      </c>
      <c r="G24" s="1">
        <f t="shared" si="1"/>
        <v>36.451051584933658</v>
      </c>
    </row>
    <row r="25" spans="1:7" ht="12.05" customHeight="1">
      <c r="B25" s="5" t="s">
        <v>30</v>
      </c>
      <c r="C25" s="1">
        <v>1064960.5</v>
      </c>
      <c r="D25" s="1">
        <f t="shared" si="2"/>
        <v>344.22406854203234</v>
      </c>
      <c r="E25" s="2">
        <f t="shared" si="0"/>
        <v>0.32322707606717088</v>
      </c>
      <c r="F25" s="2">
        <f t="shared" si="3"/>
        <v>0.12827086553235337</v>
      </c>
      <c r="G25" s="1">
        <f t="shared" si="1"/>
        <v>136.60340509276782</v>
      </c>
    </row>
    <row r="26" spans="1:7" ht="12.05" customHeight="1">
      <c r="B26" s="5" t="s">
        <v>31</v>
      </c>
      <c r="C26" s="1">
        <v>1107558</v>
      </c>
      <c r="D26" s="1">
        <f t="shared" si="2"/>
        <v>162.0881064521862</v>
      </c>
      <c r="E26" s="2">
        <f t="shared" si="0"/>
        <v>0.14634728515543763</v>
      </c>
      <c r="F26" s="2">
        <f t="shared" si="3"/>
        <v>-4.8608925379379886E-2</v>
      </c>
      <c r="G26" s="1">
        <f t="shared" si="1"/>
        <v>-53.837204175335224</v>
      </c>
    </row>
    <row r="27" spans="1:7" ht="12.05" customHeight="1">
      <c r="B27" s="5" t="s">
        <v>32</v>
      </c>
      <c r="C27" s="1">
        <v>2111747</v>
      </c>
      <c r="D27" s="1">
        <f t="shared" si="2"/>
        <v>278.6696147042295</v>
      </c>
      <c r="E27" s="2">
        <f t="shared" si="0"/>
        <v>0.13196164820133735</v>
      </c>
      <c r="F27" s="2">
        <f t="shared" si="3"/>
        <v>-6.2994562333480164E-2</v>
      </c>
      <c r="G27" s="1">
        <f t="shared" si="1"/>
        <v>-133.02857802403975</v>
      </c>
    </row>
    <row r="28" spans="1:7" ht="12.05" customHeight="1">
      <c r="B28" s="5" t="s">
        <v>33</v>
      </c>
      <c r="C28" s="1">
        <v>590272</v>
      </c>
      <c r="D28" s="1">
        <f t="shared" si="2"/>
        <v>140.57459399693602</v>
      </c>
      <c r="E28" s="2">
        <f t="shared" si="0"/>
        <v>0.2381522315084165</v>
      </c>
      <c r="F28" s="2">
        <f t="shared" si="3"/>
        <v>4.3196020973598981E-2</v>
      </c>
      <c r="G28" s="1">
        <f t="shared" si="1"/>
        <v>25.497401692128218</v>
      </c>
    </row>
    <row r="29" spans="1:7" ht="12.05" customHeight="1">
      <c r="B29" s="5" t="s">
        <v>34</v>
      </c>
      <c r="C29" s="1">
        <v>2507332.5</v>
      </c>
      <c r="D29" s="1">
        <f t="shared" si="2"/>
        <v>576.91652467056588</v>
      </c>
      <c r="E29" s="2">
        <f t="shared" si="0"/>
        <v>0.23009175076323776</v>
      </c>
      <c r="F29" s="2">
        <f t="shared" si="3"/>
        <v>3.5135540228420248E-2</v>
      </c>
      <c r="G29" s="1">
        <f t="shared" si="1"/>
        <v>88.096481919775513</v>
      </c>
    </row>
    <row r="30" spans="1:7" ht="12.05" customHeight="1">
      <c r="B30" s="5" t="s">
        <v>35</v>
      </c>
      <c r="C30" s="1">
        <v>2089804.5</v>
      </c>
      <c r="D30" s="1">
        <f t="shared" si="2"/>
        <v>334.44942154931664</v>
      </c>
      <c r="E30" s="2">
        <f t="shared" si="0"/>
        <v>0.16003861679373196</v>
      </c>
      <c r="F30" s="2">
        <f t="shared" si="3"/>
        <v>-3.4917593741085551E-2</v>
      </c>
      <c r="G30" s="1">
        <f t="shared" si="1"/>
        <v>-72.970944529292424</v>
      </c>
    </row>
    <row r="31" spans="1:7" ht="12.05" customHeight="1">
      <c r="B31" s="5" t="s">
        <v>36</v>
      </c>
      <c r="C31" s="1">
        <v>7536276.5</v>
      </c>
      <c r="D31" s="1">
        <f t="shared" si="2"/>
        <v>1673.6716555734642</v>
      </c>
      <c r="E31" s="2">
        <f t="shared" si="0"/>
        <v>0.22208203952886604</v>
      </c>
      <c r="F31" s="2">
        <f t="shared" si="3"/>
        <v>2.7125828994048529E-2</v>
      </c>
      <c r="G31" s="1">
        <f t="shared" si="1"/>
        <v>204.42774759086657</v>
      </c>
    </row>
    <row r="32" spans="1:7" ht="12.05" customHeight="1">
      <c r="B32" s="5" t="s">
        <v>37</v>
      </c>
      <c r="C32" s="1">
        <v>5059329.5</v>
      </c>
      <c r="D32" s="1">
        <f t="shared" si="2"/>
        <v>854.1586238620032</v>
      </c>
      <c r="E32" s="2">
        <f t="shared" si="0"/>
        <v>0.16882842358103048</v>
      </c>
      <c r="F32" s="2">
        <f t="shared" si="3"/>
        <v>-2.6127786953787036E-2</v>
      </c>
      <c r="G32" s="1">
        <f t="shared" si="1"/>
        <v>-132.18908330500989</v>
      </c>
    </row>
    <row r="33" spans="1:7" ht="12.05" customHeight="1">
      <c r="B33" s="5" t="s">
        <v>38</v>
      </c>
      <c r="C33" s="1">
        <v>1101818</v>
      </c>
      <c r="D33" s="1">
        <f t="shared" si="2"/>
        <v>186.42221222165958</v>
      </c>
      <c r="E33" s="2">
        <f t="shared" si="0"/>
        <v>0.16919510501885027</v>
      </c>
      <c r="F33" s="2">
        <f t="shared" si="3"/>
        <v>-2.5761105515967248E-2</v>
      </c>
      <c r="G33" s="1">
        <f t="shared" si="1"/>
        <v>-28.384049757391999</v>
      </c>
    </row>
    <row r="34" spans="1:7" ht="12.05" customHeight="1">
      <c r="B34" s="5" t="s">
        <v>39</v>
      </c>
      <c r="C34" s="1">
        <v>2757317.5</v>
      </c>
      <c r="D34" s="1">
        <f t="shared" si="2"/>
        <v>631.33137603230523</v>
      </c>
      <c r="E34" s="2">
        <f t="shared" si="0"/>
        <v>0.22896578868131987</v>
      </c>
      <c r="F34" s="2">
        <f t="shared" si="3"/>
        <v>3.4009578146502351E-2</v>
      </c>
      <c r="G34" s="1">
        <f t="shared" si="1"/>
        <v>93.775204990968504</v>
      </c>
    </row>
    <row r="35" spans="1:7" ht="12.05" customHeight="1">
      <c r="B35" s="5" t="s">
        <v>40</v>
      </c>
      <c r="C35" s="1">
        <v>6474995.5</v>
      </c>
      <c r="D35" s="1">
        <f t="shared" si="2"/>
        <v>1229.6385789925437</v>
      </c>
      <c r="E35" s="2">
        <f t="shared" si="0"/>
        <v>0.18990570402597867</v>
      </c>
      <c r="F35" s="2">
        <f t="shared" si="3"/>
        <v>-5.0505065088388423E-3</v>
      </c>
      <c r="G35" s="1">
        <f t="shared" si="1"/>
        <v>-32.702006917452216</v>
      </c>
    </row>
    <row r="36" spans="1:7" ht="12.05" customHeight="1">
      <c r="B36" s="6" t="s">
        <v>41</v>
      </c>
      <c r="C36" s="28">
        <v>1469433.5</v>
      </c>
      <c r="D36" s="28">
        <f t="shared" si="2"/>
        <v>216.77564457736619</v>
      </c>
      <c r="E36" s="67">
        <f t="shared" si="0"/>
        <v>0.14752327653981359</v>
      </c>
      <c r="F36" s="67">
        <f t="shared" si="3"/>
        <v>-4.7432933995003923E-2</v>
      </c>
      <c r="G36" s="28">
        <f t="shared" si="1"/>
        <v>-69.699542215547595</v>
      </c>
    </row>
    <row r="37" spans="1:7" ht="12.05" customHeight="1">
      <c r="B37" s="6" t="s">
        <v>42</v>
      </c>
      <c r="C37" s="28">
        <v>642633.5</v>
      </c>
      <c r="D37" s="28">
        <f t="shared" si="2"/>
        <v>139.481871708672</v>
      </c>
      <c r="E37" s="67">
        <f t="shared" si="0"/>
        <v>0.21704730878280076</v>
      </c>
      <c r="F37" s="67">
        <f t="shared" si="3"/>
        <v>2.2091098247983249E-2</v>
      </c>
      <c r="G37" s="28">
        <f t="shared" si="1"/>
        <v>14.196479785945343</v>
      </c>
    </row>
    <row r="38" spans="1:7" ht="12.05" customHeight="1">
      <c r="B38" s="6" t="s">
        <v>43</v>
      </c>
      <c r="C38" s="28">
        <v>2190333.5</v>
      </c>
      <c r="D38" s="28">
        <f t="shared" si="2"/>
        <v>627.23084189108727</v>
      </c>
      <c r="E38" s="67">
        <f t="shared" si="0"/>
        <v>0.28636316884670177</v>
      </c>
      <c r="F38" s="67">
        <f t="shared" si="3"/>
        <v>9.1406958311884251E-2</v>
      </c>
      <c r="G38" s="28">
        <f t="shared" si="1"/>
        <v>200.21172292362351</v>
      </c>
    </row>
    <row r="39" spans="1:7" ht="12.05" customHeight="1">
      <c r="B39" s="6" t="s">
        <v>44</v>
      </c>
      <c r="C39" s="28">
        <v>320514.5</v>
      </c>
      <c r="D39" s="28">
        <f t="shared" si="2"/>
        <v>62.438553349978598</v>
      </c>
      <c r="E39" s="67">
        <f t="shared" si="0"/>
        <v>0.19480726566186116</v>
      </c>
      <c r="F39" s="67">
        <f t="shared" si="3"/>
        <v>-1.4894487295635805E-4</v>
      </c>
      <c r="G39" s="28">
        <f t="shared" si="1"/>
        <v>-4.7738991483170623E-2</v>
      </c>
    </row>
    <row r="40" spans="1:7" ht="12.05" customHeight="1">
      <c r="B40" s="6" t="s">
        <v>45</v>
      </c>
      <c r="C40" s="28">
        <v>168665.5</v>
      </c>
      <c r="D40" s="28">
        <f t="shared" si="2"/>
        <v>36.0008524796581</v>
      </c>
      <c r="E40" s="67">
        <f t="shared" si="0"/>
        <v>0.21344526580514744</v>
      </c>
      <c r="F40" s="67">
        <f t="shared" si="3"/>
        <v>1.8489055270329929E-2</v>
      </c>
      <c r="G40" s="28">
        <f t="shared" si="1"/>
        <v>3.1184657516978329</v>
      </c>
    </row>
    <row r="41" spans="1:7" ht="12.05" customHeight="1" thickBot="1">
      <c r="A41" s="9"/>
      <c r="B41" s="68" t="s">
        <v>46</v>
      </c>
      <c r="C41" s="69">
        <v>46950562</v>
      </c>
      <c r="D41" s="70">
        <f>SUM(D23:D40)</f>
        <v>9153.3036500000017</v>
      </c>
      <c r="E41" s="71">
        <f t="shared" si="0"/>
        <v>0.19495621053481751</v>
      </c>
      <c r="F41" s="72">
        <f t="shared" si="3"/>
        <v>0</v>
      </c>
      <c r="G41" s="69">
        <f t="shared" si="1"/>
        <v>0</v>
      </c>
    </row>
    <row r="42" spans="1:7" ht="12.05" customHeight="1">
      <c r="A42" s="9"/>
      <c r="B42" s="9"/>
      <c r="C42" s="1"/>
      <c r="D42" s="3"/>
      <c r="E42" s="2"/>
      <c r="F42" s="4"/>
      <c r="G42" s="1"/>
    </row>
    <row r="44" spans="1:7" ht="12.05" customHeight="1">
      <c r="B44" s="74" t="s">
        <v>154</v>
      </c>
    </row>
    <row r="45" spans="1:7" ht="12.05" customHeight="1">
      <c r="B45" s="5" t="s">
        <v>12</v>
      </c>
    </row>
    <row r="47" spans="1:7" ht="12.05" customHeight="1">
      <c r="B47" s="150" t="s">
        <v>111</v>
      </c>
      <c r="C47" s="5" t="s">
        <v>257</v>
      </c>
      <c r="D47" s="5" t="s">
        <v>272</v>
      </c>
      <c r="E47" s="21">
        <f>+E13</f>
        <v>9153.3036499999998</v>
      </c>
    </row>
    <row r="48" spans="1:7" ht="12.05" customHeight="1">
      <c r="B48" s="150" t="s">
        <v>11</v>
      </c>
      <c r="C48" s="5" t="s">
        <v>257</v>
      </c>
      <c r="D48" s="5" t="s">
        <v>272</v>
      </c>
      <c r="E48" s="15"/>
    </row>
    <row r="49" spans="2:6" ht="12.05" customHeight="1">
      <c r="B49" s="150" t="s">
        <v>179</v>
      </c>
      <c r="E49" s="92">
        <v>536917.83019000001</v>
      </c>
      <c r="F49" s="55" t="s">
        <v>208</v>
      </c>
    </row>
    <row r="50" spans="2:6" ht="12.05" customHeight="1">
      <c r="B50" s="150" t="s">
        <v>180</v>
      </c>
      <c r="E50" s="92">
        <v>1126772.1130599999</v>
      </c>
      <c r="F50" s="5" t="s">
        <v>181</v>
      </c>
    </row>
    <row r="51" spans="2:6" ht="12.05" customHeight="1">
      <c r="E51" s="21"/>
    </row>
    <row r="52" spans="2:6" ht="12.05" customHeight="1">
      <c r="B52" s="5" t="s">
        <v>209</v>
      </c>
      <c r="E52" s="1">
        <f>+E47</f>
        <v>9153.3036499999998</v>
      </c>
    </row>
    <row r="54" spans="2:6" ht="12.05" customHeight="1">
      <c r="B54" s="74" t="s">
        <v>178</v>
      </c>
    </row>
    <row r="55" spans="2:6" ht="12.05" customHeight="1">
      <c r="B55" s="5" t="s">
        <v>6</v>
      </c>
    </row>
    <row r="57" spans="2:6" ht="12.05" customHeight="1" thickBot="1">
      <c r="B57" s="113"/>
      <c r="C57" s="197" t="s">
        <v>313</v>
      </c>
      <c r="D57" s="108" t="s">
        <v>292</v>
      </c>
    </row>
    <row r="58" spans="2:6" ht="12.05" customHeight="1">
      <c r="B58" s="5" t="s">
        <v>28</v>
      </c>
      <c r="C58" s="16">
        <f>+'SS44'!C83</f>
        <v>0.14882783985323467</v>
      </c>
      <c r="D58" s="1">
        <f>C58*D$78</f>
        <v>1362.2664097502284</v>
      </c>
    </row>
    <row r="59" spans="2:6" ht="12.05" customHeight="1">
      <c r="B59" s="5" t="s">
        <v>29</v>
      </c>
      <c r="C59" s="16">
        <f>+'SS44'!C84</f>
        <v>3.2443444574874108E-2</v>
      </c>
      <c r="D59" s="1">
        <f t="shared" ref="D59:D75" si="4">C59*D$78</f>
        <v>296.96469964576789</v>
      </c>
    </row>
    <row r="60" spans="2:6" ht="12.05" customHeight="1">
      <c r="B60" s="5" t="s">
        <v>30</v>
      </c>
      <c r="C60" s="16">
        <f>+'SS44'!C85</f>
        <v>3.7606538765053682E-2</v>
      </c>
      <c r="D60" s="1">
        <f t="shared" si="4"/>
        <v>344.22406854203234</v>
      </c>
    </row>
    <row r="61" spans="2:6" ht="12.05" customHeight="1">
      <c r="B61" s="5" t="s">
        <v>31</v>
      </c>
      <c r="C61" s="16">
        <f>+'SS44'!C86</f>
        <v>1.7708153542157011E-2</v>
      </c>
      <c r="D61" s="1">
        <f t="shared" si="4"/>
        <v>162.0881064521862</v>
      </c>
    </row>
    <row r="62" spans="2:6" ht="12.05" customHeight="1">
      <c r="B62" s="5" t="s">
        <v>32</v>
      </c>
      <c r="C62" s="16">
        <f>+'SS44'!C87</f>
        <v>3.0444703394520239E-2</v>
      </c>
      <c r="D62" s="1">
        <f t="shared" si="4"/>
        <v>278.6696147042295</v>
      </c>
    </row>
    <row r="63" spans="2:6" ht="12.05" customHeight="1">
      <c r="B63" s="5" t="s">
        <v>33</v>
      </c>
      <c r="C63" s="16">
        <f>+'SS44'!C88</f>
        <v>1.5357798601703334E-2</v>
      </c>
      <c r="D63" s="1">
        <f t="shared" si="4"/>
        <v>140.57459399693602</v>
      </c>
    </row>
    <row r="64" spans="2:6" ht="12.05" customHeight="1">
      <c r="B64" s="5" t="s">
        <v>34</v>
      </c>
      <c r="C64" s="16">
        <f>+'SS44'!C89</f>
        <v>6.3028229667718483E-2</v>
      </c>
      <c r="D64" s="1">
        <f t="shared" si="4"/>
        <v>576.91652467056588</v>
      </c>
    </row>
    <row r="65" spans="2:4" ht="12.05" customHeight="1">
      <c r="B65" s="5" t="s">
        <v>35</v>
      </c>
      <c r="C65" s="16">
        <f>+'SS44'!C90</f>
        <v>3.6538656897864043E-2</v>
      </c>
      <c r="D65" s="1">
        <f t="shared" si="4"/>
        <v>334.44942154931664</v>
      </c>
    </row>
    <row r="66" spans="2:4" ht="12.05" customHeight="1">
      <c r="B66" s="5" t="s">
        <v>36</v>
      </c>
      <c r="C66" s="16">
        <f>+'SS44'!C91</f>
        <v>0.18284891658472013</v>
      </c>
      <c r="D66" s="1">
        <f t="shared" si="4"/>
        <v>1673.6716555734642</v>
      </c>
    </row>
    <row r="67" spans="2:4" ht="12.05" customHeight="1">
      <c r="B67" s="5" t="s">
        <v>37</v>
      </c>
      <c r="C67" s="16">
        <f>+'SS44'!C92</f>
        <v>9.331697674664198E-2</v>
      </c>
      <c r="D67" s="1">
        <f t="shared" si="4"/>
        <v>854.1586238620032</v>
      </c>
    </row>
    <row r="68" spans="2:4" ht="12.05" customHeight="1">
      <c r="B68" s="5" t="s">
        <v>38</v>
      </c>
      <c r="C68" s="16">
        <f>+'SS44'!C93</f>
        <v>2.0366658787907641E-2</v>
      </c>
      <c r="D68" s="1">
        <f t="shared" si="4"/>
        <v>186.42221222165958</v>
      </c>
    </row>
    <row r="69" spans="2:4" ht="12.05" customHeight="1">
      <c r="B69" s="5" t="s">
        <v>39</v>
      </c>
      <c r="C69" s="16">
        <f>+'SS44'!C94</f>
        <v>6.8973061549455456E-2</v>
      </c>
      <c r="D69" s="1">
        <f t="shared" si="4"/>
        <v>631.33137603230523</v>
      </c>
    </row>
    <row r="70" spans="2:4" ht="12.05" customHeight="1">
      <c r="B70" s="5" t="s">
        <v>40</v>
      </c>
      <c r="C70" s="16">
        <f>+'SS44'!C95</f>
        <v>0.13433822650388569</v>
      </c>
      <c r="D70" s="1">
        <f t="shared" si="4"/>
        <v>1229.6385789925437</v>
      </c>
    </row>
    <row r="71" spans="2:4" ht="12.05" customHeight="1">
      <c r="B71" s="5" t="s">
        <v>41</v>
      </c>
      <c r="C71" s="16">
        <f>+'SS44'!C96</f>
        <v>2.3682776499757679E-2</v>
      </c>
      <c r="D71" s="1">
        <f t="shared" si="4"/>
        <v>216.77564457736619</v>
      </c>
    </row>
    <row r="72" spans="2:4" ht="12.05" customHeight="1">
      <c r="B72" s="5" t="s">
        <v>42</v>
      </c>
      <c r="C72" s="16">
        <f>+'SS44'!C97</f>
        <v>1.5238418503539103E-2</v>
      </c>
      <c r="D72" s="1">
        <f t="shared" si="4"/>
        <v>139.481871708672</v>
      </c>
    </row>
    <row r="73" spans="2:4" ht="12.05" customHeight="1">
      <c r="B73" s="6" t="s">
        <v>43</v>
      </c>
      <c r="C73" s="76">
        <f>+'SS44'!C98</f>
        <v>6.8525077488398117E-2</v>
      </c>
      <c r="D73" s="28">
        <f t="shared" si="4"/>
        <v>627.23084189108727</v>
      </c>
    </row>
    <row r="74" spans="2:4" ht="12.05" customHeight="1">
      <c r="B74" s="6" t="s">
        <v>44</v>
      </c>
      <c r="C74" s="76">
        <f>+'SS44'!C99</f>
        <v>6.8214227056674339E-3</v>
      </c>
      <c r="D74" s="28">
        <f t="shared" si="4"/>
        <v>62.438553349978598</v>
      </c>
    </row>
    <row r="75" spans="2:4" ht="12.05" customHeight="1">
      <c r="B75" s="6" t="s">
        <v>45</v>
      </c>
      <c r="C75" s="76">
        <f>+'SS44'!C100</f>
        <v>3.933099332901307E-3</v>
      </c>
      <c r="D75" s="28">
        <f t="shared" si="4"/>
        <v>36.0008524796581</v>
      </c>
    </row>
    <row r="76" spans="2:4" ht="12.05" customHeight="1" thickBot="1">
      <c r="B76" s="68" t="s">
        <v>46</v>
      </c>
      <c r="C76" s="114">
        <f>SUM(C58:C75)</f>
        <v>1.0000000000000002</v>
      </c>
      <c r="D76" s="69">
        <f>SUM(D58:D75)</f>
        <v>9153.3036500000017</v>
      </c>
    </row>
    <row r="77" spans="2:4" ht="12.05" customHeight="1">
      <c r="C77" s="15"/>
    </row>
    <row r="78" spans="2:4" ht="12.05" customHeight="1">
      <c r="B78" s="5" t="s">
        <v>7</v>
      </c>
      <c r="C78" s="15"/>
      <c r="D78" s="1">
        <f>B6</f>
        <v>9153.3036499999998</v>
      </c>
    </row>
    <row r="79" spans="2:4" ht="12.05" customHeight="1">
      <c r="C79" s="15"/>
    </row>
    <row r="80" spans="2:4" ht="12.05" customHeight="1">
      <c r="C80" s="15"/>
    </row>
    <row r="81" spans="2:5" ht="12.05" customHeight="1">
      <c r="B81" s="8"/>
    </row>
    <row r="82" spans="2:5" ht="12.05" customHeight="1">
      <c r="E82" s="15"/>
    </row>
    <row r="83" spans="2:5" ht="12.05" customHeight="1">
      <c r="C83" s="40"/>
    </row>
    <row r="85" spans="2:5" ht="12.05" customHeight="1">
      <c r="C85" s="16"/>
      <c r="D85" s="1"/>
    </row>
    <row r="86" spans="2:5" ht="12.05" customHeight="1">
      <c r="C86" s="16"/>
      <c r="D86" s="1"/>
    </row>
    <row r="87" spans="2:5" ht="12.05" customHeight="1">
      <c r="C87" s="16"/>
      <c r="D87" s="1"/>
    </row>
    <row r="88" spans="2:5" ht="12.05" customHeight="1">
      <c r="C88" s="16"/>
      <c r="D88" s="1"/>
    </row>
    <row r="89" spans="2:5" ht="12.05" customHeight="1">
      <c r="C89" s="16"/>
      <c r="D89" s="1"/>
    </row>
    <row r="90" spans="2:5" ht="12.05" customHeight="1">
      <c r="C90" s="16"/>
      <c r="D90" s="1"/>
    </row>
    <row r="91" spans="2:5" ht="12.05" customHeight="1">
      <c r="C91" s="16"/>
      <c r="D91" s="1"/>
    </row>
    <row r="92" spans="2:5" ht="12.05" customHeight="1">
      <c r="C92" s="16"/>
      <c r="D92" s="1"/>
    </row>
    <row r="93" spans="2:5" ht="12.05" customHeight="1">
      <c r="C93" s="16"/>
      <c r="D93" s="1"/>
    </row>
    <row r="94" spans="2:5" ht="12.05" customHeight="1">
      <c r="C94" s="16"/>
      <c r="D94" s="1"/>
    </row>
    <row r="95" spans="2:5" ht="12.05" customHeight="1">
      <c r="C95" s="16"/>
      <c r="D95" s="1"/>
    </row>
    <row r="96" spans="2:5" ht="12.05" customHeight="1">
      <c r="C96" s="16"/>
      <c r="D96" s="1"/>
    </row>
    <row r="97" spans="2:4" ht="12.05" customHeight="1">
      <c r="C97" s="16"/>
      <c r="D97" s="1"/>
    </row>
    <row r="98" spans="2:4" ht="12.05" customHeight="1">
      <c r="C98" s="16"/>
      <c r="D98" s="1"/>
    </row>
    <row r="99" spans="2:4" ht="12.05" customHeight="1">
      <c r="C99" s="16"/>
      <c r="D99" s="1"/>
    </row>
    <row r="100" spans="2:4" ht="12.05" customHeight="1">
      <c r="C100" s="16"/>
      <c r="D100" s="1"/>
    </row>
    <row r="101" spans="2:4" ht="12.05" customHeight="1">
      <c r="C101" s="16"/>
      <c r="D101" s="1"/>
    </row>
    <row r="102" spans="2:4" ht="12.05" customHeight="1">
      <c r="C102" s="16"/>
      <c r="D102" s="1"/>
    </row>
    <row r="103" spans="2:4" ht="12.05" customHeight="1">
      <c r="B103" s="9"/>
      <c r="C103" s="16"/>
      <c r="D103" s="1"/>
    </row>
    <row r="104" spans="2:4" ht="12.05" customHeight="1">
      <c r="C104" s="15"/>
    </row>
    <row r="105" spans="2:4" ht="12.05" customHeight="1">
      <c r="C105" s="15"/>
      <c r="D105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2:G103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6.59765625" style="5" customWidth="1"/>
    <col min="2" max="2" width="11" style="33"/>
    <col min="3" max="3" width="14.3984375" style="33" customWidth="1"/>
    <col min="4" max="4" width="15" style="33" customWidth="1"/>
    <col min="5" max="5" width="11" style="33"/>
    <col min="6" max="6" width="14.8984375" style="33" customWidth="1"/>
    <col min="7" max="16384" width="11" style="33"/>
  </cols>
  <sheetData>
    <row r="2" spans="2:3" ht="12.05" customHeight="1">
      <c r="B2" s="32" t="s">
        <v>78</v>
      </c>
    </row>
    <row r="3" spans="2:3" ht="12.05" customHeight="1">
      <c r="B3" s="29" t="s">
        <v>23</v>
      </c>
      <c r="C3" s="38"/>
    </row>
    <row r="5" spans="2:3" ht="12.05" customHeight="1">
      <c r="B5" s="32" t="s">
        <v>67</v>
      </c>
    </row>
    <row r="6" spans="2:3" ht="12.05" customHeight="1">
      <c r="B6" s="128">
        <f>E52</f>
        <v>227653.07193000003</v>
      </c>
    </row>
    <row r="8" spans="2:3" ht="12.05" customHeight="1">
      <c r="B8" s="32" t="s">
        <v>68</v>
      </c>
    </row>
    <row r="9" spans="2:3" ht="12.05" customHeight="1">
      <c r="B9" s="33" t="s">
        <v>24</v>
      </c>
    </row>
    <row r="10" spans="2:3" ht="12.05" customHeight="1">
      <c r="B10" s="33" t="s">
        <v>4</v>
      </c>
    </row>
    <row r="12" spans="2:3" ht="12.05" customHeight="1">
      <c r="B12" s="32" t="s">
        <v>79</v>
      </c>
    </row>
    <row r="13" spans="2:3" ht="12.05" customHeight="1">
      <c r="B13" s="33" t="s">
        <v>0</v>
      </c>
      <c r="C13" s="33" t="s">
        <v>111</v>
      </c>
    </row>
    <row r="19" spans="1:7" ht="12.05" customHeight="1">
      <c r="B19" s="33" t="s">
        <v>80</v>
      </c>
    </row>
    <row r="20" spans="1:7" ht="12.05" customHeight="1">
      <c r="B20" s="115"/>
      <c r="C20" s="115"/>
      <c r="D20" s="64" t="s">
        <v>245</v>
      </c>
      <c r="E20" s="115"/>
      <c r="F20" s="115"/>
      <c r="G20" s="115"/>
    </row>
    <row r="21" spans="1:7" ht="12.05" customHeight="1">
      <c r="B21" s="115"/>
      <c r="C21" s="63" t="s">
        <v>130</v>
      </c>
      <c r="D21" s="115"/>
      <c r="E21" s="115"/>
      <c r="F21" s="115"/>
      <c r="G21" s="115"/>
    </row>
    <row r="22" spans="1:7" ht="47.3" customHeight="1" thickBot="1">
      <c r="A22" s="10"/>
      <c r="B22" s="127"/>
      <c r="C22" s="172" t="s">
        <v>244</v>
      </c>
      <c r="D22" s="172" t="s">
        <v>309</v>
      </c>
      <c r="E22" s="172" t="s">
        <v>310</v>
      </c>
      <c r="F22" s="172" t="s">
        <v>311</v>
      </c>
      <c r="G22" s="172" t="s">
        <v>312</v>
      </c>
    </row>
    <row r="23" spans="1:7" ht="12.05" customHeight="1">
      <c r="B23" s="33" t="s">
        <v>28</v>
      </c>
      <c r="C23" s="30">
        <v>8421302.5</v>
      </c>
      <c r="D23" s="30">
        <f>D83</f>
        <v>33881.114931294956</v>
      </c>
      <c r="E23" s="31">
        <f t="shared" ref="E23:E41" si="0">D23*1000/C23</f>
        <v>4.0232630203338449</v>
      </c>
      <c r="F23" s="31">
        <f>E23-E$41</f>
        <v>-0.82551966154331957</v>
      </c>
      <c r="G23" s="30">
        <f t="shared" ref="G23:G41" si="1">F23*C23/1000</f>
        <v>-6951.9507895539118</v>
      </c>
    </row>
    <row r="24" spans="1:7" ht="12.05" customHeight="1">
      <c r="B24" s="33" t="s">
        <v>29</v>
      </c>
      <c r="C24" s="30">
        <v>1336267.5</v>
      </c>
      <c r="D24" s="30">
        <f t="shared" ref="D24:D40" si="2">D84</f>
        <v>7385.8498214607844</v>
      </c>
      <c r="E24" s="31">
        <f t="shared" si="0"/>
        <v>5.52722401873935</v>
      </c>
      <c r="F24" s="31">
        <f t="shared" ref="F24:F41" si="3">E24-E$41</f>
        <v>0.67844133686218555</v>
      </c>
      <c r="G24" s="30">
        <f t="shared" si="1"/>
        <v>906.57910910549049</v>
      </c>
    </row>
    <row r="25" spans="1:7" ht="12.05" customHeight="1">
      <c r="B25" s="33" t="s">
        <v>30</v>
      </c>
      <c r="C25" s="30">
        <v>1064960.5</v>
      </c>
      <c r="D25" s="30">
        <f t="shared" si="2"/>
        <v>8561.2440745190997</v>
      </c>
      <c r="E25" s="31">
        <f t="shared" si="0"/>
        <v>8.0390249915551788</v>
      </c>
      <c r="F25" s="31">
        <f t="shared" si="3"/>
        <v>3.1902423096780144</v>
      </c>
      <c r="G25" s="30">
        <f t="shared" si="1"/>
        <v>3397.4820452358531</v>
      </c>
    </row>
    <row r="26" spans="1:7" ht="12.05" customHeight="1">
      <c r="B26" s="33" t="s">
        <v>31</v>
      </c>
      <c r="C26" s="30">
        <v>1107558</v>
      </c>
      <c r="D26" s="30">
        <f t="shared" si="2"/>
        <v>4031.3155520801552</v>
      </c>
      <c r="E26" s="31">
        <f t="shared" si="0"/>
        <v>3.6398234242181045</v>
      </c>
      <c r="F26" s="31">
        <f t="shared" si="3"/>
        <v>-1.20895925765906</v>
      </c>
      <c r="G26" s="30">
        <f t="shared" si="1"/>
        <v>-1338.9924974943533</v>
      </c>
    </row>
    <row r="27" spans="1:7" ht="12.05" customHeight="1">
      <c r="B27" s="33" t="s">
        <v>32</v>
      </c>
      <c r="C27" s="30">
        <v>2111747</v>
      </c>
      <c r="D27" s="30">
        <f t="shared" si="2"/>
        <v>6930.8302517602324</v>
      </c>
      <c r="E27" s="31">
        <f t="shared" si="0"/>
        <v>3.282036272224008</v>
      </c>
      <c r="F27" s="31">
        <f t="shared" si="3"/>
        <v>-1.5667464096531565</v>
      </c>
      <c r="G27" s="30">
        <f t="shared" si="1"/>
        <v>-3308.5720303458243</v>
      </c>
    </row>
    <row r="28" spans="1:7" ht="12.05" customHeight="1">
      <c r="B28" s="33" t="s">
        <v>33</v>
      </c>
      <c r="C28" s="30">
        <v>590272</v>
      </c>
      <c r="D28" s="30">
        <f t="shared" si="2"/>
        <v>3496.2500297600232</v>
      </c>
      <c r="E28" s="31">
        <f t="shared" si="0"/>
        <v>5.9231168508078023</v>
      </c>
      <c r="F28" s="31">
        <f t="shared" si="3"/>
        <v>1.0743341689306378</v>
      </c>
      <c r="G28" s="30">
        <f t="shared" si="1"/>
        <v>634.14937856302549</v>
      </c>
    </row>
    <row r="29" spans="1:7" ht="12.05" customHeight="1">
      <c r="B29" s="33" t="s">
        <v>34</v>
      </c>
      <c r="C29" s="30">
        <v>2507332.5</v>
      </c>
      <c r="D29" s="30">
        <f t="shared" si="2"/>
        <v>14348.570102165679</v>
      </c>
      <c r="E29" s="31">
        <f t="shared" si="0"/>
        <v>5.7226435274004057</v>
      </c>
      <c r="F29" s="31">
        <f t="shared" si="3"/>
        <v>0.87386084552324128</v>
      </c>
      <c r="G29" s="30">
        <f t="shared" si="1"/>
        <v>2191.0596984579024</v>
      </c>
    </row>
    <row r="30" spans="1:7" ht="12.05" customHeight="1">
      <c r="B30" s="33" t="s">
        <v>35</v>
      </c>
      <c r="C30" s="30">
        <v>2089804.5</v>
      </c>
      <c r="D30" s="30">
        <f t="shared" si="2"/>
        <v>8318.1374869950341</v>
      </c>
      <c r="E30" s="31">
        <f t="shared" si="0"/>
        <v>3.9803424133669125</v>
      </c>
      <c r="F30" s="31">
        <f t="shared" si="3"/>
        <v>-0.86844026851025191</v>
      </c>
      <c r="G30" s="30">
        <f t="shared" si="1"/>
        <v>-1814.8703811139328</v>
      </c>
    </row>
    <row r="31" spans="1:7" ht="12.05" customHeight="1">
      <c r="B31" s="33" t="s">
        <v>36</v>
      </c>
      <c r="C31" s="30">
        <v>7536276.5</v>
      </c>
      <c r="D31" s="30">
        <f t="shared" si="2"/>
        <v>41626.117559583872</v>
      </c>
      <c r="E31" s="31">
        <f t="shared" si="0"/>
        <v>5.5234328994675117</v>
      </c>
      <c r="F31" s="31">
        <f t="shared" si="3"/>
        <v>0.67465021759034727</v>
      </c>
      <c r="G31" s="30">
        <f t="shared" si="1"/>
        <v>5084.3505805460209</v>
      </c>
    </row>
    <row r="32" spans="1:7" ht="12.05" customHeight="1">
      <c r="B32" s="33" t="s">
        <v>37</v>
      </c>
      <c r="C32" s="30">
        <v>5059329.5</v>
      </c>
      <c r="D32" s="30">
        <f t="shared" si="2"/>
        <v>21243.896419593428</v>
      </c>
      <c r="E32" s="31">
        <f t="shared" si="0"/>
        <v>4.1989549049124841</v>
      </c>
      <c r="F32" s="31">
        <f t="shared" si="3"/>
        <v>-0.6498277769646803</v>
      </c>
      <c r="G32" s="30">
        <f t="shared" si="1"/>
        <v>-3287.6928419168275</v>
      </c>
    </row>
    <row r="33" spans="1:7" ht="12.05" customHeight="1">
      <c r="B33" s="33" t="s">
        <v>38</v>
      </c>
      <c r="C33" s="30">
        <v>1101818</v>
      </c>
      <c r="D33" s="30">
        <f t="shared" si="2"/>
        <v>4636.5324380173051</v>
      </c>
      <c r="E33" s="31">
        <f t="shared" si="0"/>
        <v>4.2080746893019585</v>
      </c>
      <c r="F33" s="31">
        <f t="shared" si="3"/>
        <v>-0.64070799257520594</v>
      </c>
      <c r="G33" s="30">
        <f t="shared" si="1"/>
        <v>-705.94359896322828</v>
      </c>
    </row>
    <row r="34" spans="1:7" ht="12.05" customHeight="1">
      <c r="B34" s="33" t="s">
        <v>39</v>
      </c>
      <c r="C34" s="30">
        <v>2757317.5</v>
      </c>
      <c r="D34" s="30">
        <f t="shared" si="2"/>
        <v>15701.929342150503</v>
      </c>
      <c r="E34" s="31">
        <f t="shared" si="0"/>
        <v>5.6946395698538534</v>
      </c>
      <c r="F34" s="31">
        <f t="shared" si="3"/>
        <v>0.84585688797668901</v>
      </c>
      <c r="G34" s="30">
        <f t="shared" si="1"/>
        <v>2332.2959997136645</v>
      </c>
    </row>
    <row r="35" spans="1:7" ht="12.05" customHeight="1">
      <c r="B35" s="33" t="s">
        <v>40</v>
      </c>
      <c r="C35" s="30">
        <v>6474995.5</v>
      </c>
      <c r="D35" s="30">
        <f t="shared" si="2"/>
        <v>30582.509941237724</v>
      </c>
      <c r="E35" s="31">
        <f t="shared" si="0"/>
        <v>4.7231708410048663</v>
      </c>
      <c r="F35" s="31">
        <f t="shared" si="3"/>
        <v>-0.12561184087229815</v>
      </c>
      <c r="G35" s="30">
        <f t="shared" si="1"/>
        <v>-813.33610439484664</v>
      </c>
    </row>
    <row r="36" spans="1:7" ht="12.05" customHeight="1">
      <c r="B36" s="33" t="s">
        <v>41</v>
      </c>
      <c r="C36" s="30">
        <v>1469433.5</v>
      </c>
      <c r="D36" s="30">
        <f t="shared" si="2"/>
        <v>5391.4568220014489</v>
      </c>
      <c r="E36" s="31">
        <f t="shared" si="0"/>
        <v>3.6690716674156731</v>
      </c>
      <c r="F36" s="31">
        <f t="shared" si="3"/>
        <v>-1.1797110144614913</v>
      </c>
      <c r="G36" s="30">
        <f t="shared" si="1"/>
        <v>-1733.5068849686998</v>
      </c>
    </row>
    <row r="37" spans="1:7" ht="12.05" customHeight="1">
      <c r="B37" s="33" t="s">
        <v>42</v>
      </c>
      <c r="C37" s="30">
        <v>642633.5</v>
      </c>
      <c r="D37" s="30">
        <f t="shared" si="2"/>
        <v>3469.0727836856308</v>
      </c>
      <c r="E37" s="31">
        <f t="shared" si="0"/>
        <v>5.3982134197573437</v>
      </c>
      <c r="F37" s="31">
        <f t="shared" si="3"/>
        <v>0.54943073788017927</v>
      </c>
      <c r="G37" s="30">
        <f t="shared" si="1"/>
        <v>353.08259809152219</v>
      </c>
    </row>
    <row r="38" spans="1:7" ht="12.05" customHeight="1">
      <c r="B38" s="33" t="s">
        <v>43</v>
      </c>
      <c r="C38" s="30">
        <v>2190333.5</v>
      </c>
      <c r="D38" s="30">
        <f t="shared" si="2"/>
        <v>15599.944394475122</v>
      </c>
      <c r="E38" s="31">
        <f t="shared" si="0"/>
        <v>7.1221776932485952</v>
      </c>
      <c r="F38" s="31">
        <f t="shared" si="3"/>
        <v>2.2733950113714307</v>
      </c>
      <c r="G38" s="30">
        <f t="shared" si="1"/>
        <v>4979.4932521397259</v>
      </c>
    </row>
    <row r="39" spans="1:7" ht="12.05" customHeight="1">
      <c r="B39" s="33" t="s">
        <v>44</v>
      </c>
      <c r="C39" s="30">
        <v>320514.5</v>
      </c>
      <c r="D39" s="30">
        <f t="shared" si="2"/>
        <v>1552.9178338782438</v>
      </c>
      <c r="E39" s="31">
        <f t="shared" si="0"/>
        <v>4.8450782534900725</v>
      </c>
      <c r="F39" s="31">
        <f t="shared" si="3"/>
        <v>-3.7044283870919514E-3</v>
      </c>
      <c r="G39" s="30">
        <f t="shared" si="1"/>
        <v>-1.1873230122745833</v>
      </c>
    </row>
    <row r="40" spans="1:7" ht="12.05" customHeight="1">
      <c r="B40" s="115" t="s">
        <v>45</v>
      </c>
      <c r="C40" s="117">
        <v>168665.5</v>
      </c>
      <c r="D40" s="117">
        <f t="shared" si="2"/>
        <v>895.38214534081635</v>
      </c>
      <c r="E40" s="118">
        <f t="shared" si="0"/>
        <v>5.3086265142593856</v>
      </c>
      <c r="F40" s="118">
        <f t="shared" si="3"/>
        <v>0.45984383238222115</v>
      </c>
      <c r="G40" s="117">
        <f t="shared" si="1"/>
        <v>77.559789910663511</v>
      </c>
    </row>
    <row r="41" spans="1:7" ht="12.05" customHeight="1" thickBot="1">
      <c r="A41" s="9"/>
      <c r="B41" s="119" t="s">
        <v>46</v>
      </c>
      <c r="C41" s="120">
        <v>46950562</v>
      </c>
      <c r="D41" s="121">
        <f>SUM(D23:D40)</f>
        <v>227653.07193000009</v>
      </c>
      <c r="E41" s="122">
        <f t="shared" si="0"/>
        <v>4.8487826818771644</v>
      </c>
      <c r="F41" s="123">
        <f t="shared" si="3"/>
        <v>0</v>
      </c>
      <c r="G41" s="120">
        <f t="shared" si="1"/>
        <v>0</v>
      </c>
    </row>
    <row r="42" spans="1:7" ht="12.05" customHeight="1">
      <c r="A42" s="9"/>
    </row>
    <row r="44" spans="1:7" ht="12.05" customHeight="1">
      <c r="B44" s="116" t="s">
        <v>167</v>
      </c>
    </row>
    <row r="46" spans="1:7" ht="12.05" customHeight="1">
      <c r="B46" s="151" t="s">
        <v>111</v>
      </c>
      <c r="C46" s="33">
        <v>4481</v>
      </c>
      <c r="D46" s="33" t="s">
        <v>258</v>
      </c>
      <c r="E46" s="126">
        <v>105355.27358000001</v>
      </c>
    </row>
    <row r="47" spans="1:7" ht="12.05" customHeight="1">
      <c r="B47" s="151" t="s">
        <v>111</v>
      </c>
      <c r="C47" s="33">
        <v>4482</v>
      </c>
      <c r="D47" s="33" t="s">
        <v>259</v>
      </c>
      <c r="E47" s="126">
        <v>26750.048139999999</v>
      </c>
    </row>
    <row r="48" spans="1:7" ht="12.05" customHeight="1">
      <c r="B48" s="151" t="s">
        <v>111</v>
      </c>
      <c r="C48" s="33">
        <v>4483</v>
      </c>
      <c r="D48" s="33" t="s">
        <v>260</v>
      </c>
      <c r="E48" s="126">
        <v>6090.2307599999995</v>
      </c>
    </row>
    <row r="49" spans="2:7" ht="12.05" customHeight="1">
      <c r="B49" s="151" t="s">
        <v>111</v>
      </c>
      <c r="C49" s="33">
        <v>4484</v>
      </c>
      <c r="D49" s="33" t="s">
        <v>261</v>
      </c>
      <c r="E49" s="126">
        <v>6476.3972799999992</v>
      </c>
    </row>
    <row r="50" spans="2:7" ht="12.05" customHeight="1">
      <c r="B50" s="151" t="s">
        <v>111</v>
      </c>
      <c r="C50" s="33">
        <v>4485</v>
      </c>
      <c r="D50" s="33" t="s">
        <v>262</v>
      </c>
      <c r="E50" s="126">
        <v>31258.576939999999</v>
      </c>
    </row>
    <row r="51" spans="2:7" ht="12.05" customHeight="1">
      <c r="B51" s="151" t="s">
        <v>111</v>
      </c>
      <c r="C51" s="33">
        <v>4486</v>
      </c>
      <c r="D51" s="33" t="s">
        <v>263</v>
      </c>
      <c r="E51" s="126">
        <v>51722.545230000003</v>
      </c>
    </row>
    <row r="52" spans="2:7" ht="12.05" customHeight="1">
      <c r="B52" s="33" t="s">
        <v>210</v>
      </c>
      <c r="E52" s="30">
        <f>SUM(E46:E51)</f>
        <v>227653.07193000003</v>
      </c>
    </row>
    <row r="53" spans="2:7" ht="12.05" customHeight="1">
      <c r="F53" s="30"/>
    </row>
    <row r="54" spans="2:7" ht="12.05" customHeight="1">
      <c r="B54" s="116" t="s">
        <v>2</v>
      </c>
    </row>
    <row r="55" spans="2:7" ht="12.05" customHeight="1">
      <c r="B55" s="33" t="s">
        <v>1</v>
      </c>
    </row>
    <row r="57" spans="2:7" ht="12.05" customHeight="1">
      <c r="C57" s="63" t="s">
        <v>168</v>
      </c>
      <c r="D57" s="63" t="s">
        <v>169</v>
      </c>
      <c r="E57" s="63" t="s">
        <v>170</v>
      </c>
      <c r="F57" s="63" t="s">
        <v>152</v>
      </c>
    </row>
    <row r="58" spans="2:7" ht="12.05" customHeight="1" thickBot="1">
      <c r="B58" s="125"/>
      <c r="C58" s="193" t="s">
        <v>106</v>
      </c>
      <c r="D58" s="193" t="s">
        <v>72</v>
      </c>
      <c r="E58" s="193" t="s">
        <v>73</v>
      </c>
      <c r="F58" s="193" t="s">
        <v>108</v>
      </c>
    </row>
    <row r="59" spans="2:7" ht="12.05" customHeight="1">
      <c r="B59" s="33" t="s">
        <v>28</v>
      </c>
      <c r="C59" s="126">
        <v>16751803.419296101</v>
      </c>
      <c r="D59" s="126">
        <v>947848.55854224088</v>
      </c>
      <c r="E59" s="126">
        <v>667.16661480783978</v>
      </c>
      <c r="F59" s="126">
        <v>17700319.144453149</v>
      </c>
      <c r="G59" s="30"/>
    </row>
    <row r="60" spans="2:7" ht="12.05" customHeight="1">
      <c r="B60" s="33" t="s">
        <v>29</v>
      </c>
      <c r="C60" s="126">
        <v>3783262.2690824256</v>
      </c>
      <c r="D60" s="126">
        <v>74140.390509173361</v>
      </c>
      <c r="E60" s="126">
        <v>1145.0670094847669</v>
      </c>
      <c r="F60" s="126">
        <v>3858547.7266010838</v>
      </c>
      <c r="G60" s="30"/>
    </row>
    <row r="61" spans="2:7" ht="12.05" customHeight="1">
      <c r="B61" s="33" t="s">
        <v>30</v>
      </c>
      <c r="C61" s="126">
        <v>4389305.1776651656</v>
      </c>
      <c r="D61" s="126">
        <v>82310.808374943488</v>
      </c>
      <c r="E61" s="126">
        <v>986.3087732947306</v>
      </c>
      <c r="F61" s="126">
        <v>4472602.2948134039</v>
      </c>
      <c r="G61" s="30"/>
    </row>
    <row r="62" spans="2:7" ht="12.05" customHeight="1">
      <c r="B62" s="33" t="s">
        <v>31</v>
      </c>
      <c r="C62" s="126">
        <v>2038838.3609446925</v>
      </c>
      <c r="D62" s="126">
        <v>66401.107851401393</v>
      </c>
      <c r="E62" s="126">
        <v>817.90235337508761</v>
      </c>
      <c r="F62" s="126">
        <v>2106057.3711494692</v>
      </c>
      <c r="G62" s="30"/>
    </row>
    <row r="63" spans="2:7" ht="12.05" customHeight="1">
      <c r="B63" s="33" t="s">
        <v>32</v>
      </c>
      <c r="C63" s="126">
        <v>3339290.5627080444</v>
      </c>
      <c r="D63" s="126">
        <v>281380.53986725863</v>
      </c>
      <c r="E63" s="126">
        <v>163.3251274532756</v>
      </c>
      <c r="F63" s="126">
        <v>3620834.4277027561</v>
      </c>
      <c r="G63" s="30"/>
    </row>
    <row r="64" spans="2:7" ht="12.05" customHeight="1">
      <c r="B64" s="33" t="s">
        <v>33</v>
      </c>
      <c r="C64" s="126">
        <v>1763925.1073593008</v>
      </c>
      <c r="D64" s="126">
        <v>62103.577702755101</v>
      </c>
      <c r="E64" s="126">
        <v>497.43313233597047</v>
      </c>
      <c r="F64" s="126">
        <v>1826526.118194392</v>
      </c>
      <c r="G64" s="30"/>
    </row>
    <row r="65" spans="2:7" ht="12.05" customHeight="1">
      <c r="B65" s="33" t="s">
        <v>34</v>
      </c>
      <c r="C65" s="126">
        <v>7257289.8571603512</v>
      </c>
      <c r="D65" s="126">
        <v>236509.46978181886</v>
      </c>
      <c r="E65" s="126">
        <v>2242.9547214397435</v>
      </c>
      <c r="F65" s="126">
        <v>7496042.2816636097</v>
      </c>
      <c r="G65" s="30"/>
    </row>
    <row r="66" spans="2:7" ht="12.05" customHeight="1">
      <c r="B66" s="33" t="s">
        <v>35</v>
      </c>
      <c r="C66" s="126">
        <v>4156128.0814418788</v>
      </c>
      <c r="D66" s="126">
        <v>187795.94715180434</v>
      </c>
      <c r="E66" s="126">
        <v>1673.4674100955235</v>
      </c>
      <c r="F66" s="126">
        <v>4345597.4960037796</v>
      </c>
      <c r="G66" s="30"/>
    </row>
    <row r="67" spans="2:7" ht="12.05" customHeight="1">
      <c r="B67" s="33" t="s">
        <v>36</v>
      </c>
      <c r="C67" s="126">
        <v>21177624.87441045</v>
      </c>
      <c r="D67" s="126">
        <v>568251.09298686637</v>
      </c>
      <c r="E67" s="126">
        <v>621.07212613869183</v>
      </c>
      <c r="F67" s="126">
        <v>21746497.039523456</v>
      </c>
      <c r="G67" s="30"/>
    </row>
    <row r="68" spans="2:7" ht="12.05" customHeight="1">
      <c r="B68" s="33" t="s">
        <v>37</v>
      </c>
      <c r="C68" s="126">
        <v>10751057.870383034</v>
      </c>
      <c r="D68" s="126">
        <v>346847.50815664511</v>
      </c>
      <c r="E68" s="126">
        <v>423.21132580914036</v>
      </c>
      <c r="F68" s="126">
        <v>11098328.589865487</v>
      </c>
      <c r="G68" s="30"/>
    </row>
    <row r="69" spans="2:7" ht="12.05" customHeight="1">
      <c r="B69" s="33" t="s">
        <v>38</v>
      </c>
      <c r="C69" s="126">
        <v>2293374.8366601723</v>
      </c>
      <c r="D69" s="126">
        <v>127939.15220214808</v>
      </c>
      <c r="E69" s="126">
        <v>923.41515864136545</v>
      </c>
      <c r="F69" s="126">
        <v>2422237.4040209618</v>
      </c>
      <c r="G69" s="30"/>
    </row>
    <row r="70" spans="2:7" ht="12.05" customHeight="1">
      <c r="B70" s="33" t="s">
        <v>39</v>
      </c>
      <c r="C70" s="126">
        <v>7861557.21850798</v>
      </c>
      <c r="D70" s="126">
        <v>341257.84909293876</v>
      </c>
      <c r="E70" s="126">
        <v>255.02331283770832</v>
      </c>
      <c r="F70" s="126">
        <v>8203070.0909137568</v>
      </c>
      <c r="G70" s="30"/>
    </row>
    <row r="71" spans="2:7" ht="12.05" customHeight="1">
      <c r="B71" s="33" t="s">
        <v>40</v>
      </c>
      <c r="C71" s="126">
        <v>15603932.092896372</v>
      </c>
      <c r="D71" s="126">
        <v>368165.05384304194</v>
      </c>
      <c r="E71" s="126">
        <v>4950.4591620614638</v>
      </c>
      <c r="F71" s="126">
        <v>15977047.605901476</v>
      </c>
      <c r="G71" s="30"/>
    </row>
    <row r="72" spans="2:7" ht="12.05" customHeight="1">
      <c r="B72" s="33" t="s">
        <v>41</v>
      </c>
      <c r="C72" s="126">
        <v>2675506.8217258323</v>
      </c>
      <c r="D72" s="126">
        <v>140053.53256901735</v>
      </c>
      <c r="E72" s="126">
        <v>1067.9236257962698</v>
      </c>
      <c r="F72" s="126">
        <v>2816628.2779206457</v>
      </c>
      <c r="G72" s="30"/>
    </row>
    <row r="73" spans="2:7" ht="12.05" customHeight="1">
      <c r="B73" s="33" t="s">
        <v>42</v>
      </c>
      <c r="C73" s="126">
        <v>1798525.490072431</v>
      </c>
      <c r="D73" s="126">
        <v>13748.637581040754</v>
      </c>
      <c r="E73" s="126">
        <v>53.93566700127252</v>
      </c>
      <c r="F73" s="126">
        <v>1812328.0633204731</v>
      </c>
      <c r="G73" s="30"/>
    </row>
    <row r="74" spans="2:7" ht="12.05" customHeight="1">
      <c r="B74" s="33" t="s">
        <v>43</v>
      </c>
      <c r="C74" s="126">
        <v>8062044.8970617186</v>
      </c>
      <c r="D74" s="126">
        <v>87553.339056529032</v>
      </c>
      <c r="E74" s="126">
        <v>192.43570185986272</v>
      </c>
      <c r="F74" s="126">
        <v>8149790.6718201078</v>
      </c>
      <c r="G74" s="30"/>
    </row>
    <row r="75" spans="2:7" ht="12.05" customHeight="1">
      <c r="B75" s="115" t="s">
        <v>44</v>
      </c>
      <c r="C75" s="129">
        <v>787886.15730237134</v>
      </c>
      <c r="D75" s="129">
        <v>23128.325921168282</v>
      </c>
      <c r="E75" s="129">
        <v>267.59295656735588</v>
      </c>
      <c r="F75" s="129">
        <v>811282.07618010696</v>
      </c>
      <c r="G75" s="30"/>
    </row>
    <row r="76" spans="2:7" ht="12.05" customHeight="1">
      <c r="B76" s="115" t="s">
        <v>45</v>
      </c>
      <c r="C76" s="129">
        <v>207586.9255116758</v>
      </c>
      <c r="D76" s="129">
        <v>53209.565219208162</v>
      </c>
      <c r="E76" s="129">
        <v>206972.93660099994</v>
      </c>
      <c r="F76" s="129">
        <v>467769.42733188393</v>
      </c>
      <c r="G76" s="30"/>
    </row>
    <row r="77" spans="2:7" ht="12.05" customHeight="1" thickBot="1">
      <c r="B77" s="124" t="s">
        <v>46</v>
      </c>
      <c r="C77" s="130">
        <v>114698940.02018999</v>
      </c>
      <c r="D77" s="130">
        <v>4008644.4564099996</v>
      </c>
      <c r="E77" s="130">
        <v>223921.63078000001</v>
      </c>
      <c r="F77" s="130">
        <v>118931506.10737999</v>
      </c>
      <c r="G77" s="30"/>
    </row>
    <row r="78" spans="2:7" ht="12.05" customHeight="1">
      <c r="C78" s="34"/>
    </row>
    <row r="79" spans="2:7" ht="12.05" customHeight="1">
      <c r="C79" s="34"/>
    </row>
    <row r="80" spans="2:7" ht="12.05" customHeight="1">
      <c r="B80" s="116" t="s">
        <v>3</v>
      </c>
      <c r="C80" s="34"/>
    </row>
    <row r="81" spans="1:4" ht="12.05" customHeight="1">
      <c r="C81" s="34"/>
    </row>
    <row r="82" spans="1:4" s="35" customFormat="1" ht="12.05" customHeight="1" thickBot="1">
      <c r="A82" s="5"/>
      <c r="B82" s="131"/>
      <c r="C82" s="194" t="s">
        <v>313</v>
      </c>
      <c r="D82" s="173" t="s">
        <v>314</v>
      </c>
    </row>
    <row r="83" spans="1:4" ht="12.05" customHeight="1">
      <c r="B83" s="33" t="s">
        <v>28</v>
      </c>
      <c r="C83" s="36">
        <f>F59/F$77</f>
        <v>0.14882783985323467</v>
      </c>
      <c r="D83" s="30">
        <f>C83*D$103</f>
        <v>33881.114931294956</v>
      </c>
    </row>
    <row r="84" spans="1:4" ht="12.05" customHeight="1">
      <c r="B84" s="33" t="s">
        <v>29</v>
      </c>
      <c r="C84" s="36">
        <f t="shared" ref="C84:C100" si="4">F60/F$77</f>
        <v>3.2443444574874108E-2</v>
      </c>
      <c r="D84" s="30">
        <f t="shared" ref="D84:D100" si="5">C84*D$103</f>
        <v>7385.8498214607844</v>
      </c>
    </row>
    <row r="85" spans="1:4" ht="12.05" customHeight="1">
      <c r="B85" s="33" t="s">
        <v>30</v>
      </c>
      <c r="C85" s="36">
        <f t="shared" si="4"/>
        <v>3.7606538765053682E-2</v>
      </c>
      <c r="D85" s="30">
        <f t="shared" si="5"/>
        <v>8561.2440745190997</v>
      </c>
    </row>
    <row r="86" spans="1:4" ht="12.05" customHeight="1">
      <c r="B86" s="33" t="s">
        <v>31</v>
      </c>
      <c r="C86" s="36">
        <f t="shared" si="4"/>
        <v>1.7708153542157011E-2</v>
      </c>
      <c r="D86" s="30">
        <f t="shared" si="5"/>
        <v>4031.3155520801552</v>
      </c>
    </row>
    <row r="87" spans="1:4" ht="12.05" customHeight="1">
      <c r="B87" s="33" t="s">
        <v>32</v>
      </c>
      <c r="C87" s="37">
        <f t="shared" si="4"/>
        <v>3.0444703394520239E-2</v>
      </c>
      <c r="D87" s="30">
        <f t="shared" si="5"/>
        <v>6930.8302517602324</v>
      </c>
    </row>
    <row r="88" spans="1:4" ht="12.05" customHeight="1">
      <c r="B88" s="33" t="s">
        <v>33</v>
      </c>
      <c r="C88" s="37">
        <f t="shared" si="4"/>
        <v>1.5357798601703334E-2</v>
      </c>
      <c r="D88" s="30">
        <f t="shared" si="5"/>
        <v>3496.2500297600232</v>
      </c>
    </row>
    <row r="89" spans="1:4" ht="12.05" customHeight="1">
      <c r="B89" s="33" t="s">
        <v>34</v>
      </c>
      <c r="C89" s="37">
        <f t="shared" si="4"/>
        <v>6.3028229667718483E-2</v>
      </c>
      <c r="D89" s="30">
        <f t="shared" si="5"/>
        <v>14348.570102165679</v>
      </c>
    </row>
    <row r="90" spans="1:4" ht="12.05" customHeight="1">
      <c r="B90" s="33" t="s">
        <v>35</v>
      </c>
      <c r="C90" s="37">
        <f t="shared" si="4"/>
        <v>3.6538656897864043E-2</v>
      </c>
      <c r="D90" s="30">
        <f t="shared" si="5"/>
        <v>8318.1374869950341</v>
      </c>
    </row>
    <row r="91" spans="1:4" ht="12.05" customHeight="1">
      <c r="B91" s="33" t="s">
        <v>36</v>
      </c>
      <c r="C91" s="37">
        <f t="shared" si="4"/>
        <v>0.18284891658472013</v>
      </c>
      <c r="D91" s="30">
        <f t="shared" si="5"/>
        <v>41626.117559583872</v>
      </c>
    </row>
    <row r="92" spans="1:4" ht="12.05" customHeight="1">
      <c r="B92" s="33" t="s">
        <v>37</v>
      </c>
      <c r="C92" s="37">
        <f t="shared" si="4"/>
        <v>9.331697674664198E-2</v>
      </c>
      <c r="D92" s="30">
        <f t="shared" si="5"/>
        <v>21243.896419593428</v>
      </c>
    </row>
    <row r="93" spans="1:4" ht="12.05" customHeight="1">
      <c r="B93" s="33" t="s">
        <v>38</v>
      </c>
      <c r="C93" s="37">
        <f t="shared" si="4"/>
        <v>2.0366658787907641E-2</v>
      </c>
      <c r="D93" s="30">
        <f t="shared" si="5"/>
        <v>4636.5324380173051</v>
      </c>
    </row>
    <row r="94" spans="1:4" ht="12.05" customHeight="1">
      <c r="B94" s="33" t="s">
        <v>39</v>
      </c>
      <c r="C94" s="37">
        <f t="shared" si="4"/>
        <v>6.8973061549455456E-2</v>
      </c>
      <c r="D94" s="30">
        <f t="shared" si="5"/>
        <v>15701.929342150503</v>
      </c>
    </row>
    <row r="95" spans="1:4" ht="12.05" customHeight="1">
      <c r="B95" s="33" t="s">
        <v>40</v>
      </c>
      <c r="C95" s="37">
        <f t="shared" si="4"/>
        <v>0.13433822650388569</v>
      </c>
      <c r="D95" s="30">
        <f t="shared" si="5"/>
        <v>30582.509941237724</v>
      </c>
    </row>
    <row r="96" spans="1:4" ht="12.05" customHeight="1">
      <c r="B96" s="33" t="s">
        <v>41</v>
      </c>
      <c r="C96" s="37">
        <f t="shared" si="4"/>
        <v>2.3682776499757679E-2</v>
      </c>
      <c r="D96" s="30">
        <f t="shared" si="5"/>
        <v>5391.4568220014489</v>
      </c>
    </row>
    <row r="97" spans="2:4" ht="12.05" customHeight="1">
      <c r="B97" s="33" t="s">
        <v>42</v>
      </c>
      <c r="C97" s="37">
        <f t="shared" si="4"/>
        <v>1.5238418503539103E-2</v>
      </c>
      <c r="D97" s="30">
        <f t="shared" si="5"/>
        <v>3469.0727836856308</v>
      </c>
    </row>
    <row r="98" spans="2:4" ht="12.05" customHeight="1">
      <c r="B98" s="33" t="s">
        <v>43</v>
      </c>
      <c r="C98" s="37">
        <f t="shared" si="4"/>
        <v>6.8525077488398117E-2</v>
      </c>
      <c r="D98" s="30">
        <f t="shared" si="5"/>
        <v>15599.944394475122</v>
      </c>
    </row>
    <row r="99" spans="2:4" ht="12.05" customHeight="1">
      <c r="B99" s="115" t="s">
        <v>44</v>
      </c>
      <c r="C99" s="132">
        <f t="shared" si="4"/>
        <v>6.8214227056674339E-3</v>
      </c>
      <c r="D99" s="117">
        <f t="shared" si="5"/>
        <v>1552.9178338782438</v>
      </c>
    </row>
    <row r="100" spans="2:4" ht="12.05" customHeight="1">
      <c r="B100" s="115" t="s">
        <v>45</v>
      </c>
      <c r="C100" s="132">
        <f t="shared" si="4"/>
        <v>3.933099332901307E-3</v>
      </c>
      <c r="D100" s="117">
        <f t="shared" si="5"/>
        <v>895.38214534081635</v>
      </c>
    </row>
    <row r="101" spans="2:4" ht="12.05" customHeight="1" thickBot="1">
      <c r="B101" s="124" t="s">
        <v>46</v>
      </c>
      <c r="C101" s="133">
        <f>SUM(C83:C100)</f>
        <v>1.0000000000000002</v>
      </c>
      <c r="D101" s="120">
        <f>SUM(D83:D100)</f>
        <v>227653.07193000009</v>
      </c>
    </row>
    <row r="103" spans="2:4" ht="12.05" customHeight="1">
      <c r="B103" s="33" t="s">
        <v>60</v>
      </c>
      <c r="D103" s="30">
        <f>B6</f>
        <v>227653.07193000003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2:G97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5.69921875" style="5" customWidth="1"/>
    <col min="2" max="2" width="12.59765625" style="5" bestFit="1" customWidth="1"/>
    <col min="3" max="3" width="14.09765625" style="5" customWidth="1"/>
    <col min="4" max="4" width="13.09765625" style="5" customWidth="1"/>
    <col min="5" max="5" width="13.3984375" style="5" customWidth="1"/>
    <col min="6" max="16384" width="11" style="5"/>
  </cols>
  <sheetData>
    <row r="2" spans="2:4" ht="12.05" customHeight="1">
      <c r="B2" s="9" t="s">
        <v>78</v>
      </c>
    </row>
    <row r="3" spans="2:4" ht="12.05" customHeight="1">
      <c r="B3" s="18" t="s">
        <v>115</v>
      </c>
      <c r="C3" s="19"/>
    </row>
    <row r="5" spans="2:4" ht="12.05" customHeight="1">
      <c r="B5" s="9" t="s">
        <v>67</v>
      </c>
    </row>
    <row r="6" spans="2:4" ht="12.05" customHeight="1">
      <c r="B6" s="48">
        <f>+D17</f>
        <v>241730.30219999998</v>
      </c>
    </row>
    <row r="8" spans="2:4" ht="12.05" customHeight="1">
      <c r="B8" s="9" t="s">
        <v>68</v>
      </c>
    </row>
    <row r="9" spans="2:4" ht="12.05" customHeight="1">
      <c r="B9" s="5" t="s">
        <v>57</v>
      </c>
    </row>
    <row r="10" spans="2:4" ht="12.05" customHeight="1">
      <c r="B10" s="5" t="s">
        <v>109</v>
      </c>
    </row>
    <row r="12" spans="2:4" ht="12.05" customHeight="1">
      <c r="B12" s="9" t="s">
        <v>79</v>
      </c>
    </row>
    <row r="13" spans="2:4" ht="12.05" customHeight="1">
      <c r="B13" s="5" t="s">
        <v>12</v>
      </c>
    </row>
    <row r="14" spans="2:4" ht="12.05" customHeight="1">
      <c r="B14" s="150" t="s">
        <v>111</v>
      </c>
      <c r="C14" s="5" t="s">
        <v>265</v>
      </c>
      <c r="D14" s="126">
        <v>182568.97672999999</v>
      </c>
    </row>
    <row r="15" spans="2:4" ht="12.05" customHeight="1">
      <c r="B15" s="150" t="s">
        <v>111</v>
      </c>
      <c r="C15" s="5" t="s">
        <v>273</v>
      </c>
      <c r="D15" s="126">
        <v>12818.959679999998</v>
      </c>
    </row>
    <row r="16" spans="2:4" ht="12.05" customHeight="1">
      <c r="B16" s="150" t="s">
        <v>250</v>
      </c>
      <c r="C16" s="5" t="s">
        <v>265</v>
      </c>
      <c r="D16" s="126">
        <v>46342.365789999996</v>
      </c>
    </row>
    <row r="17" spans="1:7" ht="12.05" customHeight="1">
      <c r="C17" s="5" t="s">
        <v>108</v>
      </c>
      <c r="D17" s="1">
        <f>SUM(D14:D16)</f>
        <v>241730.30219999998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41.35" customHeight="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 t="shared" ref="D23:D40" si="0">F49+D77</f>
        <v>40610.111560648445</v>
      </c>
      <c r="E23" s="2">
        <f t="shared" ref="E23:E41" si="1">D23*1000/C23</f>
        <v>4.8223076609168771</v>
      </c>
      <c r="F23" s="2">
        <f>E23-E$41</f>
        <v>-0.32630594247300415</v>
      </c>
      <c r="G23" s="1">
        <f t="shared" ref="G23:G41" si="2">F23*C23/1000</f>
        <v>-2747.921049112766</v>
      </c>
    </row>
    <row r="24" spans="1:7" ht="12.05" customHeight="1">
      <c r="B24" s="5" t="s">
        <v>29</v>
      </c>
      <c r="C24" s="1">
        <v>1336267.5</v>
      </c>
      <c r="D24" s="1">
        <f t="shared" si="0"/>
        <v>8106.6707305524233</v>
      </c>
      <c r="E24" s="2">
        <f t="shared" si="1"/>
        <v>6.0666526204913485</v>
      </c>
      <c r="F24" s="2">
        <f t="shared" ref="F24:F41" si="3">E24-E$41</f>
        <v>0.91803901710146718</v>
      </c>
      <c r="G24" s="1">
        <f t="shared" si="2"/>
        <v>1226.7457022846347</v>
      </c>
    </row>
    <row r="25" spans="1:7" ht="12.05" customHeight="1">
      <c r="B25" s="5" t="s">
        <v>30</v>
      </c>
      <c r="C25" s="1">
        <v>1064960.5</v>
      </c>
      <c r="D25" s="1">
        <f t="shared" si="0"/>
        <v>10103.228276560538</v>
      </c>
      <c r="E25" s="2">
        <f t="shared" si="1"/>
        <v>9.4869511841617946</v>
      </c>
      <c r="F25" s="2">
        <f t="shared" si="3"/>
        <v>4.3383375807719133</v>
      </c>
      <c r="G25" s="1">
        <f t="shared" si="2"/>
        <v>4620.1581591876475</v>
      </c>
    </row>
    <row r="26" spans="1:7" ht="12.05" customHeight="1">
      <c r="B26" s="5" t="s">
        <v>31</v>
      </c>
      <c r="C26" s="1">
        <v>1107558</v>
      </c>
      <c r="D26" s="1">
        <f t="shared" si="0"/>
        <v>5752.8486648002436</v>
      </c>
      <c r="E26" s="2">
        <f t="shared" si="1"/>
        <v>5.1941737270646264</v>
      </c>
      <c r="F26" s="2">
        <f t="shared" si="3"/>
        <v>4.5560123674745157E-2</v>
      </c>
      <c r="G26" s="1">
        <f t="shared" si="2"/>
        <v>50.460479456953401</v>
      </c>
    </row>
    <row r="27" spans="1:7" ht="12.05" customHeight="1">
      <c r="B27" s="5" t="s">
        <v>32</v>
      </c>
      <c r="C27" s="1">
        <v>2111747</v>
      </c>
      <c r="D27" s="1">
        <f t="shared" si="0"/>
        <v>9618.5578476959636</v>
      </c>
      <c r="E27" s="2">
        <f t="shared" si="1"/>
        <v>4.5547870306887912</v>
      </c>
      <c r="F27" s="2">
        <f t="shared" si="3"/>
        <v>-0.59382657270109007</v>
      </c>
      <c r="G27" s="1">
        <f t="shared" si="2"/>
        <v>-1254.0114834218089</v>
      </c>
    </row>
    <row r="28" spans="1:7" ht="12.05" customHeight="1">
      <c r="B28" s="5" t="s">
        <v>33</v>
      </c>
      <c r="C28" s="1">
        <v>590272</v>
      </c>
      <c r="D28" s="1">
        <f t="shared" si="0"/>
        <v>4293.7663437241436</v>
      </c>
      <c r="E28" s="2">
        <f t="shared" si="1"/>
        <v>7.2742165369933582</v>
      </c>
      <c r="F28" s="2">
        <f t="shared" si="3"/>
        <v>2.125602933603477</v>
      </c>
      <c r="G28" s="1">
        <f t="shared" si="2"/>
        <v>1254.6838948239915</v>
      </c>
    </row>
    <row r="29" spans="1:7" ht="12.05" customHeight="1">
      <c r="B29" s="5" t="s">
        <v>34</v>
      </c>
      <c r="C29" s="1">
        <v>2507332.5</v>
      </c>
      <c r="D29" s="1">
        <f t="shared" si="0"/>
        <v>14605.229797233265</v>
      </c>
      <c r="E29" s="2">
        <f t="shared" si="1"/>
        <v>5.8250071728553214</v>
      </c>
      <c r="F29" s="2">
        <f t="shared" si="3"/>
        <v>0.67639356946544016</v>
      </c>
      <c r="G29" s="1">
        <f t="shared" si="2"/>
        <v>1695.9435795117058</v>
      </c>
    </row>
    <row r="30" spans="1:7" ht="12.05" customHeight="1">
      <c r="B30" s="5" t="s">
        <v>35</v>
      </c>
      <c r="C30" s="1">
        <v>2089804.5</v>
      </c>
      <c r="D30" s="1">
        <f t="shared" si="0"/>
        <v>8529.2710749555117</v>
      </c>
      <c r="E30" s="2">
        <f t="shared" si="1"/>
        <v>4.0813727192928866</v>
      </c>
      <c r="F30" s="2">
        <f t="shared" si="3"/>
        <v>-1.0672408840969947</v>
      </c>
      <c r="G30" s="1">
        <f t="shared" si="2"/>
        <v>-2230.3248021698782</v>
      </c>
    </row>
    <row r="31" spans="1:7" ht="12.05" customHeight="1">
      <c r="B31" s="5" t="s">
        <v>36</v>
      </c>
      <c r="C31" s="1">
        <v>7536276.5</v>
      </c>
      <c r="D31" s="1">
        <f t="shared" si="0"/>
        <v>34763.801509128018</v>
      </c>
      <c r="E31" s="2">
        <f t="shared" si="1"/>
        <v>4.6128617373749519</v>
      </c>
      <c r="F31" s="2">
        <f t="shared" si="3"/>
        <v>-0.53575186601492941</v>
      </c>
      <c r="G31" s="1">
        <f t="shared" si="2"/>
        <v>-4037.5741976794611</v>
      </c>
    </row>
    <row r="32" spans="1:7" ht="12.05" customHeight="1">
      <c r="B32" s="5" t="s">
        <v>37</v>
      </c>
      <c r="C32" s="1">
        <v>5059329.5</v>
      </c>
      <c r="D32" s="1">
        <f t="shared" si="0"/>
        <v>23526.168527346232</v>
      </c>
      <c r="E32" s="2">
        <f t="shared" si="1"/>
        <v>4.6500565988726832</v>
      </c>
      <c r="F32" s="2">
        <f t="shared" si="3"/>
        <v>-0.49855700451719809</v>
      </c>
      <c r="G32" s="1">
        <f t="shared" si="2"/>
        <v>-2522.3641603854935</v>
      </c>
    </row>
    <row r="33" spans="1:7" ht="12.05" customHeight="1">
      <c r="B33" s="5" t="s">
        <v>38</v>
      </c>
      <c r="C33" s="1">
        <v>1101818</v>
      </c>
      <c r="D33" s="1">
        <f t="shared" si="0"/>
        <v>5586.6799538169817</v>
      </c>
      <c r="E33" s="2">
        <f t="shared" si="1"/>
        <v>5.070419936701871</v>
      </c>
      <c r="F33" s="2">
        <f t="shared" si="3"/>
        <v>-7.819366668801031E-2</v>
      </c>
      <c r="G33" s="1">
        <f t="shared" si="2"/>
        <v>-86.155189442850144</v>
      </c>
    </row>
    <row r="34" spans="1:7" ht="12.05" customHeight="1">
      <c r="B34" s="5" t="s">
        <v>39</v>
      </c>
      <c r="C34" s="1">
        <v>2757317.5</v>
      </c>
      <c r="D34" s="1">
        <f t="shared" si="0"/>
        <v>23000.810652145603</v>
      </c>
      <c r="E34" s="2">
        <f t="shared" si="1"/>
        <v>8.3417345489395398</v>
      </c>
      <c r="F34" s="2">
        <f t="shared" si="3"/>
        <v>3.1931209455496585</v>
      </c>
      <c r="G34" s="1">
        <f t="shared" si="2"/>
        <v>8804.4482627806192</v>
      </c>
    </row>
    <row r="35" spans="1:7" ht="12.05" customHeight="1">
      <c r="B35" s="5" t="s">
        <v>40</v>
      </c>
      <c r="C35" s="1">
        <v>6474995.5</v>
      </c>
      <c r="D35" s="1">
        <f t="shared" si="0"/>
        <v>23995.37553217154</v>
      </c>
      <c r="E35" s="2">
        <f t="shared" si="1"/>
        <v>3.7058520785337286</v>
      </c>
      <c r="F35" s="2">
        <f t="shared" si="3"/>
        <v>-1.4427615248561527</v>
      </c>
      <c r="G35" s="1">
        <f t="shared" si="2"/>
        <v>-9341.8743810167271</v>
      </c>
    </row>
    <row r="36" spans="1:7" ht="12.05" customHeight="1">
      <c r="B36" s="5" t="s">
        <v>41</v>
      </c>
      <c r="C36" s="1">
        <v>1469433.5</v>
      </c>
      <c r="D36" s="1">
        <f t="shared" si="0"/>
        <v>5889.3508700253587</v>
      </c>
      <c r="E36" s="2">
        <f t="shared" si="1"/>
        <v>4.0079056793147556</v>
      </c>
      <c r="F36" s="2">
        <f t="shared" si="3"/>
        <v>-1.1407079240751257</v>
      </c>
      <c r="G36" s="1">
        <f t="shared" si="2"/>
        <v>-1676.1944373514461</v>
      </c>
    </row>
    <row r="37" spans="1:7" ht="12.05" customHeight="1">
      <c r="B37" s="5" t="s">
        <v>42</v>
      </c>
      <c r="C37" s="1">
        <v>642633.5</v>
      </c>
      <c r="D37" s="1">
        <f t="shared" si="0"/>
        <v>3009.7347436038353</v>
      </c>
      <c r="E37" s="2">
        <f t="shared" si="1"/>
        <v>4.683438917522718</v>
      </c>
      <c r="F37" s="2">
        <f t="shared" si="3"/>
        <v>-0.46517468586716326</v>
      </c>
      <c r="G37" s="1">
        <f t="shared" si="2"/>
        <v>-298.93683649021568</v>
      </c>
    </row>
    <row r="38" spans="1:7" ht="12.05" customHeight="1">
      <c r="B38" s="5" t="s">
        <v>43</v>
      </c>
      <c r="C38" s="1">
        <v>2190333.5</v>
      </c>
      <c r="D38" s="1">
        <f t="shared" si="0"/>
        <v>16217.391495875854</v>
      </c>
      <c r="E38" s="2">
        <f t="shared" si="1"/>
        <v>7.4040740808994858</v>
      </c>
      <c r="F38" s="2">
        <f t="shared" si="3"/>
        <v>2.2554604775096045</v>
      </c>
      <c r="G38" s="1">
        <f t="shared" si="2"/>
        <v>4940.2106418152835</v>
      </c>
    </row>
    <row r="39" spans="1:7" ht="12.05" customHeight="1">
      <c r="B39" s="6" t="s">
        <v>44</v>
      </c>
      <c r="C39" s="28">
        <v>320514.5</v>
      </c>
      <c r="D39" s="28">
        <f t="shared" si="0"/>
        <v>1472.877875448572</v>
      </c>
      <c r="E39" s="67">
        <f t="shared" si="1"/>
        <v>4.5953548917399116</v>
      </c>
      <c r="F39" s="67">
        <f t="shared" si="3"/>
        <v>-0.55325871164996965</v>
      </c>
      <c r="G39" s="28">
        <f t="shared" si="2"/>
        <v>-177.32743933513419</v>
      </c>
    </row>
    <row r="40" spans="1:7" ht="12.05" customHeight="1">
      <c r="B40" s="6" t="s">
        <v>45</v>
      </c>
      <c r="C40" s="28">
        <v>168665.5</v>
      </c>
      <c r="D40" s="28">
        <f t="shared" si="0"/>
        <v>2648.4267442674827</v>
      </c>
      <c r="E40" s="67">
        <f t="shared" si="1"/>
        <v>15.702243459791616</v>
      </c>
      <c r="F40" s="67">
        <f t="shared" si="3"/>
        <v>10.553629856401734</v>
      </c>
      <c r="G40" s="28">
        <f t="shared" si="2"/>
        <v>1780.0332565449266</v>
      </c>
    </row>
    <row r="41" spans="1:7" ht="12.05" customHeight="1" thickBot="1">
      <c r="A41" s="9"/>
      <c r="B41" s="68" t="s">
        <v>46</v>
      </c>
      <c r="C41" s="69">
        <v>46950562</v>
      </c>
      <c r="D41" s="70">
        <f>SUM(D23:D40)</f>
        <v>241730.30220000003</v>
      </c>
      <c r="E41" s="71">
        <f t="shared" si="1"/>
        <v>5.1486136033898813</v>
      </c>
      <c r="F41" s="72">
        <f t="shared" si="3"/>
        <v>0</v>
      </c>
      <c r="G41" s="69">
        <f t="shared" si="2"/>
        <v>0</v>
      </c>
    </row>
    <row r="45" spans="1:7" ht="12.05" customHeight="1">
      <c r="B45" s="134" t="s">
        <v>56</v>
      </c>
    </row>
    <row r="48" spans="1:7" ht="66.400000000000006" thickBot="1">
      <c r="B48" s="105"/>
      <c r="C48" s="135" t="s">
        <v>174</v>
      </c>
      <c r="D48" s="135" t="s">
        <v>264</v>
      </c>
      <c r="E48" s="135" t="s">
        <v>112</v>
      </c>
      <c r="F48" s="136" t="s">
        <v>108</v>
      </c>
    </row>
    <row r="49" spans="2:6" ht="12.05" customHeight="1">
      <c r="B49" s="5" t="s">
        <v>28</v>
      </c>
      <c r="C49" s="21">
        <v>25224.275310000001</v>
      </c>
      <c r="D49" s="21">
        <v>848.70954000000006</v>
      </c>
      <c r="E49" s="60">
        <v>6103.2026799999994</v>
      </c>
      <c r="F49" s="1">
        <f t="shared" ref="F49:F67" si="4">SUM(C49:E49)</f>
        <v>32176.187529999999</v>
      </c>
    </row>
    <row r="50" spans="2:6" ht="12.05" customHeight="1">
      <c r="B50" s="5" t="s">
        <v>29</v>
      </c>
      <c r="C50" s="21">
        <v>5808.6941299999999</v>
      </c>
      <c r="D50" s="21">
        <v>459.43921999999998</v>
      </c>
      <c r="E50" s="60">
        <v>0</v>
      </c>
      <c r="F50" s="1">
        <f t="shared" si="4"/>
        <v>6268.1333500000001</v>
      </c>
    </row>
    <row r="51" spans="2:6" ht="12.05" customHeight="1">
      <c r="B51" s="5" t="s">
        <v>30</v>
      </c>
      <c r="C51" s="21">
        <v>4010.0387899999996</v>
      </c>
      <c r="D51" s="21">
        <v>188.81878</v>
      </c>
      <c r="E51" s="60">
        <v>3773.2459700000004</v>
      </c>
      <c r="F51" s="1">
        <f t="shared" si="4"/>
        <v>7972.1035400000001</v>
      </c>
    </row>
    <row r="52" spans="2:6" ht="12.05" customHeight="1">
      <c r="B52" s="5" t="s">
        <v>31</v>
      </c>
      <c r="C52" s="21">
        <v>3626.5646699999998</v>
      </c>
      <c r="D52" s="21">
        <v>53.405989999999996</v>
      </c>
      <c r="E52" s="60">
        <v>1069.3747499999999</v>
      </c>
      <c r="F52" s="1">
        <f t="shared" si="4"/>
        <v>4749.3454099999999</v>
      </c>
    </row>
    <row r="53" spans="2:6" ht="12.05" customHeight="1">
      <c r="B53" s="5" t="s">
        <v>32</v>
      </c>
      <c r="C53" s="21">
        <v>5098.7460499999997</v>
      </c>
      <c r="D53" s="21">
        <v>326.15939000000003</v>
      </c>
      <c r="E53" s="60">
        <v>2468.38168</v>
      </c>
      <c r="F53" s="1">
        <f t="shared" si="4"/>
        <v>7893.287119999999</v>
      </c>
    </row>
    <row r="54" spans="2:6" ht="12.05" customHeight="1">
      <c r="B54" s="5" t="s">
        <v>33</v>
      </c>
      <c r="C54" s="21">
        <v>1668.4894300000001</v>
      </c>
      <c r="D54" s="21">
        <v>72.345479999999995</v>
      </c>
      <c r="E54" s="60">
        <v>1682.6204299999999</v>
      </c>
      <c r="F54" s="1">
        <f t="shared" si="4"/>
        <v>3423.45534</v>
      </c>
    </row>
    <row r="55" spans="2:6" ht="12.05" customHeight="1">
      <c r="B55" s="5" t="s">
        <v>34</v>
      </c>
      <c r="C55" s="21">
        <v>10100.70269</v>
      </c>
      <c r="D55" s="21">
        <v>932.78071</v>
      </c>
      <c r="E55" s="60">
        <v>0</v>
      </c>
      <c r="F55" s="1">
        <f t="shared" si="4"/>
        <v>11033.483400000001</v>
      </c>
    </row>
    <row r="56" spans="2:6" ht="12.05" customHeight="1">
      <c r="B56" s="5" t="s">
        <v>35</v>
      </c>
      <c r="C56" s="21">
        <v>5906.1069099999995</v>
      </c>
      <c r="D56" s="21">
        <v>552.55521999999996</v>
      </c>
      <c r="E56" s="60">
        <v>0</v>
      </c>
      <c r="F56" s="1">
        <f t="shared" si="4"/>
        <v>6458.6621299999997</v>
      </c>
    </row>
    <row r="57" spans="2:6" ht="12.05" customHeight="1">
      <c r="B57" s="5" t="s">
        <v>36</v>
      </c>
      <c r="C57" s="21">
        <v>20415.06323</v>
      </c>
      <c r="D57" s="21">
        <v>1869.51532</v>
      </c>
      <c r="E57" s="60">
        <v>2117.3587199999997</v>
      </c>
      <c r="F57" s="1">
        <f t="shared" si="4"/>
        <v>24401.937269999999</v>
      </c>
    </row>
    <row r="58" spans="2:6" ht="12.05" customHeight="1">
      <c r="B58" s="5" t="s">
        <v>37</v>
      </c>
      <c r="C58" s="21">
        <v>14450.515769999998</v>
      </c>
      <c r="D58" s="21">
        <v>650.16518999999994</v>
      </c>
      <c r="E58" s="60">
        <v>3137.3083300000003</v>
      </c>
      <c r="F58" s="1">
        <f t="shared" si="4"/>
        <v>18237.989289999998</v>
      </c>
    </row>
    <row r="59" spans="2:6" ht="12.05" customHeight="1">
      <c r="B59" s="5" t="s">
        <v>38</v>
      </c>
      <c r="C59" s="21">
        <v>4237.2348899999997</v>
      </c>
      <c r="D59" s="21">
        <v>195.28699</v>
      </c>
      <c r="E59" s="60">
        <v>0</v>
      </c>
      <c r="F59" s="1">
        <f t="shared" si="4"/>
        <v>4432.5218799999993</v>
      </c>
    </row>
    <row r="60" spans="2:6" ht="12.05" customHeight="1">
      <c r="B60" s="5" t="s">
        <v>39</v>
      </c>
      <c r="C60" s="21">
        <v>9276.1272000000008</v>
      </c>
      <c r="D60" s="21">
        <v>645.23288000000002</v>
      </c>
      <c r="E60" s="60">
        <v>9170.8165300000019</v>
      </c>
      <c r="F60" s="1">
        <f t="shared" si="4"/>
        <v>19092.176610000002</v>
      </c>
    </row>
    <row r="61" spans="2:6" ht="12.05" customHeight="1">
      <c r="B61" s="5" t="s">
        <v>40</v>
      </c>
      <c r="C61" s="21">
        <v>15615.2104</v>
      </c>
      <c r="D61" s="21">
        <v>273.90295000000003</v>
      </c>
      <c r="E61" s="60">
        <v>493.44996999999995</v>
      </c>
      <c r="F61" s="1">
        <f t="shared" si="4"/>
        <v>16382.563319999999</v>
      </c>
    </row>
    <row r="62" spans="2:6" ht="12.05" customHeight="1">
      <c r="B62" s="5" t="s">
        <v>41</v>
      </c>
      <c r="C62" s="21">
        <v>3411.73315</v>
      </c>
      <c r="D62" s="21">
        <v>248.83881</v>
      </c>
      <c r="E62" s="60">
        <v>886.69978000000003</v>
      </c>
      <c r="F62" s="1">
        <f t="shared" si="4"/>
        <v>4547.2717400000001</v>
      </c>
    </row>
    <row r="63" spans="2:6" ht="12.05" customHeight="1">
      <c r="B63" s="5" t="s">
        <v>42</v>
      </c>
      <c r="C63" s="21">
        <v>2130.2585200000003</v>
      </c>
      <c r="D63" s="21">
        <v>15.93037</v>
      </c>
      <c r="E63" s="60">
        <v>0</v>
      </c>
      <c r="F63" s="1">
        <f t="shared" si="4"/>
        <v>2146.1888900000004</v>
      </c>
    </row>
    <row r="64" spans="2:6" ht="12.05" customHeight="1">
      <c r="B64" s="5" t="s">
        <v>43</v>
      </c>
      <c r="C64" s="21">
        <v>9006.6085999999996</v>
      </c>
      <c r="D64" s="21">
        <v>828.74032</v>
      </c>
      <c r="E64" s="60">
        <v>2498.7953400000001</v>
      </c>
      <c r="F64" s="1">
        <f t="shared" si="4"/>
        <v>12334.144260000001</v>
      </c>
    </row>
    <row r="65" spans="2:6" ht="12.05" customHeight="1">
      <c r="B65" s="5" t="s">
        <v>44</v>
      </c>
      <c r="C65" s="21">
        <v>956.50981000000002</v>
      </c>
      <c r="D65" s="21">
        <v>129.8049</v>
      </c>
      <c r="E65" s="60">
        <v>0</v>
      </c>
      <c r="F65" s="1">
        <f t="shared" si="4"/>
        <v>1086.3147100000001</v>
      </c>
    </row>
    <row r="66" spans="2:6" ht="12.05" customHeight="1">
      <c r="B66" s="6" t="s">
        <v>45</v>
      </c>
      <c r="C66" s="103">
        <v>1386.00675</v>
      </c>
      <c r="D66" s="103">
        <v>57.598099999999995</v>
      </c>
      <c r="E66" s="137">
        <v>981.93710999999996</v>
      </c>
      <c r="F66" s="28">
        <f t="shared" si="4"/>
        <v>2425.54196</v>
      </c>
    </row>
    <row r="67" spans="2:6" ht="12.05" customHeight="1">
      <c r="B67" s="140" t="s">
        <v>172</v>
      </c>
      <c r="C67" s="141">
        <f>SUM(C49:C66)</f>
        <v>142328.88629999998</v>
      </c>
      <c r="D67" s="141">
        <f>SUM(D49:D66)</f>
        <v>8349.2301599999973</v>
      </c>
      <c r="E67" s="141">
        <f>SUM(E49:E66)</f>
        <v>34383.191290000002</v>
      </c>
      <c r="F67" s="142">
        <f t="shared" si="4"/>
        <v>185061.30774999998</v>
      </c>
    </row>
    <row r="68" spans="2:6" ht="12.05" customHeight="1">
      <c r="B68" s="6" t="s">
        <v>113</v>
      </c>
      <c r="C68" s="103">
        <v>40240.090429999997</v>
      </c>
      <c r="D68" s="103">
        <v>4469.7295199999999</v>
      </c>
      <c r="E68" s="103">
        <v>11959.174499999999</v>
      </c>
      <c r="F68" s="28">
        <f>SUM(C68:E68)</f>
        <v>56668.994449999998</v>
      </c>
    </row>
    <row r="69" spans="2:6" ht="12.05" customHeight="1" thickBot="1">
      <c r="B69" s="113" t="s">
        <v>108</v>
      </c>
      <c r="C69" s="138">
        <f>SUM(C67:C68)</f>
        <v>182568.97672999999</v>
      </c>
      <c r="D69" s="138">
        <f>SUM(D67:D68)</f>
        <v>12818.959679999996</v>
      </c>
      <c r="E69" s="139">
        <f>SUM(E67:E68)</f>
        <v>46342.365790000003</v>
      </c>
      <c r="F69" s="66">
        <f>SUM(C69:E69)</f>
        <v>241730.30220000001</v>
      </c>
    </row>
    <row r="70" spans="2:6" ht="12.05" customHeight="1">
      <c r="C70" s="39"/>
    </row>
    <row r="71" spans="2:6" ht="12.05" customHeight="1">
      <c r="C71" s="15"/>
    </row>
    <row r="72" spans="2:6" ht="12.05" customHeight="1">
      <c r="B72" s="74" t="s">
        <v>110</v>
      </c>
      <c r="C72" s="15"/>
    </row>
    <row r="73" spans="2:6" ht="12.05" customHeight="1">
      <c r="B73" s="5" t="s">
        <v>1</v>
      </c>
      <c r="C73" s="15"/>
    </row>
    <row r="74" spans="2:6" ht="12.05" customHeight="1">
      <c r="C74" s="15"/>
    </row>
    <row r="75" spans="2:6" ht="12.05" customHeight="1">
      <c r="C75" s="15"/>
    </row>
    <row r="76" spans="2:6" s="14" customFormat="1" ht="12.05" customHeight="1" thickBot="1">
      <c r="B76" s="97"/>
      <c r="C76" s="108" t="s">
        <v>182</v>
      </c>
      <c r="D76" s="136" t="s">
        <v>173</v>
      </c>
    </row>
    <row r="77" spans="2:6" ht="12.05" customHeight="1">
      <c r="B77" s="5" t="s">
        <v>28</v>
      </c>
      <c r="C77" s="17">
        <f>+'SS44'!C83</f>
        <v>0.14882783985323467</v>
      </c>
      <c r="D77" s="1">
        <f t="shared" ref="D77:D94" si="5">C77*D$97</f>
        <v>8433.9240306484444</v>
      </c>
    </row>
    <row r="78" spans="2:6" ht="12.05" customHeight="1">
      <c r="B78" s="5" t="s">
        <v>29</v>
      </c>
      <c r="C78" s="17">
        <f>+'SS44'!C84</f>
        <v>3.2443444574874108E-2</v>
      </c>
      <c r="D78" s="1">
        <f t="shared" si="5"/>
        <v>1838.5373805524234</v>
      </c>
    </row>
    <row r="79" spans="2:6" ht="12.05" customHeight="1">
      <c r="B79" s="5" t="s">
        <v>30</v>
      </c>
      <c r="C79" s="17">
        <f>+'SS44'!C85</f>
        <v>3.7606538765053682E-2</v>
      </c>
      <c r="D79" s="1">
        <f t="shared" si="5"/>
        <v>2131.1247365605368</v>
      </c>
    </row>
    <row r="80" spans="2:6" ht="12.05" customHeight="1">
      <c r="B80" s="5" t="s">
        <v>31</v>
      </c>
      <c r="C80" s="17">
        <f>+'SS44'!C86</f>
        <v>1.7708153542157011E-2</v>
      </c>
      <c r="D80" s="1">
        <f t="shared" si="5"/>
        <v>1003.5032548002434</v>
      </c>
    </row>
    <row r="81" spans="2:4" ht="12.05" customHeight="1">
      <c r="B81" s="5" t="s">
        <v>32</v>
      </c>
      <c r="C81" s="17">
        <f>+'SS44'!C87</f>
        <v>3.0444703394520239E-2</v>
      </c>
      <c r="D81" s="1">
        <f t="shared" si="5"/>
        <v>1725.2707276959636</v>
      </c>
    </row>
    <row r="82" spans="2:4" ht="12.05" customHeight="1">
      <c r="B82" s="5" t="s">
        <v>33</v>
      </c>
      <c r="C82" s="17">
        <f>+'SS44'!C88</f>
        <v>1.5357798601703334E-2</v>
      </c>
      <c r="D82" s="1">
        <f t="shared" si="5"/>
        <v>870.31100372414392</v>
      </c>
    </row>
    <row r="83" spans="2:4" ht="12.05" customHeight="1">
      <c r="B83" s="5" t="s">
        <v>34</v>
      </c>
      <c r="C83" s="17">
        <f>+'SS44'!C89</f>
        <v>6.3028229667718483E-2</v>
      </c>
      <c r="D83" s="1">
        <f t="shared" si="5"/>
        <v>3571.7463972332639</v>
      </c>
    </row>
    <row r="84" spans="2:4" ht="12.05" customHeight="1">
      <c r="B84" s="5" t="s">
        <v>35</v>
      </c>
      <c r="C84" s="17">
        <f>+'SS44'!C90</f>
        <v>3.6538656897864043E-2</v>
      </c>
      <c r="D84" s="1">
        <f t="shared" si="5"/>
        <v>2070.6089449555116</v>
      </c>
    </row>
    <row r="85" spans="2:4" ht="12.05" customHeight="1">
      <c r="B85" s="5" t="s">
        <v>36</v>
      </c>
      <c r="C85" s="17">
        <f>+'SS44'!C91</f>
        <v>0.18284891658472013</v>
      </c>
      <c r="D85" s="1">
        <f t="shared" si="5"/>
        <v>10361.864239128017</v>
      </c>
    </row>
    <row r="86" spans="2:4" ht="12.05" customHeight="1">
      <c r="B86" s="5" t="s">
        <v>37</v>
      </c>
      <c r="C86" s="17">
        <f>+'SS44'!C92</f>
        <v>9.331697674664198E-2</v>
      </c>
      <c r="D86" s="1">
        <f t="shared" si="5"/>
        <v>5288.1792373462331</v>
      </c>
    </row>
    <row r="87" spans="2:4" ht="12.05" customHeight="1">
      <c r="B87" s="5" t="s">
        <v>38</v>
      </c>
      <c r="C87" s="17">
        <f>+'SS44'!C93</f>
        <v>2.0366658787907641E-2</v>
      </c>
      <c r="D87" s="1">
        <f t="shared" si="5"/>
        <v>1154.1580738169819</v>
      </c>
    </row>
    <row r="88" spans="2:4" ht="12.05" customHeight="1">
      <c r="B88" s="5" t="s">
        <v>39</v>
      </c>
      <c r="C88" s="17">
        <f>+'SS44'!C94</f>
        <v>6.8973061549455456E-2</v>
      </c>
      <c r="D88" s="1">
        <f t="shared" si="5"/>
        <v>3908.6340421455993</v>
      </c>
    </row>
    <row r="89" spans="2:4" ht="12.05" customHeight="1">
      <c r="B89" s="5" t="s">
        <v>40</v>
      </c>
      <c r="C89" s="17">
        <f>+'SS44'!C95</f>
        <v>0.13433822650388569</v>
      </c>
      <c r="D89" s="1">
        <f t="shared" si="5"/>
        <v>7612.8122121715405</v>
      </c>
    </row>
    <row r="90" spans="2:4" ht="12.05" customHeight="1">
      <c r="B90" s="5" t="s">
        <v>41</v>
      </c>
      <c r="C90" s="17">
        <f>+'SS44'!C96</f>
        <v>2.3682776499757679E-2</v>
      </c>
      <c r="D90" s="1">
        <f t="shared" si="5"/>
        <v>1342.0791300253584</v>
      </c>
    </row>
    <row r="91" spans="2:4" ht="12.05" customHeight="1">
      <c r="B91" s="5" t="s">
        <v>42</v>
      </c>
      <c r="C91" s="17">
        <f>+'SS44'!C97</f>
        <v>1.5238418503539103E-2</v>
      </c>
      <c r="D91" s="1">
        <f t="shared" si="5"/>
        <v>863.54585360383476</v>
      </c>
    </row>
    <row r="92" spans="2:4" ht="12.05" customHeight="1">
      <c r="B92" s="5" t="s">
        <v>43</v>
      </c>
      <c r="C92" s="17">
        <f>+'SS44'!C98</f>
        <v>6.8525077488398117E-2</v>
      </c>
      <c r="D92" s="1">
        <f t="shared" si="5"/>
        <v>3883.2472358758528</v>
      </c>
    </row>
    <row r="93" spans="2:4" ht="12.05" customHeight="1">
      <c r="B93" s="5" t="s">
        <v>44</v>
      </c>
      <c r="C93" s="17">
        <f>+'SS44'!C99</f>
        <v>6.8214227056674339E-3</v>
      </c>
      <c r="D93" s="1">
        <f t="shared" si="5"/>
        <v>386.56316544857179</v>
      </c>
    </row>
    <row r="94" spans="2:4" ht="12.05" customHeight="1">
      <c r="B94" s="6" t="s">
        <v>45</v>
      </c>
      <c r="C94" s="75">
        <f>+'SS44'!C100</f>
        <v>3.933099332901307E-3</v>
      </c>
      <c r="D94" s="28">
        <f t="shared" si="5"/>
        <v>222.88478426748287</v>
      </c>
    </row>
    <row r="95" spans="2:4" ht="12.05" customHeight="1" thickBot="1">
      <c r="B95" s="68" t="s">
        <v>172</v>
      </c>
      <c r="C95" s="77">
        <f>SUM(C77:C94)</f>
        <v>1.0000000000000002</v>
      </c>
      <c r="D95" s="69">
        <f>SUM(D77:D94)</f>
        <v>56668.994449999991</v>
      </c>
    </row>
    <row r="97" spans="2:4" ht="12.05" customHeight="1">
      <c r="B97" s="5" t="s">
        <v>171</v>
      </c>
      <c r="D97" s="1">
        <f>F68</f>
        <v>56668.994449999998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2:R99"/>
  <sheetViews>
    <sheetView tabSelected="1" topLeftCell="A14" zoomScaleNormal="100" workbookViewId="0">
      <selection activeCell="D23" sqref="D23:G41"/>
    </sheetView>
  </sheetViews>
  <sheetFormatPr baseColWidth="10" defaultColWidth="11" defaultRowHeight="12.05" customHeight="1"/>
  <cols>
    <col min="1" max="1" width="6.3984375" style="5" customWidth="1"/>
    <col min="2" max="2" width="11" style="5"/>
    <col min="3" max="3" width="17.8984375" style="5" customWidth="1"/>
    <col min="4" max="4" width="17.69921875" style="5" customWidth="1"/>
    <col min="5" max="6" width="11" style="5"/>
    <col min="7" max="7" width="12.3984375" style="5" customWidth="1"/>
    <col min="8" max="10" width="11" style="5"/>
    <col min="11" max="11" width="12.3984375" style="5" customWidth="1"/>
    <col min="12" max="12" width="17.59765625" style="5" customWidth="1"/>
    <col min="13" max="15" width="11" style="5"/>
    <col min="16" max="16" width="14.3984375" style="5" bestFit="1" customWidth="1"/>
    <col min="17" max="16384" width="11" style="5"/>
  </cols>
  <sheetData>
    <row r="2" spans="2:5" ht="12.05" customHeight="1">
      <c r="B2" s="9" t="s">
        <v>78</v>
      </c>
    </row>
    <row r="3" spans="2:5" ht="12.05" customHeight="1">
      <c r="B3" s="18" t="s">
        <v>114</v>
      </c>
      <c r="C3" s="19"/>
    </row>
    <row r="5" spans="2:5" ht="12.05" customHeight="1">
      <c r="B5" s="9" t="s">
        <v>67</v>
      </c>
    </row>
    <row r="6" spans="2:5" ht="12.05" customHeight="1">
      <c r="B6" s="99">
        <f>+E14</f>
        <v>552071.48470999987</v>
      </c>
      <c r="D6" s="40"/>
    </row>
    <row r="8" spans="2:5" ht="12.05" customHeight="1">
      <c r="B8" s="9" t="s">
        <v>68</v>
      </c>
    </row>
    <row r="9" spans="2:5" ht="12.05" customHeight="1">
      <c r="B9" s="5" t="s">
        <v>128</v>
      </c>
    </row>
    <row r="10" spans="2:5" ht="12.05" customHeight="1">
      <c r="B10" s="5" t="s">
        <v>129</v>
      </c>
    </row>
    <row r="12" spans="2:5" ht="12.05" customHeight="1">
      <c r="B12" s="9" t="s">
        <v>79</v>
      </c>
    </row>
    <row r="13" spans="2:5" ht="12.05" customHeight="1">
      <c r="B13" s="5" t="s">
        <v>284</v>
      </c>
    </row>
    <row r="14" spans="2:5" ht="12.05" customHeight="1">
      <c r="C14" s="5" t="s">
        <v>11</v>
      </c>
      <c r="D14" s="5" t="s">
        <v>265</v>
      </c>
      <c r="E14" s="92">
        <v>552071.48470999987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26.95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 t="shared" ref="D23:D40" si="0">E79+K49</f>
        <v>67906.351440508122</v>
      </c>
      <c r="E23" s="2">
        <f t="shared" ref="E23:E41" si="1">D23*1000/C23</f>
        <v>8.0636399702430985</v>
      </c>
      <c r="F23" s="2">
        <f>E23-E$41</f>
        <v>-3.6949303470548536</v>
      </c>
      <c r="G23" s="1">
        <f t="shared" ref="G23:G41" si="2">F23*C23/1000</f>
        <v>-31116.126168978906</v>
      </c>
    </row>
    <row r="24" spans="1:7" ht="12.05" customHeight="1">
      <c r="B24" s="5" t="s">
        <v>29</v>
      </c>
      <c r="C24" s="1">
        <v>1336267.5</v>
      </c>
      <c r="D24" s="1">
        <f t="shared" si="0"/>
        <v>16498.285877004739</v>
      </c>
      <c r="E24" s="2">
        <f t="shared" si="1"/>
        <v>12.346544293717193</v>
      </c>
      <c r="F24" s="2">
        <f t="shared" ref="F24:F41" si="3">E24-E$41</f>
        <v>0.58797397641924043</v>
      </c>
      <c r="G24" s="1">
        <f t="shared" si="2"/>
        <v>785.69051553479733</v>
      </c>
    </row>
    <row r="25" spans="1:7" ht="12.05" customHeight="1">
      <c r="B25" s="5" t="s">
        <v>30</v>
      </c>
      <c r="C25" s="1">
        <v>1064960.5</v>
      </c>
      <c r="D25" s="1">
        <f t="shared" si="0"/>
        <v>12323.325066321573</v>
      </c>
      <c r="E25" s="2">
        <f t="shared" si="1"/>
        <v>11.571626427761004</v>
      </c>
      <c r="F25" s="2">
        <f t="shared" si="3"/>
        <v>-0.1869438895369484</v>
      </c>
      <c r="G25" s="1">
        <f t="shared" si="2"/>
        <v>-199.08785807321334</v>
      </c>
    </row>
    <row r="26" spans="1:7" ht="12.05" customHeight="1">
      <c r="B26" s="5" t="s">
        <v>31</v>
      </c>
      <c r="C26" s="1">
        <v>1107558</v>
      </c>
      <c r="D26" s="1">
        <f t="shared" si="0"/>
        <v>15218.758360506208</v>
      </c>
      <c r="E26" s="2">
        <f t="shared" si="1"/>
        <v>13.740822928014794</v>
      </c>
      <c r="F26" s="2">
        <f t="shared" si="3"/>
        <v>1.9822526107168414</v>
      </c>
      <c r="G26" s="1">
        <f t="shared" si="2"/>
        <v>2195.4597370203237</v>
      </c>
    </row>
    <row r="27" spans="1:7" ht="12.05" customHeight="1">
      <c r="B27" s="5" t="s">
        <v>32</v>
      </c>
      <c r="C27" s="1">
        <v>2111747</v>
      </c>
      <c r="D27" s="1">
        <f t="shared" si="0"/>
        <v>22514.230299183208</v>
      </c>
      <c r="E27" s="2">
        <f t="shared" si="1"/>
        <v>10.661424071720338</v>
      </c>
      <c r="F27" s="2">
        <f t="shared" si="3"/>
        <v>-1.0971462455776138</v>
      </c>
      <c r="G27" s="1">
        <f t="shared" si="2"/>
        <v>-2316.8952926597894</v>
      </c>
    </row>
    <row r="28" spans="1:7" ht="12.05" customHeight="1">
      <c r="B28" s="5" t="s">
        <v>33</v>
      </c>
      <c r="C28" s="1">
        <v>590272</v>
      </c>
      <c r="D28" s="1">
        <f t="shared" si="0"/>
        <v>6351.8795043251657</v>
      </c>
      <c r="E28" s="2">
        <f t="shared" si="1"/>
        <v>10.760936490846873</v>
      </c>
      <c r="F28" s="2">
        <f t="shared" si="3"/>
        <v>-0.99763382645107868</v>
      </c>
      <c r="G28" s="1">
        <f t="shared" si="2"/>
        <v>-588.87531400693115</v>
      </c>
    </row>
    <row r="29" spans="1:7" ht="12.05" customHeight="1">
      <c r="B29" s="5" t="s">
        <v>34</v>
      </c>
      <c r="C29" s="1">
        <v>2507332.5</v>
      </c>
      <c r="D29" s="1">
        <f t="shared" si="0"/>
        <v>27397.731211903741</v>
      </c>
      <c r="E29" s="2">
        <f t="shared" si="1"/>
        <v>10.927043466274911</v>
      </c>
      <c r="F29" s="2">
        <f t="shared" si="3"/>
        <v>-0.83152685102304069</v>
      </c>
      <c r="G29" s="1">
        <f t="shared" si="2"/>
        <v>-2084.914298192728</v>
      </c>
    </row>
    <row r="30" spans="1:7" ht="12.05" customHeight="1">
      <c r="B30" s="5" t="s">
        <v>35</v>
      </c>
      <c r="C30" s="1">
        <v>2089804.5</v>
      </c>
      <c r="D30" s="1">
        <f t="shared" si="0"/>
        <v>20520.835352404461</v>
      </c>
      <c r="E30" s="2">
        <f t="shared" si="1"/>
        <v>9.8195000309380429</v>
      </c>
      <c r="F30" s="2">
        <f t="shared" si="3"/>
        <v>-1.9390702863599092</v>
      </c>
      <c r="G30" s="1">
        <f t="shared" si="2"/>
        <v>-4052.2778102512266</v>
      </c>
    </row>
    <row r="31" spans="1:7" ht="12.05" customHeight="1">
      <c r="B31" s="5" t="s">
        <v>36</v>
      </c>
      <c r="C31" s="1">
        <v>7536276.5</v>
      </c>
      <c r="D31" s="1">
        <f t="shared" si="0"/>
        <v>93065.531967803443</v>
      </c>
      <c r="E31" s="2">
        <f t="shared" si="1"/>
        <v>12.349007094923262</v>
      </c>
      <c r="F31" s="2">
        <f t="shared" si="3"/>
        <v>0.59043677762531033</v>
      </c>
      <c r="G31" s="1">
        <f t="shared" si="2"/>
        <v>4449.6948119533517</v>
      </c>
    </row>
    <row r="32" spans="1:7" ht="12.05" customHeight="1">
      <c r="B32" s="5" t="s">
        <v>37</v>
      </c>
      <c r="C32" s="1">
        <v>5059329.5</v>
      </c>
      <c r="D32" s="1">
        <f t="shared" si="0"/>
        <v>69583.073597056602</v>
      </c>
      <c r="E32" s="2">
        <f t="shared" si="1"/>
        <v>13.753418036333985</v>
      </c>
      <c r="F32" s="2">
        <f t="shared" si="3"/>
        <v>1.9948477190360325</v>
      </c>
      <c r="G32" s="1">
        <f t="shared" si="2"/>
        <v>10092.591912926711</v>
      </c>
    </row>
    <row r="33" spans="1:11" ht="12.05" customHeight="1">
      <c r="B33" s="5" t="s">
        <v>38</v>
      </c>
      <c r="C33" s="1">
        <v>1101818</v>
      </c>
      <c r="D33" s="1">
        <f t="shared" si="0"/>
        <v>8559.7263705012883</v>
      </c>
      <c r="E33" s="2">
        <f t="shared" si="1"/>
        <v>7.7687298360539483</v>
      </c>
      <c r="F33" s="2">
        <f t="shared" si="3"/>
        <v>-3.9898404812440038</v>
      </c>
      <c r="G33" s="1">
        <f t="shared" si="2"/>
        <v>-4396.0780593633053</v>
      </c>
    </row>
    <row r="34" spans="1:11" ht="12.05" customHeight="1">
      <c r="B34" s="5" t="s">
        <v>39</v>
      </c>
      <c r="C34" s="1">
        <v>2757317.5</v>
      </c>
      <c r="D34" s="1">
        <f t="shared" si="0"/>
        <v>36071.983742231008</v>
      </c>
      <c r="E34" s="2">
        <f t="shared" si="1"/>
        <v>13.082274254680867</v>
      </c>
      <c r="F34" s="2">
        <f t="shared" si="3"/>
        <v>1.3237039373829145</v>
      </c>
      <c r="G34" s="1">
        <f t="shared" si="2"/>
        <v>3649.8720313648146</v>
      </c>
    </row>
    <row r="35" spans="1:11" ht="12.05" customHeight="1">
      <c r="B35" s="5" t="s">
        <v>40</v>
      </c>
      <c r="C35" s="1">
        <v>6474995.5</v>
      </c>
      <c r="D35" s="1">
        <f t="shared" si="0"/>
        <v>97249.389846296282</v>
      </c>
      <c r="E35" s="2">
        <f t="shared" si="1"/>
        <v>15.019221225141591</v>
      </c>
      <c r="F35" s="2">
        <f t="shared" si="3"/>
        <v>3.2606509078436385</v>
      </c>
      <c r="G35" s="1">
        <f t="shared" si="2"/>
        <v>21112.699955358476</v>
      </c>
    </row>
    <row r="36" spans="1:11" ht="12.05" customHeight="1">
      <c r="B36" s="5" t="s">
        <v>41</v>
      </c>
      <c r="C36" s="1">
        <v>1469433.5</v>
      </c>
      <c r="D36" s="1">
        <f t="shared" si="0"/>
        <v>16133.075422216927</v>
      </c>
      <c r="E36" s="2">
        <f t="shared" si="1"/>
        <v>10.979112305672171</v>
      </c>
      <c r="F36" s="2">
        <f t="shared" si="3"/>
        <v>-0.77945801162578121</v>
      </c>
      <c r="G36" s="1">
        <f t="shared" si="2"/>
        <v>-1145.3617141263123</v>
      </c>
    </row>
    <row r="37" spans="1:11" ht="12.05" customHeight="1">
      <c r="B37" s="5" t="s">
        <v>42</v>
      </c>
      <c r="C37" s="1">
        <v>642633.5</v>
      </c>
      <c r="D37" s="1">
        <f t="shared" si="0"/>
        <v>8293.5206525266221</v>
      </c>
      <c r="E37" s="2">
        <f t="shared" si="1"/>
        <v>12.905521813796856</v>
      </c>
      <c r="F37" s="2">
        <f t="shared" si="3"/>
        <v>1.1469514964989038</v>
      </c>
      <c r="G37" s="1">
        <f t="shared" si="2"/>
        <v>737.06945452532841</v>
      </c>
    </row>
    <row r="38" spans="1:11" ht="12.05" customHeight="1">
      <c r="B38" s="6" t="s">
        <v>43</v>
      </c>
      <c r="C38" s="28">
        <v>2190333.5</v>
      </c>
      <c r="D38" s="28">
        <f t="shared" si="0"/>
        <v>28199.789951944709</v>
      </c>
      <c r="E38" s="67">
        <f t="shared" si="1"/>
        <v>12.874655823848153</v>
      </c>
      <c r="F38" s="67">
        <f t="shared" si="3"/>
        <v>1.1160855065502009</v>
      </c>
      <c r="G38" s="28">
        <f t="shared" si="2"/>
        <v>2444.5994738613745</v>
      </c>
    </row>
    <row r="39" spans="1:11" ht="12.05" customHeight="1">
      <c r="B39" s="6" t="s">
        <v>44</v>
      </c>
      <c r="C39" s="28">
        <v>320514.5</v>
      </c>
      <c r="D39" s="28">
        <f t="shared" si="0"/>
        <v>4057.4653979713967</v>
      </c>
      <c r="E39" s="67">
        <f t="shared" si="1"/>
        <v>12.659225707328051</v>
      </c>
      <c r="F39" s="67">
        <f t="shared" si="3"/>
        <v>0.90065539003009931</v>
      </c>
      <c r="G39" s="28">
        <f t="shared" si="2"/>
        <v>288.67311200780227</v>
      </c>
    </row>
    <row r="40" spans="1:11" ht="12.05" customHeight="1">
      <c r="B40" s="6" t="s">
        <v>45</v>
      </c>
      <c r="C40" s="28">
        <v>168665.5</v>
      </c>
      <c r="D40" s="28">
        <f t="shared" si="0"/>
        <v>2126.5306529516993</v>
      </c>
      <c r="E40" s="67">
        <f t="shared" si="1"/>
        <v>12.607976456072517</v>
      </c>
      <c r="F40" s="67">
        <f t="shared" si="3"/>
        <v>0.84940613877456528</v>
      </c>
      <c r="G40" s="28">
        <f t="shared" si="2"/>
        <v>143.26551109948144</v>
      </c>
    </row>
    <row r="41" spans="1:11" ht="12.05" customHeight="1" thickBot="1">
      <c r="A41" s="9"/>
      <c r="B41" s="68" t="s">
        <v>46</v>
      </c>
      <c r="C41" s="69">
        <v>46950562</v>
      </c>
      <c r="D41" s="70">
        <f>SUM(D23:D40)</f>
        <v>552071.48471365718</v>
      </c>
      <c r="E41" s="71">
        <f t="shared" si="1"/>
        <v>11.758570317297952</v>
      </c>
      <c r="F41" s="72">
        <f t="shared" si="3"/>
        <v>0</v>
      </c>
      <c r="G41" s="69">
        <f t="shared" si="2"/>
        <v>0</v>
      </c>
    </row>
    <row r="45" spans="1:11" ht="12.05" customHeight="1">
      <c r="B45" s="74" t="s">
        <v>55</v>
      </c>
    </row>
    <row r="46" spans="1:11" ht="12.05" customHeight="1">
      <c r="B46" s="5" t="s">
        <v>1</v>
      </c>
    </row>
    <row r="48" spans="1:11" s="14" customFormat="1" ht="33.85" customHeight="1" thickBot="1">
      <c r="A48" s="5"/>
      <c r="B48" s="110" t="s">
        <v>274</v>
      </c>
      <c r="C48" s="143" t="s">
        <v>183</v>
      </c>
      <c r="D48" s="143" t="s">
        <v>184</v>
      </c>
      <c r="E48" s="143" t="s">
        <v>185</v>
      </c>
      <c r="F48" s="143" t="s">
        <v>186</v>
      </c>
      <c r="G48" s="143" t="s">
        <v>187</v>
      </c>
      <c r="H48" s="143" t="s">
        <v>179</v>
      </c>
      <c r="I48" s="143" t="s">
        <v>108</v>
      </c>
      <c r="J48" s="143" t="s">
        <v>117</v>
      </c>
      <c r="K48" s="107" t="s">
        <v>188</v>
      </c>
    </row>
    <row r="49" spans="2:18" ht="12.05" customHeight="1">
      <c r="B49" s="15" t="s">
        <v>28</v>
      </c>
      <c r="C49" s="21">
        <v>24926.846527145419</v>
      </c>
      <c r="D49" s="21">
        <v>20222.487370805917</v>
      </c>
      <c r="E49" s="21">
        <v>15.020869999999999</v>
      </c>
      <c r="F49" s="21">
        <v>1333.2696100000001</v>
      </c>
      <c r="G49" s="21">
        <v>160.94202999999999</v>
      </c>
      <c r="H49" s="21">
        <v>0</v>
      </c>
      <c r="I49" s="21">
        <f>SUM(C49:H49)</f>
        <v>46658.566407951337</v>
      </c>
      <c r="J49" s="21">
        <f>+I49/C23*1000</f>
        <v>5.5405403627231458</v>
      </c>
      <c r="K49" s="21">
        <f>+I49</f>
        <v>46658.566407951337</v>
      </c>
    </row>
    <row r="50" spans="2:18" ht="12.05" customHeight="1">
      <c r="B50" s="15" t="s">
        <v>29</v>
      </c>
      <c r="C50" s="21">
        <v>8827.2525691252667</v>
      </c>
      <c r="D50" s="21">
        <v>8267.222389999999</v>
      </c>
      <c r="E50" s="21">
        <v>39.937570000000001</v>
      </c>
      <c r="F50" s="21">
        <v>936.4370899999999</v>
      </c>
      <c r="G50" s="21">
        <v>244.94812999999999</v>
      </c>
      <c r="H50" s="21">
        <v>0</v>
      </c>
      <c r="I50" s="21">
        <f t="shared" ref="I50:I66" si="4">SUM(C50:H50)</f>
        <v>18315.797749125264</v>
      </c>
      <c r="J50" s="21">
        <f t="shared" ref="J50:J67" si="5">+I50/C24*1000</f>
        <v>13.706685038082018</v>
      </c>
      <c r="K50" s="41">
        <f>+$E$71*C24/1000</f>
        <v>9993.9549433472912</v>
      </c>
    </row>
    <row r="51" spans="2:18" ht="12.05" customHeight="1">
      <c r="B51" s="15" t="s">
        <v>30</v>
      </c>
      <c r="C51" s="21">
        <v>4087.9176259683445</v>
      </c>
      <c r="D51" s="21">
        <v>3589.5264597161145</v>
      </c>
      <c r="E51" s="21">
        <v>1.2301499999999999</v>
      </c>
      <c r="F51" s="21">
        <v>263.65428000000003</v>
      </c>
      <c r="G51" s="21">
        <v>56.617510000000003</v>
      </c>
      <c r="H51" s="21">
        <v>0</v>
      </c>
      <c r="I51" s="21">
        <f t="shared" si="4"/>
        <v>7998.9460256844595</v>
      </c>
      <c r="J51" s="21">
        <f t="shared" si="5"/>
        <v>7.511026019917602</v>
      </c>
      <c r="K51" s="21">
        <f t="shared" ref="K51:K66" si="6">+I51</f>
        <v>7998.9460256844595</v>
      </c>
    </row>
    <row r="52" spans="2:18" ht="12.05" customHeight="1">
      <c r="B52" s="15" t="s">
        <v>31</v>
      </c>
      <c r="C52" s="21">
        <v>5866.9282242532463</v>
      </c>
      <c r="D52" s="21">
        <v>4317.451909999997</v>
      </c>
      <c r="E52" s="21">
        <v>8.6713299999999993</v>
      </c>
      <c r="F52" s="21">
        <v>216.15654000000004</v>
      </c>
      <c r="G52" s="21">
        <v>121.52594999999997</v>
      </c>
      <c r="H52" s="21">
        <v>0</v>
      </c>
      <c r="I52" s="21">
        <f t="shared" si="4"/>
        <v>10530.733954253241</v>
      </c>
      <c r="J52" s="21">
        <f t="shared" si="5"/>
        <v>9.5080654505256081</v>
      </c>
      <c r="K52" s="21">
        <f t="shared" si="6"/>
        <v>10530.733954253241</v>
      </c>
    </row>
    <row r="53" spans="2:18" ht="12.05" customHeight="1">
      <c r="B53" s="15" t="s">
        <v>32</v>
      </c>
      <c r="C53" s="21">
        <v>8750.6424651366069</v>
      </c>
      <c r="D53" s="21">
        <v>6406.3425541740435</v>
      </c>
      <c r="E53" s="21">
        <v>91.130449999999996</v>
      </c>
      <c r="F53" s="21">
        <v>360.02605000000005</v>
      </c>
      <c r="G53" s="21">
        <v>357.15328000000005</v>
      </c>
      <c r="H53" s="21">
        <v>0.55374000000000001</v>
      </c>
      <c r="I53" s="21">
        <f t="shared" si="4"/>
        <v>15965.848539310651</v>
      </c>
      <c r="J53" s="21">
        <f t="shared" si="5"/>
        <v>7.5604930606320977</v>
      </c>
      <c r="K53" s="21">
        <f t="shared" si="6"/>
        <v>15965.848539310651</v>
      </c>
    </row>
    <row r="54" spans="2:18" ht="12.05" customHeight="1">
      <c r="B54" s="15" t="s">
        <v>33</v>
      </c>
      <c r="C54" s="21">
        <v>1446.9054950168277</v>
      </c>
      <c r="D54" s="21">
        <v>1625.034058131688</v>
      </c>
      <c r="E54" s="21">
        <v>4.8978700000000011</v>
      </c>
      <c r="F54" s="21">
        <v>516.58302000000003</v>
      </c>
      <c r="G54" s="21">
        <v>34.120829999999998</v>
      </c>
      <c r="H54" s="21">
        <v>0</v>
      </c>
      <c r="I54" s="21">
        <f t="shared" si="4"/>
        <v>3627.5412731485153</v>
      </c>
      <c r="J54" s="21">
        <f t="shared" si="5"/>
        <v>6.1455418402846744</v>
      </c>
      <c r="K54" s="21">
        <f t="shared" si="6"/>
        <v>3627.5412731485153</v>
      </c>
    </row>
    <row r="55" spans="2:18" ht="12.05" customHeight="1">
      <c r="B55" s="15" t="s">
        <v>34</v>
      </c>
      <c r="C55" s="21">
        <v>10065.086181294251</v>
      </c>
      <c r="D55" s="21">
        <v>7604.4145702766928</v>
      </c>
      <c r="E55" s="21">
        <v>4.8116199999999996</v>
      </c>
      <c r="F55" s="21">
        <v>1104.3563200000001</v>
      </c>
      <c r="G55" s="21">
        <v>157.56029999999998</v>
      </c>
      <c r="H55" s="21">
        <v>0</v>
      </c>
      <c r="I55" s="21">
        <f t="shared" si="4"/>
        <v>18936.228991570944</v>
      </c>
      <c r="J55" s="21">
        <f t="shared" si="5"/>
        <v>7.5523405817022446</v>
      </c>
      <c r="K55" s="21">
        <f t="shared" si="6"/>
        <v>18936.228991570944</v>
      </c>
    </row>
    <row r="56" spans="2:18" ht="12.05" customHeight="1">
      <c r="B56" s="15" t="s">
        <v>35</v>
      </c>
      <c r="C56" s="21">
        <v>7721.6349177590073</v>
      </c>
      <c r="D56" s="21">
        <v>5386.7797499999997</v>
      </c>
      <c r="E56" s="21">
        <v>12.811</v>
      </c>
      <c r="F56" s="21">
        <v>514.65057000000002</v>
      </c>
      <c r="G56" s="21">
        <v>210.67879000000002</v>
      </c>
      <c r="H56" s="21">
        <v>1.18727</v>
      </c>
      <c r="I56" s="21">
        <f t="shared" si="4"/>
        <v>13847.742297759007</v>
      </c>
      <c r="J56" s="21">
        <f t="shared" si="5"/>
        <v>6.6263338497735109</v>
      </c>
      <c r="K56" s="21">
        <f t="shared" si="6"/>
        <v>13847.742297759007</v>
      </c>
      <c r="L56" s="40"/>
    </row>
    <row r="57" spans="2:18" ht="12.05" customHeight="1">
      <c r="B57" s="15" t="s">
        <v>36</v>
      </c>
      <c r="C57" s="21">
        <v>49855.728575189234</v>
      </c>
      <c r="D57" s="21">
        <v>37932.782370000001</v>
      </c>
      <c r="E57" s="21">
        <v>178.91203999999999</v>
      </c>
      <c r="F57" s="21">
        <v>4240.4166700000005</v>
      </c>
      <c r="G57" s="21">
        <v>7199.7651399999995</v>
      </c>
      <c r="H57" s="21">
        <v>3.9037199999999999</v>
      </c>
      <c r="I57" s="21">
        <f t="shared" si="4"/>
        <v>99411.508515189242</v>
      </c>
      <c r="J57" s="21">
        <f t="shared" si="5"/>
        <v>13.191064382416069</v>
      </c>
      <c r="K57" s="41">
        <f>+$E$71*C31/1000</f>
        <v>56363.870094578393</v>
      </c>
      <c r="R57" s="1"/>
    </row>
    <row r="58" spans="2:18" ht="12.05" customHeight="1">
      <c r="B58" s="15" t="s">
        <v>37</v>
      </c>
      <c r="C58" s="21">
        <v>23890.501002152178</v>
      </c>
      <c r="D58" s="21">
        <v>16542.153964168589</v>
      </c>
      <c r="E58" s="21">
        <v>4.8775900000000005</v>
      </c>
      <c r="F58" s="21">
        <v>9721.7165400000013</v>
      </c>
      <c r="G58" s="21">
        <v>937.98487000000023</v>
      </c>
      <c r="H58" s="21">
        <v>0</v>
      </c>
      <c r="I58" s="21">
        <f t="shared" si="4"/>
        <v>51097.233966320768</v>
      </c>
      <c r="J58" s="21">
        <f t="shared" si="5"/>
        <v>10.099605879854391</v>
      </c>
      <c r="K58" s="21">
        <f t="shared" si="6"/>
        <v>51097.233966320768</v>
      </c>
    </row>
    <row r="59" spans="2:18" ht="12.05" customHeight="1">
      <c r="B59" s="15" t="s">
        <v>38</v>
      </c>
      <c r="C59" s="21">
        <v>3226.7914903587102</v>
      </c>
      <c r="D59" s="21">
        <v>2502.2708900000002</v>
      </c>
      <c r="E59" s="21">
        <v>0.96092999999999995</v>
      </c>
      <c r="F59" s="21">
        <v>367.35909999999996</v>
      </c>
      <c r="G59" s="21">
        <v>63.621199999999995</v>
      </c>
      <c r="H59" s="21">
        <v>0</v>
      </c>
      <c r="I59" s="21">
        <f t="shared" si="4"/>
        <v>6161.0036103587099</v>
      </c>
      <c r="J59" s="21">
        <f t="shared" si="5"/>
        <v>5.5916708661128336</v>
      </c>
      <c r="K59" s="21">
        <f t="shared" si="6"/>
        <v>6161.0036103587099</v>
      </c>
    </row>
    <row r="60" spans="2:18" ht="12.05" customHeight="1">
      <c r="B60" s="15" t="s">
        <v>39</v>
      </c>
      <c r="C60" s="21">
        <v>11819.306293302221</v>
      </c>
      <c r="D60" s="21">
        <v>10466.136152726956</v>
      </c>
      <c r="E60" s="21">
        <v>22.146630000000002</v>
      </c>
      <c r="F60" s="21">
        <v>713.99333999999999</v>
      </c>
      <c r="G60" s="21">
        <v>2147.8329999999996</v>
      </c>
      <c r="H60" s="21">
        <v>0</v>
      </c>
      <c r="I60" s="21">
        <f t="shared" si="4"/>
        <v>25169.415416029176</v>
      </c>
      <c r="J60" s="21">
        <f t="shared" si="5"/>
        <v>9.1282253190026825</v>
      </c>
      <c r="K60" s="21">
        <f t="shared" si="6"/>
        <v>25169.415416029176</v>
      </c>
      <c r="L60" s="21"/>
    </row>
    <row r="61" spans="2:18" ht="12.05" customHeight="1">
      <c r="B61" s="15" t="s">
        <v>40</v>
      </c>
      <c r="C61" s="21">
        <v>57749.390354145537</v>
      </c>
      <c r="D61" s="21">
        <v>57825.59906</v>
      </c>
      <c r="E61" s="21">
        <v>244.63798999999992</v>
      </c>
      <c r="F61" s="21">
        <v>6177.6757800000005</v>
      </c>
      <c r="G61" s="21">
        <v>1277.6948</v>
      </c>
      <c r="H61" s="21">
        <v>5.0079899999999995</v>
      </c>
      <c r="I61" s="21">
        <f t="shared" si="4"/>
        <v>123280.00597414553</v>
      </c>
      <c r="J61" s="21">
        <f t="shared" si="5"/>
        <v>19.039396394043134</v>
      </c>
      <c r="K61" s="41">
        <f>+$E$71*C35/1000</f>
        <v>48426.541306569583</v>
      </c>
      <c r="L61" s="21"/>
      <c r="R61" s="1"/>
    </row>
    <row r="62" spans="2:18" ht="12.05" customHeight="1">
      <c r="B62" s="15" t="s">
        <v>41</v>
      </c>
      <c r="C62" s="21">
        <v>5538.2652558043519</v>
      </c>
      <c r="D62" s="21">
        <v>4955.6206600000005</v>
      </c>
      <c r="E62" s="21">
        <v>2.4691900000000002</v>
      </c>
      <c r="F62" s="21">
        <v>249.52015</v>
      </c>
      <c r="G62" s="21">
        <v>3.62778</v>
      </c>
      <c r="H62" s="21">
        <v>0</v>
      </c>
      <c r="I62" s="21">
        <f t="shared" si="4"/>
        <v>10749.503035804353</v>
      </c>
      <c r="J62" s="21">
        <f t="shared" si="5"/>
        <v>7.3154062676564493</v>
      </c>
      <c r="K62" s="21">
        <f t="shared" si="6"/>
        <v>10749.503035804353</v>
      </c>
      <c r="L62" s="21"/>
    </row>
    <row r="63" spans="2:18" ht="12.05" customHeight="1">
      <c r="B63" s="15" t="s">
        <v>42</v>
      </c>
      <c r="C63" s="21">
        <v>3441.2586585202366</v>
      </c>
      <c r="D63" s="21">
        <v>3569.2798800000005</v>
      </c>
      <c r="E63" s="21">
        <v>5.2561599999999986</v>
      </c>
      <c r="F63" s="21">
        <v>641.76675999999998</v>
      </c>
      <c r="G63" s="21">
        <v>202.00341999999998</v>
      </c>
      <c r="H63" s="21">
        <v>0</v>
      </c>
      <c r="I63" s="21">
        <f t="shared" si="4"/>
        <v>7859.5648785202366</v>
      </c>
      <c r="J63" s="21">
        <f t="shared" si="5"/>
        <v>12.230244577228291</v>
      </c>
      <c r="K63" s="41">
        <f>+$E$71*C37/1000</f>
        <v>4806.2609051597619</v>
      </c>
      <c r="L63" s="21"/>
    </row>
    <row r="64" spans="2:18" ht="12.05" customHeight="1">
      <c r="B64" s="15" t="s">
        <v>43</v>
      </c>
      <c r="C64" s="21">
        <v>13502.033877966402</v>
      </c>
      <c r="D64" s="21">
        <v>12987.10605</v>
      </c>
      <c r="E64" s="21">
        <v>195.93836999999999</v>
      </c>
      <c r="F64" s="21">
        <v>3952.1149099999998</v>
      </c>
      <c r="G64" s="21">
        <v>621.44309999999996</v>
      </c>
      <c r="H64" s="21">
        <v>1.5387299999999999</v>
      </c>
      <c r="I64" s="21">
        <f t="shared" si="4"/>
        <v>31260.175037966404</v>
      </c>
      <c r="J64" s="21">
        <f t="shared" si="5"/>
        <v>14.271879162678379</v>
      </c>
      <c r="K64" s="41">
        <f>+$E$71*C38/1000</f>
        <v>16381.521147453017</v>
      </c>
      <c r="L64" s="21"/>
    </row>
    <row r="65" spans="2:12" ht="12.05" customHeight="1">
      <c r="B65" s="15" t="s">
        <v>44</v>
      </c>
      <c r="C65" s="21">
        <v>1401.4601905193842</v>
      </c>
      <c r="D65" s="21">
        <v>944.0313900000001</v>
      </c>
      <c r="E65" s="21">
        <v>1.6699999999999998E-3</v>
      </c>
      <c r="F65" s="21">
        <v>288.34474</v>
      </c>
      <c r="G65" s="21">
        <v>9.393559999999999</v>
      </c>
      <c r="H65" s="21">
        <v>0</v>
      </c>
      <c r="I65" s="21">
        <f t="shared" si="4"/>
        <v>2643.2315505193842</v>
      </c>
      <c r="J65" s="21">
        <f t="shared" si="5"/>
        <v>8.2468392241829438</v>
      </c>
      <c r="K65" s="21">
        <f t="shared" si="6"/>
        <v>2643.2315505193842</v>
      </c>
      <c r="L65" s="21"/>
    </row>
    <row r="66" spans="2:12" ht="12.05" customHeight="1">
      <c r="B66" s="15" t="s">
        <v>45</v>
      </c>
      <c r="C66" s="21">
        <v>1260.9305599999998</v>
      </c>
      <c r="D66" s="21">
        <v>491.35724000000005</v>
      </c>
      <c r="E66" s="21">
        <v>6.0599999999999994E-3</v>
      </c>
      <c r="F66" s="21">
        <v>14.23335</v>
      </c>
      <c r="G66" s="21">
        <v>18.944800000000004</v>
      </c>
      <c r="H66" s="21">
        <v>0</v>
      </c>
      <c r="I66" s="21">
        <f t="shared" si="4"/>
        <v>1785.4720099999997</v>
      </c>
      <c r="J66" s="21">
        <f t="shared" si="5"/>
        <v>10.58587565329009</v>
      </c>
      <c r="K66" s="21">
        <f t="shared" si="6"/>
        <v>1785.4720099999997</v>
      </c>
      <c r="L66" s="21"/>
    </row>
    <row r="67" spans="2:12" ht="12.05" customHeight="1">
      <c r="B67" s="15" t="s">
        <v>108</v>
      </c>
      <c r="C67" s="21">
        <f>SUM(C49:C66)</f>
        <v>243378.88026365722</v>
      </c>
      <c r="D67" s="21">
        <f t="shared" ref="D67:H67" si="7">SUM(D49:D66)</f>
        <v>205635.59672000003</v>
      </c>
      <c r="E67" s="21">
        <f t="shared" si="7"/>
        <v>833.71749</v>
      </c>
      <c r="F67" s="21">
        <f t="shared" si="7"/>
        <v>31612.274820000002</v>
      </c>
      <c r="G67" s="21">
        <f t="shared" si="7"/>
        <v>13825.858489999999</v>
      </c>
      <c r="H67" s="21">
        <f t="shared" si="7"/>
        <v>12.191449999999998</v>
      </c>
      <c r="I67" s="21">
        <f>SUM(I49:I66)</f>
        <v>495298.51923365728</v>
      </c>
      <c r="J67" s="21">
        <f t="shared" si="5"/>
        <v>10.549362949769531</v>
      </c>
      <c r="K67" s="21">
        <f>SUM(K49:K66)</f>
        <v>351143.61547581863</v>
      </c>
      <c r="L67" s="21"/>
    </row>
    <row r="68" spans="2:12" ht="12.05" customHeight="1">
      <c r="B68" s="15" t="s">
        <v>113</v>
      </c>
      <c r="C68" s="21">
        <v>21184.953570000001</v>
      </c>
      <c r="D68" s="21">
        <v>21773.249749999999</v>
      </c>
      <c r="E68" s="21">
        <v>80.25157999999999</v>
      </c>
      <c r="F68" s="21">
        <v>11135.593500000001</v>
      </c>
      <c r="G68" s="21">
        <v>2580.7999799999998</v>
      </c>
      <c r="H68" s="21">
        <v>18.117099999999997</v>
      </c>
      <c r="I68" s="21">
        <v>56772.965479999999</v>
      </c>
      <c r="J68" s="21"/>
      <c r="K68" s="21">
        <f>+I68+I61+I64+I63+I57+I50-K57-K61-K64-K63-K50</f>
        <v>200927.8692378386</v>
      </c>
      <c r="L68" s="21"/>
    </row>
    <row r="69" spans="2:12" ht="12.05" customHeight="1">
      <c r="B69" s="15" t="s">
        <v>108</v>
      </c>
      <c r="C69" s="21">
        <f>+C68+C67</f>
        <v>264563.83383365721</v>
      </c>
      <c r="D69" s="21">
        <f t="shared" ref="D69:I69" si="8">+D68+D67</f>
        <v>227408.84647000002</v>
      </c>
      <c r="E69" s="21">
        <f t="shared" si="8"/>
        <v>913.96906999999999</v>
      </c>
      <c r="F69" s="21">
        <f t="shared" si="8"/>
        <v>42747.868320000001</v>
      </c>
      <c r="G69" s="21">
        <f t="shared" si="8"/>
        <v>16406.658469999998</v>
      </c>
      <c r="H69" s="21">
        <f t="shared" si="8"/>
        <v>30.308549999999997</v>
      </c>
      <c r="I69" s="21">
        <f t="shared" si="8"/>
        <v>552071.48471365729</v>
      </c>
      <c r="J69" s="21"/>
      <c r="K69" s="41">
        <f>+K68+K67</f>
        <v>552071.48471365729</v>
      </c>
    </row>
    <row r="70" spans="2:12" ht="12.05" customHeight="1">
      <c r="B70" s="15"/>
      <c r="C70" s="21"/>
      <c r="D70" s="21"/>
      <c r="E70" s="21"/>
      <c r="F70" s="21"/>
      <c r="G70" s="21"/>
      <c r="H70" s="21"/>
      <c r="I70" s="21"/>
      <c r="J70" s="21"/>
      <c r="K70" s="1"/>
    </row>
    <row r="71" spans="2:12" ht="12.05" customHeight="1">
      <c r="B71" s="15" t="s">
        <v>285</v>
      </c>
      <c r="C71" s="21"/>
      <c r="D71" s="21"/>
      <c r="E71" s="42">
        <f>+(I67-I61-I57-I64-I63-I50)/(C41-C35-C31-C38-C24-C37)*1000</f>
        <v>7.4790077161551052</v>
      </c>
      <c r="F71" s="21"/>
      <c r="G71" s="21"/>
      <c r="H71" s="21"/>
      <c r="I71" s="21"/>
      <c r="J71" s="21"/>
      <c r="K71" s="1"/>
    </row>
    <row r="72" spans="2:12" ht="12.05" customHeight="1">
      <c r="B72" s="15"/>
      <c r="C72" s="21"/>
      <c r="D72" s="21"/>
      <c r="E72" s="21"/>
      <c r="F72" s="21"/>
      <c r="G72" s="21"/>
      <c r="H72" s="21"/>
      <c r="I72" s="21"/>
      <c r="J72" s="21"/>
      <c r="K72" s="1"/>
    </row>
    <row r="73" spans="2:12" ht="12.05" customHeight="1">
      <c r="B73" s="43" t="s">
        <v>286</v>
      </c>
      <c r="C73" s="21"/>
      <c r="D73" s="21"/>
      <c r="E73" s="21"/>
      <c r="F73" s="21"/>
      <c r="G73" s="21"/>
      <c r="H73" s="21"/>
      <c r="I73" s="21"/>
      <c r="J73" s="21"/>
      <c r="K73" s="1"/>
    </row>
    <row r="74" spans="2:12" ht="12.05" customHeight="1">
      <c r="C74" s="15"/>
    </row>
    <row r="75" spans="2:12" ht="12.05" customHeight="1">
      <c r="B75" s="74" t="s">
        <v>116</v>
      </c>
      <c r="C75" s="15"/>
    </row>
    <row r="76" spans="2:12" ht="12.05" customHeight="1">
      <c r="B76" s="8"/>
      <c r="C76" s="15"/>
    </row>
    <row r="77" spans="2:12" ht="12.05" customHeight="1">
      <c r="C77" s="175" t="s">
        <v>269</v>
      </c>
    </row>
    <row r="78" spans="2:12" ht="45.1" customHeight="1" thickBot="1">
      <c r="B78" s="95"/>
      <c r="C78" s="196" t="s">
        <v>315</v>
      </c>
      <c r="D78" s="195" t="s">
        <v>316</v>
      </c>
      <c r="E78" s="108" t="s">
        <v>189</v>
      </c>
      <c r="F78" s="14"/>
    </row>
    <row r="79" spans="2:12" ht="12.05" customHeight="1">
      <c r="B79" s="5" t="s">
        <v>28</v>
      </c>
      <c r="C79" s="92">
        <v>540107.2850028245</v>
      </c>
      <c r="D79" s="17">
        <f>C79/C$97</f>
        <v>0.1057483220876928</v>
      </c>
      <c r="E79" s="1">
        <f>D79*E$99</f>
        <v>21247.785032556778</v>
      </c>
    </row>
    <row r="80" spans="2:12" ht="12.05" customHeight="1">
      <c r="B80" s="5" t="s">
        <v>29</v>
      </c>
      <c r="C80" s="92">
        <v>165336.59936575894</v>
      </c>
      <c r="D80" s="17">
        <f t="shared" ref="D80:D96" si="9">C80/C$97</f>
        <v>3.2371472202087907E-2</v>
      </c>
      <c r="E80" s="1">
        <f t="shared" ref="E80:E96" si="10">D80*E$99</f>
        <v>6504.3309336574466</v>
      </c>
    </row>
    <row r="81" spans="2:7" ht="12.05" customHeight="1">
      <c r="B81" s="5" t="s">
        <v>30</v>
      </c>
      <c r="C81" s="92">
        <v>109923.39292697469</v>
      </c>
      <c r="D81" s="17">
        <f t="shared" si="9"/>
        <v>2.1522046976561227E-2</v>
      </c>
      <c r="E81" s="1">
        <f t="shared" si="10"/>
        <v>4324.3790406371136</v>
      </c>
    </row>
    <row r="82" spans="2:7" ht="12.05" customHeight="1">
      <c r="B82" s="5" t="s">
        <v>31</v>
      </c>
      <c r="C82" s="92">
        <v>119167.06283542367</v>
      </c>
      <c r="D82" s="17">
        <f t="shared" si="9"/>
        <v>2.3331877374878972E-2</v>
      </c>
      <c r="E82" s="1">
        <f t="shared" si="10"/>
        <v>4688.0244062529673</v>
      </c>
    </row>
    <row r="83" spans="2:7" ht="12.05" customHeight="1">
      <c r="B83" s="5" t="s">
        <v>32</v>
      </c>
      <c r="C83" s="92">
        <v>166456.34771189099</v>
      </c>
      <c r="D83" s="17">
        <f t="shared" si="9"/>
        <v>3.2590709216754936E-2</v>
      </c>
      <c r="E83" s="1">
        <f t="shared" si="10"/>
        <v>6548.3817598725573</v>
      </c>
    </row>
    <row r="84" spans="2:7" ht="12.05" customHeight="1">
      <c r="B84" s="5" t="s">
        <v>33</v>
      </c>
      <c r="C84" s="92">
        <v>69251.214807360928</v>
      </c>
      <c r="D84" s="17">
        <f t="shared" si="9"/>
        <v>1.3558787247934469E-2</v>
      </c>
      <c r="E84" s="1">
        <f t="shared" si="10"/>
        <v>2724.3382311766504</v>
      </c>
    </row>
    <row r="85" spans="2:7" ht="12.05" customHeight="1">
      <c r="B85" s="5" t="s">
        <v>34</v>
      </c>
      <c r="C85" s="92">
        <v>215086.84242930659</v>
      </c>
      <c r="D85" s="17">
        <f t="shared" si="9"/>
        <v>4.2112138313261591E-2</v>
      </c>
      <c r="E85" s="1">
        <f t="shared" si="10"/>
        <v>8461.5022203327972</v>
      </c>
    </row>
    <row r="86" spans="2:7" ht="12.05" customHeight="1">
      <c r="B86" s="5" t="s">
        <v>35</v>
      </c>
      <c r="C86" s="92">
        <v>169626.44185232819</v>
      </c>
      <c r="D86" s="17">
        <f t="shared" si="9"/>
        <v>3.3211386155429269E-2</v>
      </c>
      <c r="E86" s="1">
        <f t="shared" si="10"/>
        <v>6673.0930546454556</v>
      </c>
    </row>
    <row r="87" spans="2:7" ht="12.05" customHeight="1">
      <c r="B87" s="5" t="s">
        <v>36</v>
      </c>
      <c r="C87" s="92">
        <v>932936.53522312315</v>
      </c>
      <c r="D87" s="17">
        <f t="shared" si="9"/>
        <v>0.18266088229792174</v>
      </c>
      <c r="E87" s="1">
        <f t="shared" si="10"/>
        <v>36701.66187322505</v>
      </c>
    </row>
    <row r="88" spans="2:7" ht="12.05" customHeight="1">
      <c r="B88" s="5" t="s">
        <v>37</v>
      </c>
      <c r="C88" s="92">
        <v>469900.11611355783</v>
      </c>
      <c r="D88" s="17">
        <f t="shared" si="9"/>
        <v>9.200236732144966E-2</v>
      </c>
      <c r="E88" s="1">
        <f t="shared" si="10"/>
        <v>18485.839630735834</v>
      </c>
    </row>
    <row r="89" spans="2:7" ht="12.05" customHeight="1">
      <c r="B89" s="5" t="s">
        <v>38</v>
      </c>
      <c r="C89" s="92">
        <v>60974.244396296563</v>
      </c>
      <c r="D89" s="17">
        <f t="shared" si="9"/>
        <v>1.1938228227081861E-2</v>
      </c>
      <c r="E89" s="1">
        <f t="shared" si="10"/>
        <v>2398.722760142578</v>
      </c>
    </row>
    <row r="90" spans="2:7" ht="12.05" customHeight="1">
      <c r="B90" s="5" t="s">
        <v>39</v>
      </c>
      <c r="C90" s="92">
        <v>277137.43193466781</v>
      </c>
      <c r="D90" s="17">
        <f t="shared" si="9"/>
        <v>5.426110557762618E-2</v>
      </c>
      <c r="E90" s="1">
        <f t="shared" si="10"/>
        <v>10902.568326201828</v>
      </c>
    </row>
    <row r="91" spans="2:7" ht="12.05" customHeight="1">
      <c r="B91" s="5" t="s">
        <v>40</v>
      </c>
      <c r="C91" s="92">
        <v>1241050.5909435404</v>
      </c>
      <c r="D91" s="17">
        <f t="shared" si="9"/>
        <v>0.24298694215452527</v>
      </c>
      <c r="E91" s="1">
        <f t="shared" si="10"/>
        <v>48822.848539726707</v>
      </c>
      <c r="G91" s="44"/>
    </row>
    <row r="92" spans="2:7" ht="12.05" customHeight="1">
      <c r="B92" s="5" t="s">
        <v>41</v>
      </c>
      <c r="C92" s="92">
        <v>136847.51896661971</v>
      </c>
      <c r="D92" s="17">
        <f t="shared" si="9"/>
        <v>2.6793557343904505E-2</v>
      </c>
      <c r="E92" s="1">
        <f t="shared" si="10"/>
        <v>5383.5723864125748</v>
      </c>
    </row>
    <row r="93" spans="2:7" ht="12.05" customHeight="1">
      <c r="B93" s="5" t="s">
        <v>42</v>
      </c>
      <c r="C93" s="92">
        <v>88644.270043394121</v>
      </c>
      <c r="D93" s="17">
        <f t="shared" si="9"/>
        <v>1.7355779268424864E-2</v>
      </c>
      <c r="E93" s="1">
        <f t="shared" si="10"/>
        <v>3487.2597473668611</v>
      </c>
    </row>
    <row r="94" spans="2:7" ht="12.05" customHeight="1">
      <c r="B94" s="5" t="s">
        <v>43</v>
      </c>
      <c r="C94" s="92">
        <v>300414.04634163377</v>
      </c>
      <c r="D94" s="17">
        <f t="shared" si="9"/>
        <v>5.8818464801925471E-2</v>
      </c>
      <c r="E94" s="1">
        <f t="shared" si="10"/>
        <v>11818.268804491694</v>
      </c>
    </row>
    <row r="95" spans="2:7" ht="12.05" customHeight="1">
      <c r="B95" s="5" t="s">
        <v>44</v>
      </c>
      <c r="C95" s="92">
        <v>35949.064927756917</v>
      </c>
      <c r="D95" s="17">
        <f t="shared" si="9"/>
        <v>7.0385151289191353E-3</v>
      </c>
      <c r="E95" s="1">
        <f t="shared" si="10"/>
        <v>1414.2338474520127</v>
      </c>
    </row>
    <row r="96" spans="2:7" ht="12.05" customHeight="1">
      <c r="B96" s="6" t="s">
        <v>45</v>
      </c>
      <c r="C96" s="93">
        <v>8669.5275478897311</v>
      </c>
      <c r="D96" s="75">
        <f t="shared" si="9"/>
        <v>1.6974183036201308E-3</v>
      </c>
      <c r="E96" s="28">
        <f t="shared" si="10"/>
        <v>341.05864295169948</v>
      </c>
    </row>
    <row r="97" spans="2:5" ht="12.05" customHeight="1" thickBot="1">
      <c r="B97" s="68" t="s">
        <v>46</v>
      </c>
      <c r="C97" s="94">
        <v>5107478.5333703486</v>
      </c>
      <c r="D97" s="77">
        <f>SUM(D79:D96)</f>
        <v>1.0000000000000002</v>
      </c>
      <c r="E97" s="69">
        <f>SUM(E79:E96)</f>
        <v>200927.8692378386</v>
      </c>
    </row>
    <row r="99" spans="2:5" ht="12.05" customHeight="1">
      <c r="B99" s="5" t="s">
        <v>171</v>
      </c>
      <c r="E99" s="1">
        <f>K68</f>
        <v>200927.8692378386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A2:G84"/>
  <sheetViews>
    <sheetView topLeftCell="A16" zoomScaleNormal="100" workbookViewId="0">
      <selection activeCell="D23" sqref="D23:D41"/>
    </sheetView>
  </sheetViews>
  <sheetFormatPr baseColWidth="10" defaultColWidth="11" defaultRowHeight="12.05" customHeight="1"/>
  <cols>
    <col min="1" max="1" width="6.19921875" style="5" customWidth="1"/>
    <col min="2" max="16384" width="11" style="5"/>
  </cols>
  <sheetData>
    <row r="2" spans="2:5" ht="12.05" customHeight="1">
      <c r="B2" s="9" t="s">
        <v>78</v>
      </c>
    </row>
    <row r="3" spans="2:5" ht="12.05" customHeight="1">
      <c r="B3" s="18" t="s">
        <v>65</v>
      </c>
      <c r="C3" s="19"/>
    </row>
    <row r="5" spans="2:5" ht="12.05" customHeight="1">
      <c r="B5" s="9" t="s">
        <v>67</v>
      </c>
    </row>
    <row r="6" spans="2:5" ht="12.05" customHeight="1">
      <c r="B6" s="99">
        <f>+E13</f>
        <v>76473.925120000014</v>
      </c>
    </row>
    <row r="8" spans="2:5" ht="12.05" customHeight="1">
      <c r="B8" s="9" t="s">
        <v>68</v>
      </c>
    </row>
    <row r="9" spans="2:5" ht="12.05" customHeight="1">
      <c r="B9" s="5" t="s">
        <v>24</v>
      </c>
    </row>
    <row r="10" spans="2:5" ht="12.05" customHeight="1">
      <c r="B10" s="5" t="s">
        <v>4</v>
      </c>
    </row>
    <row r="12" spans="2:5" ht="12.05" customHeight="1">
      <c r="B12" s="9" t="s">
        <v>79</v>
      </c>
    </row>
    <row r="13" spans="2:5" ht="12.05" customHeight="1">
      <c r="B13" s="5" t="s">
        <v>0</v>
      </c>
      <c r="C13" s="5" t="s">
        <v>111</v>
      </c>
      <c r="D13" s="5" t="s">
        <v>266</v>
      </c>
      <c r="E13" s="92">
        <v>76473.925120000014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50.25" customHeight="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>D49</f>
        <v>11381.449080707622</v>
      </c>
      <c r="E23" s="2">
        <f t="shared" ref="E23:E41" si="0">D23*1000/C23</f>
        <v>1.351506976587959</v>
      </c>
      <c r="F23" s="2">
        <f>E23-E$41</f>
        <v>-0.27731112190466423</v>
      </c>
      <c r="G23" s="1">
        <f t="shared" ref="G23:G41" si="1">F23*C23/1000</f>
        <v>-2335.3208441735533</v>
      </c>
    </row>
    <row r="24" spans="1:7" ht="12.05" customHeight="1">
      <c r="B24" s="5" t="s">
        <v>29</v>
      </c>
      <c r="C24" s="1">
        <v>1336267.5</v>
      </c>
      <c r="D24" s="1">
        <f t="shared" ref="D24:D40" si="2">D50</f>
        <v>2481.0775510537933</v>
      </c>
      <c r="E24" s="2">
        <f t="shared" si="0"/>
        <v>1.8567222139682311</v>
      </c>
      <c r="F24" s="2">
        <f t="shared" ref="F24:F41" si="3">E24-E$41</f>
        <v>0.22790411547560785</v>
      </c>
      <c r="G24" s="1">
        <f t="shared" si="1"/>
        <v>304.54086262630182</v>
      </c>
    </row>
    <row r="25" spans="1:7" ht="12.05" customHeight="1">
      <c r="B25" s="5" t="s">
        <v>30</v>
      </c>
      <c r="C25" s="1">
        <v>1064960.5</v>
      </c>
      <c r="D25" s="1">
        <f t="shared" si="2"/>
        <v>2875.9196295410929</v>
      </c>
      <c r="E25" s="2">
        <f t="shared" si="0"/>
        <v>2.7004941775221645</v>
      </c>
      <c r="F25" s="2">
        <f t="shared" si="3"/>
        <v>1.0716760790295412</v>
      </c>
      <c r="G25" s="1">
        <f t="shared" si="1"/>
        <v>1141.2926929613395</v>
      </c>
    </row>
    <row r="26" spans="1:7" ht="12.05" customHeight="1">
      <c r="B26" s="5" t="s">
        <v>31</v>
      </c>
      <c r="C26" s="1">
        <v>1107558</v>
      </c>
      <c r="D26" s="1">
        <f t="shared" si="2"/>
        <v>1354.2120079963784</v>
      </c>
      <c r="E26" s="2">
        <f t="shared" si="0"/>
        <v>1.2227007596860646</v>
      </c>
      <c r="F26" s="2">
        <f t="shared" si="3"/>
        <v>-0.40611733880655865</v>
      </c>
      <c r="G26" s="1">
        <f t="shared" si="1"/>
        <v>-449.79850753391446</v>
      </c>
    </row>
    <row r="27" spans="1:7" ht="12.05" customHeight="1">
      <c r="B27" s="5" t="s">
        <v>32</v>
      </c>
      <c r="C27" s="1">
        <v>2111747</v>
      </c>
      <c r="D27" s="1">
        <f t="shared" si="2"/>
        <v>2328.2259676931512</v>
      </c>
      <c r="E27" s="2">
        <f t="shared" si="0"/>
        <v>1.1025117912766782</v>
      </c>
      <c r="F27" s="2">
        <f t="shared" si="3"/>
        <v>-0.52630630721594507</v>
      </c>
      <c r="G27" s="1">
        <f t="shared" si="1"/>
        <v>-1111.4257653443503</v>
      </c>
    </row>
    <row r="28" spans="1:7" ht="12.05" customHeight="1">
      <c r="B28" s="5" t="s">
        <v>33</v>
      </c>
      <c r="C28" s="1">
        <v>590272</v>
      </c>
      <c r="D28" s="1">
        <f t="shared" si="2"/>
        <v>1174.4711402747016</v>
      </c>
      <c r="E28" s="2">
        <f t="shared" si="0"/>
        <v>1.9897117604675501</v>
      </c>
      <c r="F28" s="2">
        <f t="shared" si="3"/>
        <v>0.36089366197492678</v>
      </c>
      <c r="G28" s="1">
        <f t="shared" si="1"/>
        <v>213.02542364126398</v>
      </c>
    </row>
    <row r="29" spans="1:7" ht="12.05" customHeight="1">
      <c r="B29" s="5" t="s">
        <v>34</v>
      </c>
      <c r="C29" s="1">
        <v>2507332.5</v>
      </c>
      <c r="D29" s="1">
        <f t="shared" si="2"/>
        <v>4820.016116055267</v>
      </c>
      <c r="E29" s="2">
        <f t="shared" si="0"/>
        <v>1.9223681406655349</v>
      </c>
      <c r="F29" s="2">
        <f t="shared" si="3"/>
        <v>0.29355004217291158</v>
      </c>
      <c r="G29" s="1">
        <f t="shared" si="1"/>
        <v>736.02756111651183</v>
      </c>
    </row>
    <row r="30" spans="1:7" ht="12.05" customHeight="1">
      <c r="B30" s="5" t="s">
        <v>35</v>
      </c>
      <c r="C30" s="1">
        <v>2089804.5</v>
      </c>
      <c r="D30" s="1">
        <f t="shared" si="2"/>
        <v>2794.2545115926268</v>
      </c>
      <c r="E30" s="2">
        <f t="shared" si="0"/>
        <v>1.3370889533411507</v>
      </c>
      <c r="F30" s="2">
        <f t="shared" si="3"/>
        <v>-0.29172914515147252</v>
      </c>
      <c r="G30" s="1">
        <f t="shared" si="1"/>
        <v>-609.65688031870047</v>
      </c>
    </row>
    <row r="31" spans="1:7" ht="12.05" customHeight="1">
      <c r="B31" s="5" t="s">
        <v>36</v>
      </c>
      <c r="C31" s="1">
        <v>7536276.5</v>
      </c>
      <c r="D31" s="1">
        <f t="shared" si="2"/>
        <v>13983.174355173016</v>
      </c>
      <c r="E31" s="2">
        <f t="shared" si="0"/>
        <v>1.8554486894387454</v>
      </c>
      <c r="F31" s="2">
        <f t="shared" si="3"/>
        <v>0.22663059094612215</v>
      </c>
      <c r="G31" s="1">
        <f t="shared" si="1"/>
        <v>1707.950796728373</v>
      </c>
    </row>
    <row r="32" spans="1:7" ht="12.05" customHeight="1">
      <c r="B32" s="5" t="s">
        <v>37</v>
      </c>
      <c r="C32" s="1">
        <v>5059329.5</v>
      </c>
      <c r="D32" s="1">
        <f t="shared" si="2"/>
        <v>7136.3154921474816</v>
      </c>
      <c r="E32" s="2">
        <f t="shared" si="0"/>
        <v>1.4105259386935525</v>
      </c>
      <c r="F32" s="2">
        <f t="shared" si="3"/>
        <v>-0.2182921597990708</v>
      </c>
      <c r="G32" s="1">
        <f t="shared" si="1"/>
        <v>-1104.4119636901528</v>
      </c>
    </row>
    <row r="33" spans="1:7" ht="12.05" customHeight="1">
      <c r="B33" s="5" t="s">
        <v>38</v>
      </c>
      <c r="C33" s="1">
        <v>1101818</v>
      </c>
      <c r="D33" s="1">
        <f t="shared" si="2"/>
        <v>1557.5183390910393</v>
      </c>
      <c r="E33" s="2">
        <f t="shared" si="0"/>
        <v>1.4135894849158748</v>
      </c>
      <c r="F33" s="2">
        <f t="shared" si="3"/>
        <v>-0.2152286135767485</v>
      </c>
      <c r="G33" s="1">
        <f t="shared" si="1"/>
        <v>-237.14276055390587</v>
      </c>
    </row>
    <row r="34" spans="1:7" ht="12.05" customHeight="1">
      <c r="B34" s="5" t="s">
        <v>39</v>
      </c>
      <c r="C34" s="1">
        <v>2757317.5</v>
      </c>
      <c r="D34" s="1">
        <f t="shared" si="2"/>
        <v>5274.6407442302088</v>
      </c>
      <c r="E34" s="2">
        <f t="shared" si="0"/>
        <v>1.9129609644990861</v>
      </c>
      <c r="F34" s="2">
        <f t="shared" si="3"/>
        <v>0.28414286600646288</v>
      </c>
      <c r="G34" s="1">
        <f t="shared" si="1"/>
        <v>783.47209693977516</v>
      </c>
    </row>
    <row r="35" spans="1:7" ht="12.05" customHeight="1">
      <c r="B35" s="5" t="s">
        <v>40</v>
      </c>
      <c r="C35" s="1">
        <v>6474995.5</v>
      </c>
      <c r="D35" s="1">
        <f t="shared" si="2"/>
        <v>10273.371474411755</v>
      </c>
      <c r="E35" s="2">
        <f t="shared" si="0"/>
        <v>1.5866221798010138</v>
      </c>
      <c r="F35" s="2">
        <f t="shared" si="3"/>
        <v>-4.2195918691609435E-2</v>
      </c>
      <c r="G35" s="1">
        <f t="shared" si="1"/>
        <v>-273.21838364653695</v>
      </c>
    </row>
    <row r="36" spans="1:7" ht="12.05" customHeight="1">
      <c r="B36" s="5" t="s">
        <v>41</v>
      </c>
      <c r="C36" s="1">
        <v>1469433.5</v>
      </c>
      <c r="D36" s="1">
        <f t="shared" si="2"/>
        <v>1811.1148766761648</v>
      </c>
      <c r="E36" s="2">
        <f t="shared" si="0"/>
        <v>1.2325259201428067</v>
      </c>
      <c r="F36" s="2">
        <f t="shared" si="3"/>
        <v>-0.39629217834981656</v>
      </c>
      <c r="G36" s="1">
        <f t="shared" si="1"/>
        <v>-582.32500265519514</v>
      </c>
    </row>
    <row r="37" spans="1:7" ht="12.05" customHeight="1">
      <c r="B37" s="5" t="s">
        <v>42</v>
      </c>
      <c r="C37" s="1">
        <v>642633.5</v>
      </c>
      <c r="D37" s="1">
        <f t="shared" si="2"/>
        <v>1165.341675586872</v>
      </c>
      <c r="E37" s="2">
        <f t="shared" si="0"/>
        <v>1.8133845739241294</v>
      </c>
      <c r="F37" s="2">
        <f t="shared" si="3"/>
        <v>0.18456647543150617</v>
      </c>
      <c r="G37" s="1">
        <f t="shared" si="1"/>
        <v>118.60860008921283</v>
      </c>
    </row>
    <row r="38" spans="1:7" ht="12.05" customHeight="1">
      <c r="B38" s="5" t="s">
        <v>43</v>
      </c>
      <c r="C38" s="1">
        <v>2190333.5</v>
      </c>
      <c r="D38" s="1">
        <f t="shared" si="2"/>
        <v>5240.3816446899564</v>
      </c>
      <c r="E38" s="2">
        <f t="shared" si="0"/>
        <v>2.3925039929718266</v>
      </c>
      <c r="F38" s="2">
        <f t="shared" si="3"/>
        <v>0.76368589447920332</v>
      </c>
      <c r="G38" s="1">
        <f t="shared" si="1"/>
        <v>1672.7267981552641</v>
      </c>
    </row>
    <row r="39" spans="1:7" ht="12.05" customHeight="1">
      <c r="B39" s="6" t="s">
        <v>44</v>
      </c>
      <c r="C39" s="28">
        <v>320514.5</v>
      </c>
      <c r="D39" s="28">
        <f t="shared" si="2"/>
        <v>521.66096920507925</v>
      </c>
      <c r="E39" s="67">
        <f t="shared" si="0"/>
        <v>1.6275736954336832</v>
      </c>
      <c r="F39" s="67">
        <f t="shared" si="3"/>
        <v>-1.2444030589400246E-3</v>
      </c>
      <c r="G39" s="28">
        <f t="shared" si="1"/>
        <v>-0.39884922423463254</v>
      </c>
    </row>
    <row r="40" spans="1:7" ht="12.05" customHeight="1">
      <c r="B40" s="6" t="s">
        <v>45</v>
      </c>
      <c r="C40" s="28">
        <v>168665.5</v>
      </c>
      <c r="D40" s="28">
        <f t="shared" si="2"/>
        <v>300.77954387381658</v>
      </c>
      <c r="E40" s="67">
        <f t="shared" si="0"/>
        <v>1.7832902631173331</v>
      </c>
      <c r="F40" s="67">
        <f t="shared" si="3"/>
        <v>0.15447216462470981</v>
      </c>
      <c r="G40" s="28">
        <f t="shared" si="1"/>
        <v>26.054124882508994</v>
      </c>
    </row>
    <row r="41" spans="1:7" ht="12.05" customHeight="1" thickBot="1">
      <c r="A41" s="9"/>
      <c r="B41" s="68" t="s">
        <v>46</v>
      </c>
      <c r="C41" s="69">
        <v>46950562</v>
      </c>
      <c r="D41" s="70">
        <f>SUM(D23:D40)</f>
        <v>76473.925120000014</v>
      </c>
      <c r="E41" s="71">
        <f t="shared" si="0"/>
        <v>1.6288180984926233</v>
      </c>
      <c r="F41" s="72">
        <f t="shared" si="3"/>
        <v>0</v>
      </c>
      <c r="G41" s="69">
        <f t="shared" si="1"/>
        <v>0</v>
      </c>
    </row>
    <row r="45" spans="1:7" ht="12.05" customHeight="1">
      <c r="B45" s="74" t="s">
        <v>5</v>
      </c>
    </row>
    <row r="46" spans="1:7" ht="12.05" customHeight="1">
      <c r="B46" s="5" t="s">
        <v>6</v>
      </c>
    </row>
    <row r="48" spans="1:7" ht="40.1" thickBot="1">
      <c r="B48" s="113"/>
      <c r="C48" s="197" t="s">
        <v>313</v>
      </c>
      <c r="D48" s="108" t="s">
        <v>292</v>
      </c>
    </row>
    <row r="49" spans="2:4" ht="12.05" customHeight="1">
      <c r="B49" s="5" t="s">
        <v>28</v>
      </c>
      <c r="C49" s="16">
        <f>+'SS44'!C83</f>
        <v>0.14882783985323467</v>
      </c>
      <c r="D49" s="1">
        <f>C49*D$69</f>
        <v>11381.449080707622</v>
      </c>
    </row>
    <row r="50" spans="2:4" ht="12.05" customHeight="1">
      <c r="B50" s="5" t="s">
        <v>29</v>
      </c>
      <c r="C50" s="16">
        <f>+'SS44'!C84</f>
        <v>3.2443444574874108E-2</v>
      </c>
      <c r="D50" s="1">
        <f t="shared" ref="D50:D66" si="4">C50*D$69</f>
        <v>2481.0775510537933</v>
      </c>
    </row>
    <row r="51" spans="2:4" ht="12.05" customHeight="1">
      <c r="B51" s="5" t="s">
        <v>30</v>
      </c>
      <c r="C51" s="16">
        <f>+'SS44'!C85</f>
        <v>3.7606538765053682E-2</v>
      </c>
      <c r="D51" s="1">
        <f t="shared" si="4"/>
        <v>2875.9196295410929</v>
      </c>
    </row>
    <row r="52" spans="2:4" ht="12.05" customHeight="1">
      <c r="B52" s="5" t="s">
        <v>31</v>
      </c>
      <c r="C52" s="16">
        <f>+'SS44'!C86</f>
        <v>1.7708153542157011E-2</v>
      </c>
      <c r="D52" s="1">
        <f t="shared" si="4"/>
        <v>1354.2120079963784</v>
      </c>
    </row>
    <row r="53" spans="2:4" ht="12.05" customHeight="1">
      <c r="B53" s="5" t="s">
        <v>32</v>
      </c>
      <c r="C53" s="16">
        <f>+'SS44'!C87</f>
        <v>3.0444703394520239E-2</v>
      </c>
      <c r="D53" s="1">
        <f t="shared" si="4"/>
        <v>2328.2259676931512</v>
      </c>
    </row>
    <row r="54" spans="2:4" ht="12.05" customHeight="1">
      <c r="B54" s="5" t="s">
        <v>33</v>
      </c>
      <c r="C54" s="16">
        <f>+'SS44'!C88</f>
        <v>1.5357798601703334E-2</v>
      </c>
      <c r="D54" s="1">
        <f t="shared" si="4"/>
        <v>1174.4711402747016</v>
      </c>
    </row>
    <row r="55" spans="2:4" ht="12.05" customHeight="1">
      <c r="B55" s="5" t="s">
        <v>34</v>
      </c>
      <c r="C55" s="16">
        <f>+'SS44'!C89</f>
        <v>6.3028229667718483E-2</v>
      </c>
      <c r="D55" s="1">
        <f t="shared" si="4"/>
        <v>4820.016116055267</v>
      </c>
    </row>
    <row r="56" spans="2:4" ht="12.05" customHeight="1">
      <c r="B56" s="5" t="s">
        <v>35</v>
      </c>
      <c r="C56" s="16">
        <f>+'SS44'!C90</f>
        <v>3.6538656897864043E-2</v>
      </c>
      <c r="D56" s="1">
        <f t="shared" si="4"/>
        <v>2794.2545115926268</v>
      </c>
    </row>
    <row r="57" spans="2:4" ht="12.05" customHeight="1">
      <c r="B57" s="5" t="s">
        <v>36</v>
      </c>
      <c r="C57" s="16">
        <f>+'SS44'!C91</f>
        <v>0.18284891658472013</v>
      </c>
      <c r="D57" s="1">
        <f t="shared" si="4"/>
        <v>13983.174355173016</v>
      </c>
    </row>
    <row r="58" spans="2:4" ht="12.05" customHeight="1">
      <c r="B58" s="5" t="s">
        <v>37</v>
      </c>
      <c r="C58" s="16">
        <f>+'SS44'!C92</f>
        <v>9.331697674664198E-2</v>
      </c>
      <c r="D58" s="1">
        <f t="shared" si="4"/>
        <v>7136.3154921474816</v>
      </c>
    </row>
    <row r="59" spans="2:4" ht="12.05" customHeight="1">
      <c r="B59" s="5" t="s">
        <v>38</v>
      </c>
      <c r="C59" s="16">
        <f>+'SS44'!C93</f>
        <v>2.0366658787907641E-2</v>
      </c>
      <c r="D59" s="1">
        <f t="shared" si="4"/>
        <v>1557.5183390910393</v>
      </c>
    </row>
    <row r="60" spans="2:4" ht="12.05" customHeight="1">
      <c r="B60" s="5" t="s">
        <v>39</v>
      </c>
      <c r="C60" s="16">
        <f>+'SS44'!C94</f>
        <v>6.8973061549455456E-2</v>
      </c>
      <c r="D60" s="1">
        <f t="shared" si="4"/>
        <v>5274.6407442302088</v>
      </c>
    </row>
    <row r="61" spans="2:4" ht="12.05" customHeight="1">
      <c r="B61" s="5" t="s">
        <v>40</v>
      </c>
      <c r="C61" s="16">
        <f>+'SS44'!C95</f>
        <v>0.13433822650388569</v>
      </c>
      <c r="D61" s="1">
        <f t="shared" si="4"/>
        <v>10273.371474411755</v>
      </c>
    </row>
    <row r="62" spans="2:4" ht="12.05" customHeight="1">
      <c r="B62" s="5" t="s">
        <v>41</v>
      </c>
      <c r="C62" s="16">
        <f>+'SS44'!C96</f>
        <v>2.3682776499757679E-2</v>
      </c>
      <c r="D62" s="1">
        <f t="shared" si="4"/>
        <v>1811.1148766761648</v>
      </c>
    </row>
    <row r="63" spans="2:4" ht="12.05" customHeight="1">
      <c r="B63" s="5" t="s">
        <v>42</v>
      </c>
      <c r="C63" s="16">
        <f>+'SS44'!C97</f>
        <v>1.5238418503539103E-2</v>
      </c>
      <c r="D63" s="1">
        <f t="shared" si="4"/>
        <v>1165.341675586872</v>
      </c>
    </row>
    <row r="64" spans="2:4" ht="12.05" customHeight="1">
      <c r="B64" s="5" t="s">
        <v>43</v>
      </c>
      <c r="C64" s="16">
        <f>+'SS44'!C98</f>
        <v>6.8525077488398117E-2</v>
      </c>
      <c r="D64" s="1">
        <f t="shared" si="4"/>
        <v>5240.3816446899564</v>
      </c>
    </row>
    <row r="65" spans="2:4" ht="12.05" customHeight="1">
      <c r="B65" s="5" t="s">
        <v>44</v>
      </c>
      <c r="C65" s="16">
        <f>+'SS44'!C99</f>
        <v>6.8214227056674339E-3</v>
      </c>
      <c r="D65" s="1">
        <f t="shared" si="4"/>
        <v>521.66096920507925</v>
      </c>
    </row>
    <row r="66" spans="2:4" ht="12.05" customHeight="1">
      <c r="B66" s="6" t="s">
        <v>45</v>
      </c>
      <c r="C66" s="76">
        <f>+'SS44'!C100</f>
        <v>3.933099332901307E-3</v>
      </c>
      <c r="D66" s="28">
        <f t="shared" si="4"/>
        <v>300.77954387381658</v>
      </c>
    </row>
    <row r="67" spans="2:4" ht="12.05" customHeight="1" thickBot="1">
      <c r="B67" s="68" t="s">
        <v>46</v>
      </c>
      <c r="C67" s="114">
        <f>+'SS44'!C101</f>
        <v>1.0000000000000002</v>
      </c>
      <c r="D67" s="69">
        <f>SUM(D49:D66)</f>
        <v>76473.925120000014</v>
      </c>
    </row>
    <row r="68" spans="2:4" ht="12.05" customHeight="1">
      <c r="C68" s="15"/>
    </row>
    <row r="69" spans="2:4" ht="12.05" customHeight="1">
      <c r="B69" s="5" t="s">
        <v>7</v>
      </c>
      <c r="C69" s="15"/>
      <c r="D69" s="1">
        <f>B6</f>
        <v>76473.925120000014</v>
      </c>
    </row>
    <row r="70" spans="2:4" ht="12.05" customHeight="1">
      <c r="C70" s="15"/>
    </row>
    <row r="71" spans="2:4" ht="12.05" customHeight="1">
      <c r="C71" s="15"/>
    </row>
    <row r="72" spans="2:4" ht="12.05" customHeight="1">
      <c r="C72" s="15"/>
    </row>
    <row r="73" spans="2:4" ht="12.05" customHeight="1">
      <c r="C73" s="15"/>
    </row>
    <row r="74" spans="2:4" ht="12.05" customHeight="1">
      <c r="C74" s="15"/>
    </row>
    <row r="75" spans="2:4" ht="12.05" customHeight="1">
      <c r="C75" s="15"/>
    </row>
    <row r="76" spans="2:4" ht="12.05" customHeight="1">
      <c r="C76" s="15"/>
    </row>
    <row r="77" spans="2:4" ht="12.05" customHeight="1">
      <c r="C77" s="15"/>
    </row>
    <row r="78" spans="2:4" ht="12.05" customHeight="1">
      <c r="C78" s="15"/>
    </row>
    <row r="79" spans="2:4" ht="12.05" customHeight="1">
      <c r="C79" s="15"/>
    </row>
    <row r="80" spans="2:4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/>
  </sheetPr>
  <dimension ref="A2:G84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7" style="5" customWidth="1"/>
    <col min="2" max="16384" width="11" style="5"/>
  </cols>
  <sheetData>
    <row r="2" spans="2:5" ht="12.05" customHeight="1">
      <c r="B2" s="9" t="s">
        <v>78</v>
      </c>
    </row>
    <row r="3" spans="2:5" ht="12.05" customHeight="1">
      <c r="B3" s="18" t="s">
        <v>62</v>
      </c>
      <c r="C3" s="19"/>
    </row>
    <row r="5" spans="2:5" ht="12.05" customHeight="1">
      <c r="B5" s="9" t="s">
        <v>67</v>
      </c>
    </row>
    <row r="6" spans="2:5" ht="12.05" customHeight="1">
      <c r="B6" s="99">
        <f>+E13</f>
        <v>1990.0519400000001</v>
      </c>
    </row>
    <row r="8" spans="2:5" ht="12.05" customHeight="1">
      <c r="B8" s="9" t="s">
        <v>68</v>
      </c>
    </row>
    <row r="9" spans="2:5" ht="12.05" customHeight="1">
      <c r="B9" s="5" t="s">
        <v>24</v>
      </c>
    </row>
    <row r="10" spans="2:5" ht="12.05" customHeight="1">
      <c r="B10" s="5" t="s">
        <v>4</v>
      </c>
    </row>
    <row r="12" spans="2:5" ht="12.05" customHeight="1">
      <c r="B12" s="9" t="s">
        <v>79</v>
      </c>
    </row>
    <row r="13" spans="2:5" ht="12.05" customHeight="1">
      <c r="B13" s="5" t="s">
        <v>0</v>
      </c>
      <c r="C13" s="5" t="s">
        <v>111</v>
      </c>
      <c r="D13" s="5" t="s">
        <v>267</v>
      </c>
      <c r="E13" s="92">
        <v>1990.0519400000001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40.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>D48</f>
        <v>296.17513142593896</v>
      </c>
      <c r="E23" s="2">
        <f t="shared" ref="E23:E41" si="0">D23*1000/C23</f>
        <v>3.5169753304306425E-2</v>
      </c>
      <c r="F23" s="2">
        <f>E23-E$41</f>
        <v>-7.2163621164205924E-3</v>
      </c>
      <c r="G23" s="1">
        <f t="shared" ref="G23:G41" si="1">F23*C23/1000</f>
        <v>-60.77116833191802</v>
      </c>
    </row>
    <row r="24" spans="1:7" ht="12.05" customHeight="1">
      <c r="B24" s="5" t="s">
        <v>29</v>
      </c>
      <c r="C24" s="1">
        <v>1336267.5</v>
      </c>
      <c r="D24" s="1">
        <f t="shared" ref="D24:D40" si="2">D49</f>
        <v>64.564139816510703</v>
      </c>
      <c r="E24" s="2">
        <f t="shared" si="0"/>
        <v>4.8316777753339583E-2</v>
      </c>
      <c r="F24" s="2">
        <f t="shared" ref="F24:F41" si="3">E24-E$41</f>
        <v>5.9306623326125657E-3</v>
      </c>
      <c r="G24" s="1">
        <f t="shared" si="1"/>
        <v>7.9249513285443616</v>
      </c>
    </row>
    <row r="25" spans="1:7" ht="12.05" customHeight="1">
      <c r="B25" s="5" t="s">
        <v>30</v>
      </c>
      <c r="C25" s="1">
        <v>1064960.5</v>
      </c>
      <c r="D25" s="1">
        <f t="shared" si="2"/>
        <v>74.838965426080293</v>
      </c>
      <c r="E25" s="2">
        <f t="shared" si="0"/>
        <v>7.0273935442751442E-2</v>
      </c>
      <c r="F25" s="2">
        <f t="shared" si="3"/>
        <v>2.7887820022024425E-2</v>
      </c>
      <c r="G25" s="1">
        <f t="shared" si="1"/>
        <v>29.699426754565142</v>
      </c>
    </row>
    <row r="26" spans="1:7" ht="12.05" customHeight="1">
      <c r="B26" s="5" t="s">
        <v>31</v>
      </c>
      <c r="C26" s="1">
        <v>1107558</v>
      </c>
      <c r="D26" s="1">
        <f t="shared" si="2"/>
        <v>35.240145310387433</v>
      </c>
      <c r="E26" s="2">
        <f t="shared" si="0"/>
        <v>3.1817877989583777E-2</v>
      </c>
      <c r="F26" s="2">
        <f t="shared" si="3"/>
        <v>-1.056823743114324E-2</v>
      </c>
      <c r="G26" s="1">
        <f t="shared" si="1"/>
        <v>-11.704935912762144</v>
      </c>
    </row>
    <row r="27" spans="1:7" ht="12.05" customHeight="1">
      <c r="B27" s="5" t="s">
        <v>32</v>
      </c>
      <c r="C27" s="1">
        <v>2111747</v>
      </c>
      <c r="D27" s="1">
        <f t="shared" si="2"/>
        <v>60.586541052989588</v>
      </c>
      <c r="E27" s="2">
        <f t="shared" si="0"/>
        <v>2.8690246063088801E-2</v>
      </c>
      <c r="F27" s="2">
        <f t="shared" si="3"/>
        <v>-1.3695869357638217E-2</v>
      </c>
      <c r="G27" s="1">
        <f t="shared" si="1"/>
        <v>-28.922211028384432</v>
      </c>
    </row>
    <row r="28" spans="1:7" ht="12.05" customHeight="1">
      <c r="B28" s="5" t="s">
        <v>33</v>
      </c>
      <c r="C28" s="1">
        <v>590272</v>
      </c>
      <c r="D28" s="1">
        <f t="shared" si="2"/>
        <v>30.562816901449008</v>
      </c>
      <c r="E28" s="2">
        <f t="shared" si="0"/>
        <v>5.1777514267065027E-2</v>
      </c>
      <c r="F28" s="2">
        <f t="shared" si="3"/>
        <v>9.3913988463380088E-3</v>
      </c>
      <c r="G28" s="1">
        <f t="shared" si="1"/>
        <v>5.5434797798256294</v>
      </c>
    </row>
    <row r="29" spans="1:7" ht="12.05" customHeight="1">
      <c r="B29" s="5" t="s">
        <v>34</v>
      </c>
      <c r="C29" s="1">
        <v>2507332.5</v>
      </c>
      <c r="D29" s="1">
        <f t="shared" si="2"/>
        <v>125.42945072500872</v>
      </c>
      <c r="E29" s="2">
        <f t="shared" si="0"/>
        <v>5.0025056798413743E-2</v>
      </c>
      <c r="F29" s="2">
        <f t="shared" si="3"/>
        <v>7.6389413776867254E-3</v>
      </c>
      <c r="G29" s="1">
        <f t="shared" si="1"/>
        <v>19.153365981868703</v>
      </c>
    </row>
    <row r="30" spans="1:7" ht="12.05" customHeight="1">
      <c r="B30" s="5" t="s">
        <v>35</v>
      </c>
      <c r="C30" s="1">
        <v>2089804.5</v>
      </c>
      <c r="D30" s="1">
        <f t="shared" si="2"/>
        <v>72.713825044588717</v>
      </c>
      <c r="E30" s="2">
        <f t="shared" si="0"/>
        <v>3.4794558555400139E-2</v>
      </c>
      <c r="F30" s="2">
        <f t="shared" si="3"/>
        <v>-7.5915568653268789E-3</v>
      </c>
      <c r="G30" s="1">
        <f t="shared" si="1"/>
        <v>-15.864869699166006</v>
      </c>
    </row>
    <row r="31" spans="1:7" ht="12.05" customHeight="1">
      <c r="B31" s="5" t="s">
        <v>36</v>
      </c>
      <c r="C31" s="1">
        <v>7536276.5</v>
      </c>
      <c r="D31" s="1">
        <f t="shared" si="2"/>
        <v>363.87884117632046</v>
      </c>
      <c r="E31" s="2">
        <f t="shared" si="0"/>
        <v>4.8283637307670497E-2</v>
      </c>
      <c r="F31" s="2">
        <f t="shared" si="3"/>
        <v>5.8975218869434798E-3</v>
      </c>
      <c r="G31" s="1">
        <f t="shared" si="1"/>
        <v>44.445355604807801</v>
      </c>
    </row>
    <row r="32" spans="1:7" ht="12.05" customHeight="1">
      <c r="B32" s="5" t="s">
        <v>37</v>
      </c>
      <c r="C32" s="1">
        <v>5059329.5</v>
      </c>
      <c r="D32" s="1">
        <f t="shared" si="2"/>
        <v>185.70563060958978</v>
      </c>
      <c r="E32" s="2">
        <f t="shared" si="0"/>
        <v>3.6705581364010739E-2</v>
      </c>
      <c r="F32" s="2">
        <f t="shared" si="3"/>
        <v>-5.6805340567162785E-3</v>
      </c>
      <c r="G32" s="1">
        <f t="shared" si="1"/>
        <v>-28.739693528899341</v>
      </c>
    </row>
    <row r="33" spans="1:7" ht="12.05" customHeight="1">
      <c r="B33" s="5" t="s">
        <v>38</v>
      </c>
      <c r="C33" s="1">
        <v>1101818</v>
      </c>
      <c r="D33" s="1">
        <f t="shared" si="2"/>
        <v>40.530708832193653</v>
      </c>
      <c r="E33" s="2">
        <f t="shared" si="0"/>
        <v>3.6785302865077224E-2</v>
      </c>
      <c r="F33" s="2">
        <f t="shared" si="3"/>
        <v>-5.6008125556497937E-3</v>
      </c>
      <c r="G33" s="1">
        <f t="shared" si="1"/>
        <v>-6.1710760884409446</v>
      </c>
    </row>
    <row r="34" spans="1:7" ht="12.05" customHeight="1">
      <c r="B34" s="5" t="s">
        <v>39</v>
      </c>
      <c r="C34" s="1">
        <v>2757317.5</v>
      </c>
      <c r="D34" s="1">
        <f t="shared" si="2"/>
        <v>137.25997494423325</v>
      </c>
      <c r="E34" s="2">
        <f t="shared" si="0"/>
        <v>4.9780257422017325E-2</v>
      </c>
      <c r="F34" s="2">
        <f t="shared" si="3"/>
        <v>7.3941420012903075E-3</v>
      </c>
      <c r="G34" s="1">
        <f t="shared" si="1"/>
        <v>20.387997137642788</v>
      </c>
    </row>
    <row r="35" spans="1:7" ht="12.05" customHeight="1">
      <c r="B35" s="5" t="s">
        <v>40</v>
      </c>
      <c r="C35" s="1">
        <v>6474995.5</v>
      </c>
      <c r="D35" s="1">
        <f t="shared" si="2"/>
        <v>267.34004827021715</v>
      </c>
      <c r="E35" s="2">
        <f t="shared" si="0"/>
        <v>4.1288067037300202E-2</v>
      </c>
      <c r="F35" s="2">
        <f t="shared" si="3"/>
        <v>-1.0980483834268154E-3</v>
      </c>
      <c r="G35" s="1">
        <f t="shared" si="1"/>
        <v>-7.109858341470904</v>
      </c>
    </row>
    <row r="36" spans="1:7" ht="12.05" customHeight="1">
      <c r="B36" s="5" t="s">
        <v>41</v>
      </c>
      <c r="C36" s="1">
        <v>1469433.5</v>
      </c>
      <c r="D36" s="1">
        <f t="shared" si="2"/>
        <v>47.129955317929181</v>
      </c>
      <c r="E36" s="2">
        <f t="shared" si="0"/>
        <v>3.2073554412587697E-2</v>
      </c>
      <c r="F36" s="2">
        <f t="shared" si="3"/>
        <v>-1.031256100813932E-2</v>
      </c>
      <c r="G36" s="1">
        <f t="shared" si="1"/>
        <v>-15.15362261615369</v>
      </c>
    </row>
    <row r="37" spans="1:7" ht="12.05" customHeight="1">
      <c r="B37" s="5" t="s">
        <v>42</v>
      </c>
      <c r="C37" s="1">
        <v>642633.5</v>
      </c>
      <c r="D37" s="1">
        <f t="shared" si="2"/>
        <v>30.32524430549989</v>
      </c>
      <c r="E37" s="2">
        <f t="shared" si="0"/>
        <v>4.7189018788313851E-2</v>
      </c>
      <c r="F37" s="2">
        <f t="shared" si="3"/>
        <v>4.8029033675868332E-3</v>
      </c>
      <c r="G37" s="1">
        <f t="shared" si="1"/>
        <v>3.0865066012741131</v>
      </c>
    </row>
    <row r="38" spans="1:7" ht="12.05" customHeight="1">
      <c r="B38" s="6" t="s">
        <v>43</v>
      </c>
      <c r="C38" s="28">
        <v>2190333.5</v>
      </c>
      <c r="D38" s="28">
        <f t="shared" si="2"/>
        <v>136.36846339443701</v>
      </c>
      <c r="E38" s="67">
        <f t="shared" si="0"/>
        <v>6.2259223718414122E-2</v>
      </c>
      <c r="F38" s="67">
        <f t="shared" si="3"/>
        <v>1.9873108297687105E-2</v>
      </c>
      <c r="G38" s="28">
        <f t="shared" si="1"/>
        <v>43.528734853552038</v>
      </c>
    </row>
    <row r="39" spans="1:7" ht="12.05" customHeight="1">
      <c r="B39" s="6" t="s">
        <v>44</v>
      </c>
      <c r="C39" s="28">
        <v>320514.5</v>
      </c>
      <c r="D39" s="28">
        <f t="shared" si="2"/>
        <v>13.574985488973526</v>
      </c>
      <c r="E39" s="67">
        <f t="shared" si="0"/>
        <v>4.2353732792037573E-2</v>
      </c>
      <c r="F39" s="67">
        <f t="shared" si="3"/>
        <v>-3.2382628689445192E-5</v>
      </c>
      <c r="G39" s="28">
        <f t="shared" si="1"/>
        <v>-1.0379102043083181E-2</v>
      </c>
    </row>
    <row r="40" spans="1:7" ht="12.05" customHeight="1">
      <c r="B40" s="6" t="s">
        <v>45</v>
      </c>
      <c r="C40" s="28">
        <v>168665.5</v>
      </c>
      <c r="D40" s="28">
        <f t="shared" si="2"/>
        <v>7.8270719576529517</v>
      </c>
      <c r="E40" s="67">
        <f t="shared" si="0"/>
        <v>4.640588595565158E-2</v>
      </c>
      <c r="F40" s="67">
        <f t="shared" si="3"/>
        <v>4.0197705349245619E-3</v>
      </c>
      <c r="G40" s="28">
        <f t="shared" si="1"/>
        <v>0.67799660715831878</v>
      </c>
    </row>
    <row r="41" spans="1:7" ht="12.05" customHeight="1" thickBot="1">
      <c r="A41" s="9"/>
      <c r="B41" s="68" t="s">
        <v>46</v>
      </c>
      <c r="C41" s="69">
        <v>46950562</v>
      </c>
      <c r="D41" s="70">
        <f>SUM(D23:D40)</f>
        <v>1990.0519399999998</v>
      </c>
      <c r="E41" s="71">
        <f t="shared" si="0"/>
        <v>4.2386115420727018E-2</v>
      </c>
      <c r="F41" s="72">
        <f t="shared" si="3"/>
        <v>0</v>
      </c>
      <c r="G41" s="69">
        <f t="shared" si="1"/>
        <v>0</v>
      </c>
    </row>
    <row r="44" spans="1:7" ht="12.05" customHeight="1">
      <c r="B44" s="74" t="s">
        <v>5</v>
      </c>
    </row>
    <row r="45" spans="1:7" ht="12.05" customHeight="1">
      <c r="B45" s="5" t="s">
        <v>6</v>
      </c>
    </row>
    <row r="47" spans="1:7" ht="40.1" thickBot="1">
      <c r="B47" s="113"/>
      <c r="C47" s="197" t="s">
        <v>313</v>
      </c>
      <c r="D47" s="108" t="s">
        <v>292</v>
      </c>
    </row>
    <row r="48" spans="1:7" ht="12.05" customHeight="1">
      <c r="B48" s="5" t="s">
        <v>28</v>
      </c>
      <c r="C48" s="16">
        <f>+'SS44'!C83</f>
        <v>0.14882783985323467</v>
      </c>
      <c r="D48" s="1">
        <f>C48*D$68</f>
        <v>296.17513142593896</v>
      </c>
    </row>
    <row r="49" spans="2:4" ht="12.05" customHeight="1">
      <c r="B49" s="5" t="s">
        <v>29</v>
      </c>
      <c r="C49" s="16">
        <f>+'SS44'!C84</f>
        <v>3.2443444574874108E-2</v>
      </c>
      <c r="D49" s="1">
        <f t="shared" ref="D49:D65" si="4">C49*D$68</f>
        <v>64.564139816510703</v>
      </c>
    </row>
    <row r="50" spans="2:4" ht="12.05" customHeight="1">
      <c r="B50" s="5" t="s">
        <v>30</v>
      </c>
      <c r="C50" s="16">
        <f>+'SS44'!C85</f>
        <v>3.7606538765053682E-2</v>
      </c>
      <c r="D50" s="1">
        <f t="shared" si="4"/>
        <v>74.838965426080293</v>
      </c>
    </row>
    <row r="51" spans="2:4" ht="12.05" customHeight="1">
      <c r="B51" s="5" t="s">
        <v>31</v>
      </c>
      <c r="C51" s="16">
        <f>+'SS44'!C86</f>
        <v>1.7708153542157011E-2</v>
      </c>
      <c r="D51" s="1">
        <f t="shared" si="4"/>
        <v>35.240145310387433</v>
      </c>
    </row>
    <row r="52" spans="2:4" ht="12.05" customHeight="1">
      <c r="B52" s="5" t="s">
        <v>32</v>
      </c>
      <c r="C52" s="16">
        <f>+'SS44'!C87</f>
        <v>3.0444703394520239E-2</v>
      </c>
      <c r="D52" s="1">
        <f t="shared" si="4"/>
        <v>60.586541052989588</v>
      </c>
    </row>
    <row r="53" spans="2:4" ht="12.05" customHeight="1">
      <c r="B53" s="5" t="s">
        <v>33</v>
      </c>
      <c r="C53" s="16">
        <f>+'SS44'!C88</f>
        <v>1.5357798601703334E-2</v>
      </c>
      <c r="D53" s="1">
        <f t="shared" si="4"/>
        <v>30.562816901449008</v>
      </c>
    </row>
    <row r="54" spans="2:4" ht="12.05" customHeight="1">
      <c r="B54" s="5" t="s">
        <v>34</v>
      </c>
      <c r="C54" s="16">
        <f>+'SS44'!C89</f>
        <v>6.3028229667718483E-2</v>
      </c>
      <c r="D54" s="1">
        <f t="shared" si="4"/>
        <v>125.42945072500872</v>
      </c>
    </row>
    <row r="55" spans="2:4" ht="12.05" customHeight="1">
      <c r="B55" s="5" t="s">
        <v>35</v>
      </c>
      <c r="C55" s="16">
        <f>+'SS44'!C90</f>
        <v>3.6538656897864043E-2</v>
      </c>
      <c r="D55" s="1">
        <f t="shared" si="4"/>
        <v>72.713825044588717</v>
      </c>
    </row>
    <row r="56" spans="2:4" ht="12.05" customHeight="1">
      <c r="B56" s="5" t="s">
        <v>36</v>
      </c>
      <c r="C56" s="16">
        <f>+'SS44'!C91</f>
        <v>0.18284891658472013</v>
      </c>
      <c r="D56" s="1">
        <f t="shared" si="4"/>
        <v>363.87884117632046</v>
      </c>
    </row>
    <row r="57" spans="2:4" ht="12.05" customHeight="1">
      <c r="B57" s="5" t="s">
        <v>37</v>
      </c>
      <c r="C57" s="16">
        <f>+'SS44'!C92</f>
        <v>9.331697674664198E-2</v>
      </c>
      <c r="D57" s="1">
        <f t="shared" si="4"/>
        <v>185.70563060958978</v>
      </c>
    </row>
    <row r="58" spans="2:4" ht="12.05" customHeight="1">
      <c r="B58" s="5" t="s">
        <v>38</v>
      </c>
      <c r="C58" s="16">
        <f>+'SS44'!C93</f>
        <v>2.0366658787907641E-2</v>
      </c>
      <c r="D58" s="1">
        <f t="shared" si="4"/>
        <v>40.530708832193653</v>
      </c>
    </row>
    <row r="59" spans="2:4" ht="12.05" customHeight="1">
      <c r="B59" s="5" t="s">
        <v>39</v>
      </c>
      <c r="C59" s="16">
        <f>+'SS44'!C94</f>
        <v>6.8973061549455456E-2</v>
      </c>
      <c r="D59" s="1">
        <f t="shared" si="4"/>
        <v>137.25997494423325</v>
      </c>
    </row>
    <row r="60" spans="2:4" ht="12.05" customHeight="1">
      <c r="B60" s="6" t="s">
        <v>40</v>
      </c>
      <c r="C60" s="76">
        <f>+'SS44'!C95</f>
        <v>0.13433822650388569</v>
      </c>
      <c r="D60" s="28">
        <f t="shared" si="4"/>
        <v>267.34004827021715</v>
      </c>
    </row>
    <row r="61" spans="2:4" ht="12.05" customHeight="1">
      <c r="B61" s="6" t="s">
        <v>41</v>
      </c>
      <c r="C61" s="76">
        <f>+'SS44'!C96</f>
        <v>2.3682776499757679E-2</v>
      </c>
      <c r="D61" s="28">
        <f t="shared" si="4"/>
        <v>47.129955317929181</v>
      </c>
    </row>
    <row r="62" spans="2:4" ht="12.05" customHeight="1">
      <c r="B62" s="6" t="s">
        <v>42</v>
      </c>
      <c r="C62" s="76">
        <f>+'SS44'!C97</f>
        <v>1.5238418503539103E-2</v>
      </c>
      <c r="D62" s="28">
        <f t="shared" si="4"/>
        <v>30.32524430549989</v>
      </c>
    </row>
    <row r="63" spans="2:4" ht="12.05" customHeight="1">
      <c r="B63" s="6" t="s">
        <v>43</v>
      </c>
      <c r="C63" s="76">
        <f>+'SS44'!C98</f>
        <v>6.8525077488398117E-2</v>
      </c>
      <c r="D63" s="28">
        <f t="shared" si="4"/>
        <v>136.36846339443701</v>
      </c>
    </row>
    <row r="64" spans="2:4" ht="12.05" customHeight="1">
      <c r="B64" s="6" t="s">
        <v>44</v>
      </c>
      <c r="C64" s="76">
        <f>+'SS44'!C99</f>
        <v>6.8214227056674339E-3</v>
      </c>
      <c r="D64" s="28">
        <f t="shared" si="4"/>
        <v>13.574985488973526</v>
      </c>
    </row>
    <row r="65" spans="2:4" ht="12.05" customHeight="1">
      <c r="B65" s="6" t="s">
        <v>45</v>
      </c>
      <c r="C65" s="76">
        <f>+'SS44'!C100</f>
        <v>3.933099332901307E-3</v>
      </c>
      <c r="D65" s="28">
        <f t="shared" si="4"/>
        <v>7.8270719576529517</v>
      </c>
    </row>
    <row r="66" spans="2:4" ht="12.05" customHeight="1" thickBot="1">
      <c r="B66" s="68" t="s">
        <v>46</v>
      </c>
      <c r="C66" s="114">
        <f>SUM(C48:C65)</f>
        <v>1.0000000000000002</v>
      </c>
      <c r="D66" s="69">
        <f>SUM(D48:D65)</f>
        <v>1990.0519399999998</v>
      </c>
    </row>
    <row r="67" spans="2:4" ht="12.05" customHeight="1">
      <c r="C67" s="15"/>
    </row>
    <row r="68" spans="2:4" ht="12.05" customHeight="1">
      <c r="B68" s="5" t="s">
        <v>7</v>
      </c>
      <c r="C68" s="15"/>
      <c r="D68" s="1">
        <f>B6</f>
        <v>1990.0519400000001</v>
      </c>
    </row>
    <row r="69" spans="2:4" ht="12.05" customHeight="1">
      <c r="C69" s="15"/>
    </row>
    <row r="70" spans="2:4" ht="12.05" customHeight="1">
      <c r="C70" s="15"/>
    </row>
    <row r="71" spans="2:4" ht="12.05" customHeight="1">
      <c r="C71" s="15"/>
    </row>
    <row r="72" spans="2:4" ht="12.05" customHeight="1">
      <c r="C72" s="15"/>
    </row>
    <row r="73" spans="2:4" ht="12.05" customHeight="1">
      <c r="C73" s="15"/>
    </row>
    <row r="74" spans="2:4" ht="12.05" customHeight="1">
      <c r="C74" s="15"/>
    </row>
    <row r="75" spans="2:4" ht="12.05" customHeight="1">
      <c r="C75" s="15"/>
    </row>
    <row r="76" spans="2:4" ht="12.05" customHeight="1">
      <c r="C76" s="15"/>
    </row>
    <row r="77" spans="2:4" ht="12.05" customHeight="1">
      <c r="C77" s="15"/>
    </row>
    <row r="78" spans="2:4" ht="12.05" customHeight="1">
      <c r="C78" s="15"/>
    </row>
    <row r="79" spans="2:4" ht="12.05" customHeight="1">
      <c r="C79" s="15"/>
    </row>
    <row r="80" spans="2:4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1"/>
  </sheetPr>
  <dimension ref="A2:H84"/>
  <sheetViews>
    <sheetView topLeftCell="A31" zoomScaleNormal="100" workbookViewId="0">
      <selection activeCell="D41" sqref="D41"/>
    </sheetView>
  </sheetViews>
  <sheetFormatPr baseColWidth="10" defaultColWidth="11" defaultRowHeight="12.05" customHeight="1"/>
  <cols>
    <col min="1" max="1" width="6.8984375" style="5" customWidth="1"/>
    <col min="2" max="2" width="12.19921875" style="5" customWidth="1"/>
    <col min="3" max="3" width="14.19921875" style="5" customWidth="1"/>
    <col min="4" max="4" width="13" style="5" customWidth="1"/>
    <col min="5" max="5" width="12" style="5" customWidth="1"/>
    <col min="6" max="6" width="12.8984375" style="5" customWidth="1"/>
    <col min="7" max="16384" width="11" style="5"/>
  </cols>
  <sheetData>
    <row r="2" spans="2:5" ht="12.05" customHeight="1">
      <c r="B2" s="9" t="s">
        <v>78</v>
      </c>
    </row>
    <row r="3" spans="2:5" ht="12.05" customHeight="1">
      <c r="B3" s="18" t="s">
        <v>66</v>
      </c>
      <c r="C3" s="19"/>
    </row>
    <row r="5" spans="2:5" ht="12.05" customHeight="1">
      <c r="B5" s="9" t="s">
        <v>67</v>
      </c>
    </row>
    <row r="6" spans="2:5" ht="12.05" customHeight="1">
      <c r="B6" s="19">
        <f>+E13</f>
        <v>0</v>
      </c>
    </row>
    <row r="8" spans="2:5" ht="12.05" customHeight="1">
      <c r="B8" s="9" t="s">
        <v>68</v>
      </c>
    </row>
    <row r="9" spans="2:5" ht="12.05" customHeight="1">
      <c r="B9" s="5" t="s">
        <v>51</v>
      </c>
    </row>
    <row r="10" spans="2:5" ht="12.05" customHeight="1">
      <c r="B10" s="5" t="s">
        <v>52</v>
      </c>
    </row>
    <row r="12" spans="2:5" ht="12.05" customHeight="1">
      <c r="B12" s="9" t="s">
        <v>79</v>
      </c>
    </row>
    <row r="13" spans="2:5" ht="12.05" customHeight="1">
      <c r="B13" s="5" t="s">
        <v>53</v>
      </c>
      <c r="C13" s="5" t="s">
        <v>111</v>
      </c>
      <c r="D13" s="5" t="s">
        <v>268</v>
      </c>
      <c r="E13" s="92">
        <v>0</v>
      </c>
    </row>
    <row r="19" spans="1:7" ht="12.05" customHeight="1">
      <c r="B19" s="5" t="s">
        <v>80</v>
      </c>
    </row>
    <row r="20" spans="1:7" ht="12.05" customHeight="1">
      <c r="D20" s="64" t="s">
        <v>245</v>
      </c>
    </row>
    <row r="21" spans="1:7" ht="12.05" customHeight="1">
      <c r="C21" s="62" t="s">
        <v>130</v>
      </c>
    </row>
    <row r="22" spans="1:7" ht="40.1" thickBot="1">
      <c r="A22" s="10"/>
      <c r="B22" s="65"/>
      <c r="C22" s="171" t="s">
        <v>244</v>
      </c>
      <c r="D22" s="171" t="s">
        <v>309</v>
      </c>
      <c r="E22" s="171" t="s">
        <v>310</v>
      </c>
      <c r="F22" s="171" t="s">
        <v>311</v>
      </c>
      <c r="G22" s="171" t="s">
        <v>312</v>
      </c>
    </row>
    <row r="23" spans="1:7" ht="12.05" customHeight="1">
      <c r="B23" s="5" t="s">
        <v>28</v>
      </c>
      <c r="C23" s="1">
        <v>8421302.5</v>
      </c>
      <c r="D23" s="1">
        <f>H50</f>
        <v>0</v>
      </c>
      <c r="E23" s="2">
        <f t="shared" ref="E23:E41" si="0">D23*1000/C23</f>
        <v>0</v>
      </c>
      <c r="F23" s="2">
        <f>E23-E$41</f>
        <v>0</v>
      </c>
      <c r="G23" s="1">
        <f t="shared" ref="G23:G41" si="1">F23*C23/1000</f>
        <v>0</v>
      </c>
    </row>
    <row r="24" spans="1:7" ht="12.05" customHeight="1">
      <c r="B24" s="5" t="s">
        <v>29</v>
      </c>
      <c r="C24" s="1">
        <v>1336267.5</v>
      </c>
      <c r="D24" s="1">
        <f t="shared" ref="D24:D40" si="2">H51</f>
        <v>0</v>
      </c>
      <c r="E24" s="2">
        <f t="shared" si="0"/>
        <v>0</v>
      </c>
      <c r="F24" s="2">
        <f t="shared" ref="F24:F41" si="3">E24-E$41</f>
        <v>0</v>
      </c>
      <c r="G24" s="1">
        <f t="shared" si="1"/>
        <v>0</v>
      </c>
    </row>
    <row r="25" spans="1:7" ht="12.05" customHeight="1">
      <c r="B25" s="5" t="s">
        <v>30</v>
      </c>
      <c r="C25" s="1">
        <v>1064960.5</v>
      </c>
      <c r="D25" s="1">
        <f t="shared" si="2"/>
        <v>0</v>
      </c>
      <c r="E25" s="2">
        <f t="shared" si="0"/>
        <v>0</v>
      </c>
      <c r="F25" s="2">
        <f t="shared" si="3"/>
        <v>0</v>
      </c>
      <c r="G25" s="1">
        <f t="shared" si="1"/>
        <v>0</v>
      </c>
    </row>
    <row r="26" spans="1:7" ht="12.05" customHeight="1">
      <c r="B26" s="5" t="s">
        <v>31</v>
      </c>
      <c r="C26" s="1">
        <v>1107558</v>
      </c>
      <c r="D26" s="1">
        <f t="shared" si="2"/>
        <v>0</v>
      </c>
      <c r="E26" s="2">
        <f t="shared" si="0"/>
        <v>0</v>
      </c>
      <c r="F26" s="2">
        <f t="shared" si="3"/>
        <v>0</v>
      </c>
      <c r="G26" s="1">
        <f t="shared" si="1"/>
        <v>0</v>
      </c>
    </row>
    <row r="27" spans="1:7" ht="12.05" customHeight="1">
      <c r="B27" s="5" t="s">
        <v>32</v>
      </c>
      <c r="C27" s="1">
        <v>2111747</v>
      </c>
      <c r="D27" s="1">
        <f t="shared" si="2"/>
        <v>0</v>
      </c>
      <c r="E27" s="2">
        <f t="shared" si="0"/>
        <v>0</v>
      </c>
      <c r="F27" s="2">
        <f t="shared" si="3"/>
        <v>0</v>
      </c>
      <c r="G27" s="1">
        <f t="shared" si="1"/>
        <v>0</v>
      </c>
    </row>
    <row r="28" spans="1:7" ht="12.05" customHeight="1">
      <c r="B28" s="5" t="s">
        <v>33</v>
      </c>
      <c r="C28" s="1">
        <v>590272</v>
      </c>
      <c r="D28" s="1">
        <f t="shared" si="2"/>
        <v>0</v>
      </c>
      <c r="E28" s="2">
        <f t="shared" si="0"/>
        <v>0</v>
      </c>
      <c r="F28" s="2">
        <f t="shared" si="3"/>
        <v>0</v>
      </c>
      <c r="G28" s="1">
        <f t="shared" si="1"/>
        <v>0</v>
      </c>
    </row>
    <row r="29" spans="1:7" ht="12.05" customHeight="1">
      <c r="B29" s="5" t="s">
        <v>34</v>
      </c>
      <c r="C29" s="1">
        <v>2507332.5</v>
      </c>
      <c r="D29" s="1">
        <f t="shared" si="2"/>
        <v>0</v>
      </c>
      <c r="E29" s="2">
        <f t="shared" si="0"/>
        <v>0</v>
      </c>
      <c r="F29" s="2">
        <f t="shared" si="3"/>
        <v>0</v>
      </c>
      <c r="G29" s="1">
        <f t="shared" si="1"/>
        <v>0</v>
      </c>
    </row>
    <row r="30" spans="1:7" ht="12.05" customHeight="1">
      <c r="B30" s="5" t="s">
        <v>35</v>
      </c>
      <c r="C30" s="1">
        <v>2089804.5</v>
      </c>
      <c r="D30" s="1">
        <f t="shared" si="2"/>
        <v>0</v>
      </c>
      <c r="E30" s="2">
        <f t="shared" si="0"/>
        <v>0</v>
      </c>
      <c r="F30" s="2">
        <f t="shared" si="3"/>
        <v>0</v>
      </c>
      <c r="G30" s="1">
        <f t="shared" si="1"/>
        <v>0</v>
      </c>
    </row>
    <row r="31" spans="1:7" ht="12.05" customHeight="1">
      <c r="B31" s="5" t="s">
        <v>36</v>
      </c>
      <c r="C31" s="1">
        <v>7536276.5</v>
      </c>
      <c r="D31" s="1">
        <f t="shared" si="2"/>
        <v>0</v>
      </c>
      <c r="E31" s="2">
        <f t="shared" si="0"/>
        <v>0</v>
      </c>
      <c r="F31" s="2">
        <f t="shared" si="3"/>
        <v>0</v>
      </c>
      <c r="G31" s="1">
        <f t="shared" si="1"/>
        <v>0</v>
      </c>
    </row>
    <row r="32" spans="1:7" ht="12.05" customHeight="1">
      <c r="B32" s="5" t="s">
        <v>37</v>
      </c>
      <c r="C32" s="1">
        <v>5059329.5</v>
      </c>
      <c r="D32" s="1">
        <f t="shared" si="2"/>
        <v>0</v>
      </c>
      <c r="E32" s="2">
        <f t="shared" si="0"/>
        <v>0</v>
      </c>
      <c r="F32" s="2">
        <f t="shared" si="3"/>
        <v>0</v>
      </c>
      <c r="G32" s="1">
        <f t="shared" si="1"/>
        <v>0</v>
      </c>
    </row>
    <row r="33" spans="1:7" ht="12.05" customHeight="1">
      <c r="B33" s="5" t="s">
        <v>38</v>
      </c>
      <c r="C33" s="1">
        <v>1101818</v>
      </c>
      <c r="D33" s="1">
        <f t="shared" si="2"/>
        <v>0</v>
      </c>
      <c r="E33" s="2">
        <f t="shared" si="0"/>
        <v>0</v>
      </c>
      <c r="F33" s="2">
        <f t="shared" si="3"/>
        <v>0</v>
      </c>
      <c r="G33" s="1">
        <f t="shared" si="1"/>
        <v>0</v>
      </c>
    </row>
    <row r="34" spans="1:7" ht="12.05" customHeight="1">
      <c r="B34" s="5" t="s">
        <v>39</v>
      </c>
      <c r="C34" s="1">
        <v>2757317.5</v>
      </c>
      <c r="D34" s="1">
        <f t="shared" si="2"/>
        <v>0</v>
      </c>
      <c r="E34" s="2">
        <f t="shared" si="0"/>
        <v>0</v>
      </c>
      <c r="F34" s="2">
        <f t="shared" si="3"/>
        <v>0</v>
      </c>
      <c r="G34" s="1">
        <f t="shared" si="1"/>
        <v>0</v>
      </c>
    </row>
    <row r="35" spans="1:7" ht="12.05" customHeight="1">
      <c r="B35" s="5" t="s">
        <v>40</v>
      </c>
      <c r="C35" s="1">
        <v>6474995.5</v>
      </c>
      <c r="D35" s="1">
        <f t="shared" si="2"/>
        <v>0</v>
      </c>
      <c r="E35" s="2">
        <f t="shared" si="0"/>
        <v>0</v>
      </c>
      <c r="F35" s="2">
        <f t="shared" si="3"/>
        <v>0</v>
      </c>
      <c r="G35" s="1">
        <f t="shared" si="1"/>
        <v>0</v>
      </c>
    </row>
    <row r="36" spans="1:7" ht="12.05" customHeight="1">
      <c r="B36" s="5" t="s">
        <v>41</v>
      </c>
      <c r="C36" s="1">
        <v>1469433.5</v>
      </c>
      <c r="D36" s="1">
        <f t="shared" si="2"/>
        <v>0</v>
      </c>
      <c r="E36" s="2">
        <f t="shared" si="0"/>
        <v>0</v>
      </c>
      <c r="F36" s="2">
        <f t="shared" si="3"/>
        <v>0</v>
      </c>
      <c r="G36" s="1">
        <f t="shared" si="1"/>
        <v>0</v>
      </c>
    </row>
    <row r="37" spans="1:7" ht="12.05" customHeight="1">
      <c r="B37" s="5" t="s">
        <v>42</v>
      </c>
      <c r="C37" s="1">
        <v>642633.5</v>
      </c>
      <c r="D37" s="1">
        <f t="shared" si="2"/>
        <v>0</v>
      </c>
      <c r="E37" s="2">
        <f t="shared" si="0"/>
        <v>0</v>
      </c>
      <c r="F37" s="2">
        <f t="shared" si="3"/>
        <v>0</v>
      </c>
      <c r="G37" s="1">
        <f t="shared" si="1"/>
        <v>0</v>
      </c>
    </row>
    <row r="38" spans="1:7" ht="12.05" customHeight="1">
      <c r="B38" s="5" t="s">
        <v>43</v>
      </c>
      <c r="C38" s="1">
        <v>2190333.5</v>
      </c>
      <c r="D38" s="1">
        <f t="shared" si="2"/>
        <v>0</v>
      </c>
      <c r="E38" s="2">
        <f t="shared" si="0"/>
        <v>0</v>
      </c>
      <c r="F38" s="2">
        <f t="shared" si="3"/>
        <v>0</v>
      </c>
      <c r="G38" s="1">
        <f t="shared" si="1"/>
        <v>0</v>
      </c>
    </row>
    <row r="39" spans="1:7" ht="12.05" customHeight="1">
      <c r="B39" s="6" t="s">
        <v>44</v>
      </c>
      <c r="C39" s="28">
        <v>320514.5</v>
      </c>
      <c r="D39" s="28">
        <f t="shared" si="2"/>
        <v>0</v>
      </c>
      <c r="E39" s="67">
        <f t="shared" si="0"/>
        <v>0</v>
      </c>
      <c r="F39" s="67">
        <f t="shared" si="3"/>
        <v>0</v>
      </c>
      <c r="G39" s="28">
        <f t="shared" si="1"/>
        <v>0</v>
      </c>
    </row>
    <row r="40" spans="1:7" ht="12.05" customHeight="1">
      <c r="B40" s="6" t="s">
        <v>45</v>
      </c>
      <c r="C40" s="28">
        <v>168665.5</v>
      </c>
      <c r="D40" s="28">
        <f t="shared" si="2"/>
        <v>0</v>
      </c>
      <c r="E40" s="67">
        <f t="shared" si="0"/>
        <v>0</v>
      </c>
      <c r="F40" s="67">
        <f t="shared" si="3"/>
        <v>0</v>
      </c>
      <c r="G40" s="28">
        <f t="shared" si="1"/>
        <v>0</v>
      </c>
    </row>
    <row r="41" spans="1:7" ht="12.05" customHeight="1" thickBot="1">
      <c r="A41" s="9"/>
      <c r="B41" s="68" t="s">
        <v>46</v>
      </c>
      <c r="C41" s="69">
        <v>46950562</v>
      </c>
      <c r="D41" s="70">
        <f>SUM(D23:D40)</f>
        <v>0</v>
      </c>
      <c r="E41" s="71">
        <f t="shared" si="0"/>
        <v>0</v>
      </c>
      <c r="F41" s="72">
        <f t="shared" si="3"/>
        <v>0</v>
      </c>
      <c r="G41" s="69">
        <f t="shared" si="1"/>
        <v>0</v>
      </c>
    </row>
    <row r="45" spans="1:7" ht="12.05" customHeight="1">
      <c r="B45" s="74" t="s">
        <v>49</v>
      </c>
    </row>
    <row r="46" spans="1:7" ht="12.05" customHeight="1">
      <c r="B46" s="5" t="s">
        <v>1</v>
      </c>
    </row>
    <row r="47" spans="1:7" ht="12.05" customHeight="1">
      <c r="B47" s="5" t="s">
        <v>211</v>
      </c>
    </row>
    <row r="48" spans="1:7" ht="12.05" customHeight="1">
      <c r="C48" s="62" t="s">
        <v>152</v>
      </c>
      <c r="D48" s="62" t="s">
        <v>153</v>
      </c>
      <c r="E48" s="62" t="s">
        <v>269</v>
      </c>
    </row>
    <row r="49" spans="2:8" s="56" customFormat="1" ht="40.1" thickBot="1">
      <c r="B49" s="144"/>
      <c r="C49" s="143" t="s">
        <v>212</v>
      </c>
      <c r="D49" s="143" t="s">
        <v>237</v>
      </c>
      <c r="E49" s="143" t="s">
        <v>11</v>
      </c>
      <c r="F49" s="209" t="s">
        <v>108</v>
      </c>
      <c r="G49" s="209" t="s">
        <v>327</v>
      </c>
      <c r="H49" s="210" t="s">
        <v>328</v>
      </c>
    </row>
    <row r="50" spans="2:8" ht="12.05" customHeight="1">
      <c r="B50" s="5" t="s">
        <v>28</v>
      </c>
      <c r="C50" s="61">
        <v>17700319.144453149</v>
      </c>
      <c r="D50" s="61">
        <v>6820221.839445374</v>
      </c>
      <c r="E50" s="61">
        <v>540107.2850028245</v>
      </c>
      <c r="F50" s="21">
        <f t="shared" ref="F50:F67" si="4">C50+D50+E50</f>
        <v>25060648.268901348</v>
      </c>
      <c r="G50" s="17">
        <f>F50/F$68</f>
        <v>0.15789785704951353</v>
      </c>
      <c r="H50" s="1">
        <f>G50*H$70</f>
        <v>0</v>
      </c>
    </row>
    <row r="51" spans="2:8" ht="12.05" customHeight="1">
      <c r="B51" s="5" t="s">
        <v>29</v>
      </c>
      <c r="C51" s="61">
        <v>3858547.7266010838</v>
      </c>
      <c r="D51" s="61">
        <v>932516.47183663386</v>
      </c>
      <c r="E51" s="61">
        <v>165336.59936575894</v>
      </c>
      <c r="F51" s="21">
        <f t="shared" si="4"/>
        <v>4956400.7978034765</v>
      </c>
      <c r="G51" s="17">
        <f t="shared" ref="G51:G67" si="5">F51/F$68</f>
        <v>3.1228444541988594E-2</v>
      </c>
      <c r="H51" s="1">
        <f t="shared" ref="H51:H67" si="6">G51*H$70</f>
        <v>0</v>
      </c>
    </row>
    <row r="52" spans="2:8" ht="12.05" customHeight="1">
      <c r="B52" s="5" t="s">
        <v>30</v>
      </c>
      <c r="C52" s="61">
        <v>4472602.2948134039</v>
      </c>
      <c r="D52" s="61">
        <v>781135.9559648562</v>
      </c>
      <c r="E52" s="61">
        <v>109923.39292697469</v>
      </c>
      <c r="F52" s="21">
        <f t="shared" si="4"/>
        <v>5363661.6437052339</v>
      </c>
      <c r="G52" s="17">
        <f t="shared" si="5"/>
        <v>3.3794444197626346E-2</v>
      </c>
      <c r="H52" s="1">
        <f t="shared" si="6"/>
        <v>0</v>
      </c>
    </row>
    <row r="53" spans="2:8" ht="12.05" customHeight="1">
      <c r="B53" s="5" t="s">
        <v>31</v>
      </c>
      <c r="C53" s="61">
        <v>2106057.3711494692</v>
      </c>
      <c r="D53" s="61">
        <v>835215.68188767042</v>
      </c>
      <c r="E53" s="61">
        <v>119167.06283542367</v>
      </c>
      <c r="F53" s="21">
        <f t="shared" si="4"/>
        <v>3060440.1158725633</v>
      </c>
      <c r="G53" s="17">
        <f t="shared" si="5"/>
        <v>1.9282698944556378E-2</v>
      </c>
      <c r="H53" s="1">
        <f t="shared" si="6"/>
        <v>0</v>
      </c>
    </row>
    <row r="54" spans="2:8" ht="12.05" customHeight="1">
      <c r="B54" s="5" t="s">
        <v>32</v>
      </c>
      <c r="C54" s="61">
        <v>3620834.4277027561</v>
      </c>
      <c r="D54" s="61">
        <v>1636080.4405757932</v>
      </c>
      <c r="E54" s="61">
        <v>166456.34771189099</v>
      </c>
      <c r="F54" s="21">
        <f t="shared" si="4"/>
        <v>5423371.21599044</v>
      </c>
      <c r="G54" s="17">
        <f t="shared" si="5"/>
        <v>3.4170652083711901E-2</v>
      </c>
      <c r="H54" s="1">
        <f t="shared" si="6"/>
        <v>0</v>
      </c>
    </row>
    <row r="55" spans="2:8" ht="12.05" customHeight="1">
      <c r="B55" s="5" t="s">
        <v>33</v>
      </c>
      <c r="C55" s="61">
        <v>1826526.118194392</v>
      </c>
      <c r="D55" s="61">
        <v>419761.71205290541</v>
      </c>
      <c r="E55" s="61">
        <v>69251.214807360928</v>
      </c>
      <c r="F55" s="21">
        <f t="shared" si="4"/>
        <v>2315539.0450546583</v>
      </c>
      <c r="G55" s="17">
        <f t="shared" si="5"/>
        <v>1.4589353364107374E-2</v>
      </c>
      <c r="H55" s="1">
        <f t="shared" si="6"/>
        <v>0</v>
      </c>
    </row>
    <row r="56" spans="2:8" ht="12.05" customHeight="1">
      <c r="B56" s="5" t="s">
        <v>34</v>
      </c>
      <c r="C56" s="61">
        <v>7496042.2816636097</v>
      </c>
      <c r="D56" s="61">
        <v>1658837.7235672313</v>
      </c>
      <c r="E56" s="61">
        <v>215086.84242930659</v>
      </c>
      <c r="F56" s="21">
        <f t="shared" si="4"/>
        <v>9369966.8476601467</v>
      </c>
      <c r="G56" s="17">
        <f t="shared" si="5"/>
        <v>5.9036688516413374E-2</v>
      </c>
      <c r="H56" s="1">
        <f t="shared" si="6"/>
        <v>0</v>
      </c>
    </row>
    <row r="57" spans="2:8" ht="12.05" customHeight="1">
      <c r="B57" s="5" t="s">
        <v>35</v>
      </c>
      <c r="C57" s="61">
        <v>4345597.4960037796</v>
      </c>
      <c r="D57" s="61">
        <v>1597147.006643469</v>
      </c>
      <c r="E57" s="61">
        <v>169626.44185232819</v>
      </c>
      <c r="F57" s="21">
        <f t="shared" si="4"/>
        <v>6112370.9444995774</v>
      </c>
      <c r="G57" s="17">
        <f t="shared" si="5"/>
        <v>3.8511784023793946E-2</v>
      </c>
      <c r="H57" s="1">
        <f t="shared" si="6"/>
        <v>0</v>
      </c>
    </row>
    <row r="58" spans="2:8" ht="12.05" customHeight="1">
      <c r="B58" s="5" t="s">
        <v>36</v>
      </c>
      <c r="C58" s="61">
        <v>21746497.039523456</v>
      </c>
      <c r="D58" s="61">
        <v>5559353.2531701922</v>
      </c>
      <c r="E58" s="61">
        <v>932936.53522312315</v>
      </c>
      <c r="F58" s="21">
        <f t="shared" si="4"/>
        <v>28238786.827916771</v>
      </c>
      <c r="G58" s="17">
        <f t="shared" si="5"/>
        <v>0.17792213026425285</v>
      </c>
      <c r="H58" s="1">
        <f t="shared" si="6"/>
        <v>0</v>
      </c>
    </row>
    <row r="59" spans="2:8" ht="12.05" customHeight="1">
      <c r="B59" s="5" t="s">
        <v>37</v>
      </c>
      <c r="C59" s="61">
        <v>11098328.589865487</v>
      </c>
      <c r="D59" s="61">
        <v>3650457.5168632651</v>
      </c>
      <c r="E59" s="61">
        <v>469900.11611355783</v>
      </c>
      <c r="F59" s="21">
        <f t="shared" si="4"/>
        <v>15218686.22284231</v>
      </c>
      <c r="G59" s="17">
        <f t="shared" si="5"/>
        <v>9.5887301713488471E-2</v>
      </c>
      <c r="H59" s="1">
        <f t="shared" si="6"/>
        <v>0</v>
      </c>
    </row>
    <row r="60" spans="2:8" ht="12.05" customHeight="1">
      <c r="B60" s="5" t="s">
        <v>38</v>
      </c>
      <c r="C60" s="61">
        <v>2422237.4040209618</v>
      </c>
      <c r="D60" s="61">
        <v>962109.34785293601</v>
      </c>
      <c r="E60" s="61">
        <v>60974.244396296563</v>
      </c>
      <c r="F60" s="21">
        <f t="shared" si="4"/>
        <v>3445320.9962701946</v>
      </c>
      <c r="G60" s="17">
        <f t="shared" si="5"/>
        <v>2.1707690731761264E-2</v>
      </c>
      <c r="H60" s="1">
        <f t="shared" si="6"/>
        <v>0</v>
      </c>
    </row>
    <row r="61" spans="2:8" ht="12.05" customHeight="1">
      <c r="B61" s="5" t="s">
        <v>39</v>
      </c>
      <c r="C61" s="61">
        <v>8203070.0909137568</v>
      </c>
      <c r="D61" s="61">
        <v>1913495.9560553688</v>
      </c>
      <c r="E61" s="61">
        <v>277137.43193466781</v>
      </c>
      <c r="F61" s="21">
        <f t="shared" si="4"/>
        <v>10393703.478903793</v>
      </c>
      <c r="G61" s="17">
        <f t="shared" si="5"/>
        <v>6.5486873624236455E-2</v>
      </c>
      <c r="H61" s="1">
        <f t="shared" si="6"/>
        <v>0</v>
      </c>
    </row>
    <row r="62" spans="2:8" ht="12.05" customHeight="1">
      <c r="B62" s="5" t="s">
        <v>40</v>
      </c>
      <c r="C62" s="61">
        <v>15977047.605901476</v>
      </c>
      <c r="D62" s="61">
        <v>4607780.7843245473</v>
      </c>
      <c r="E62" s="61">
        <v>1241050.5909435404</v>
      </c>
      <c r="F62" s="21">
        <f t="shared" si="4"/>
        <v>21825878.981169563</v>
      </c>
      <c r="G62" s="17">
        <f t="shared" si="5"/>
        <v>0.13751677460096992</v>
      </c>
      <c r="H62" s="1">
        <f t="shared" si="6"/>
        <v>0</v>
      </c>
    </row>
    <row r="63" spans="2:8" ht="12.05" customHeight="1">
      <c r="B63" s="5" t="s">
        <v>41</v>
      </c>
      <c r="C63" s="61">
        <v>2816628.2779206457</v>
      </c>
      <c r="D63" s="61">
        <v>1002798.9174327123</v>
      </c>
      <c r="E63" s="61">
        <v>136847.51896661971</v>
      </c>
      <c r="F63" s="21">
        <f t="shared" si="4"/>
        <v>3956274.7143199779</v>
      </c>
      <c r="G63" s="17">
        <f t="shared" si="5"/>
        <v>2.4927020745329147E-2</v>
      </c>
      <c r="H63" s="1">
        <f t="shared" si="6"/>
        <v>0</v>
      </c>
    </row>
    <row r="64" spans="2:8" ht="12.05" customHeight="1">
      <c r="B64" s="5" t="s">
        <v>42</v>
      </c>
      <c r="C64" s="61">
        <v>1812328.0633204731</v>
      </c>
      <c r="D64" s="61">
        <v>478207.04340020329</v>
      </c>
      <c r="E64" s="61">
        <v>88644.270043394121</v>
      </c>
      <c r="F64" s="21">
        <f t="shared" si="4"/>
        <v>2379179.3767640702</v>
      </c>
      <c r="G64" s="17">
        <f t="shared" si="5"/>
        <v>1.499032750855144E-2</v>
      </c>
      <c r="H64" s="1">
        <f t="shared" si="6"/>
        <v>0</v>
      </c>
    </row>
    <row r="65" spans="2:8" ht="12.05" customHeight="1">
      <c r="B65" s="5" t="s">
        <v>43</v>
      </c>
      <c r="C65" s="61">
        <v>8149790.6718201078</v>
      </c>
      <c r="D65" s="61">
        <v>1435368.6396038902</v>
      </c>
      <c r="E65" s="61">
        <v>300414.04634163377</v>
      </c>
      <c r="F65" s="21">
        <f t="shared" si="4"/>
        <v>9885573.3577656318</v>
      </c>
      <c r="G65" s="17">
        <f t="shared" si="5"/>
        <v>6.2285334048359287E-2</v>
      </c>
      <c r="H65" s="1">
        <f t="shared" si="6"/>
        <v>0</v>
      </c>
    </row>
    <row r="66" spans="2:8" ht="12.05" customHeight="1">
      <c r="B66" s="6" t="s">
        <v>44</v>
      </c>
      <c r="C66" s="145">
        <v>811282.07618010696</v>
      </c>
      <c r="D66" s="145">
        <v>227445.6972408896</v>
      </c>
      <c r="E66" s="145">
        <v>35949.064927756917</v>
      </c>
      <c r="F66" s="103">
        <f t="shared" si="4"/>
        <v>1074676.8383487535</v>
      </c>
      <c r="G66" s="75">
        <f t="shared" si="5"/>
        <v>6.7711404739113634E-3</v>
      </c>
      <c r="H66" s="28">
        <f t="shared" si="6"/>
        <v>0</v>
      </c>
    </row>
    <row r="67" spans="2:8" ht="12.05" customHeight="1">
      <c r="B67" s="6" t="s">
        <v>45</v>
      </c>
      <c r="C67" s="145">
        <v>467769.42733188393</v>
      </c>
      <c r="D67" s="145">
        <v>157384.00460206246</v>
      </c>
      <c r="E67" s="145">
        <v>8669.5275478897311</v>
      </c>
      <c r="F67" s="103">
        <f t="shared" si="4"/>
        <v>633822.95948183618</v>
      </c>
      <c r="G67" s="75">
        <f t="shared" si="5"/>
        <v>3.9934835674284826E-3</v>
      </c>
      <c r="H67" s="28">
        <f t="shared" si="6"/>
        <v>0</v>
      </c>
    </row>
    <row r="68" spans="2:8" ht="12.05" customHeight="1" thickBot="1">
      <c r="B68" s="68" t="s">
        <v>46</v>
      </c>
      <c r="C68" s="109">
        <v>118931506.10737999</v>
      </c>
      <c r="D68" s="109">
        <v>34675317.99251999</v>
      </c>
      <c r="E68" s="109">
        <v>5107478.5333703486</v>
      </c>
      <c r="F68" s="109">
        <f t="shared" ref="F68:H68" si="7">SUM(F50:F67)</f>
        <v>158714302.63327032</v>
      </c>
      <c r="G68" s="146">
        <f t="shared" si="7"/>
        <v>1.0000000000000002</v>
      </c>
      <c r="H68" s="89">
        <f t="shared" si="7"/>
        <v>0</v>
      </c>
    </row>
    <row r="69" spans="2:8" ht="12.05" customHeight="1">
      <c r="C69" s="15"/>
    </row>
    <row r="70" spans="2:8" ht="12.05" customHeight="1">
      <c r="B70" s="5" t="s">
        <v>50</v>
      </c>
      <c r="C70" s="15"/>
      <c r="H70" s="1">
        <f>B6</f>
        <v>0</v>
      </c>
    </row>
    <row r="71" spans="2:8" ht="12.05" customHeight="1">
      <c r="C71" s="15"/>
    </row>
    <row r="72" spans="2:8" ht="12.05" customHeight="1">
      <c r="C72" s="15"/>
    </row>
    <row r="73" spans="2:8" ht="12.05" customHeight="1">
      <c r="C73" s="15"/>
    </row>
    <row r="74" spans="2:8" ht="12.05" customHeight="1">
      <c r="C74" s="15"/>
    </row>
    <row r="75" spans="2:8" ht="12.05" customHeight="1">
      <c r="C75" s="15"/>
    </row>
    <row r="76" spans="2:8" ht="12.05" customHeight="1">
      <c r="C76" s="15"/>
    </row>
    <row r="77" spans="2:8" ht="12.05" customHeight="1">
      <c r="C77" s="15"/>
    </row>
    <row r="78" spans="2:8" ht="12.05" customHeight="1">
      <c r="C78" s="15"/>
    </row>
    <row r="79" spans="2:8" ht="12.05" customHeight="1">
      <c r="C79" s="15"/>
    </row>
    <row r="80" spans="2:8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6"/>
  </sheetPr>
  <dimension ref="A2:I84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5.69921875" style="5" customWidth="1"/>
    <col min="2" max="3" width="11" style="5"/>
    <col min="4" max="4" width="17.19921875" style="5" customWidth="1"/>
    <col min="5" max="16384" width="11" style="5"/>
  </cols>
  <sheetData>
    <row r="2" spans="2:3" ht="12.05" customHeight="1">
      <c r="B2" s="9" t="s">
        <v>78</v>
      </c>
    </row>
    <row r="3" spans="2:3" ht="12.05" customHeight="1">
      <c r="B3" s="5" t="s">
        <v>95</v>
      </c>
      <c r="C3" s="19"/>
    </row>
    <row r="5" spans="2:3" ht="12.05" customHeight="1">
      <c r="B5" s="9" t="s">
        <v>67</v>
      </c>
    </row>
    <row r="6" spans="2:3" ht="12.05" customHeight="1">
      <c r="B6" s="49">
        <f>+D41</f>
        <v>3567.7391105757997</v>
      </c>
    </row>
    <row r="8" spans="2:3" ht="12.05" customHeight="1">
      <c r="B8" s="9" t="s">
        <v>68</v>
      </c>
    </row>
    <row r="9" spans="2:3" ht="12.05" customHeight="1">
      <c r="B9" s="5" t="s">
        <v>102</v>
      </c>
    </row>
    <row r="12" spans="2:3" ht="12.05" customHeight="1">
      <c r="B12" s="9" t="s">
        <v>79</v>
      </c>
    </row>
    <row r="13" spans="2:3" ht="12.05" customHeight="1">
      <c r="B13" s="5" t="s">
        <v>101</v>
      </c>
    </row>
    <row r="19" spans="1:9" ht="12.05" customHeight="1">
      <c r="B19" s="5" t="s">
        <v>80</v>
      </c>
    </row>
    <row r="20" spans="1:9" ht="12.05" customHeight="1">
      <c r="D20" s="64" t="s">
        <v>245</v>
      </c>
    </row>
    <row r="21" spans="1:9" ht="12.05" customHeight="1">
      <c r="C21" s="62" t="s">
        <v>130</v>
      </c>
      <c r="D21" s="175" t="s">
        <v>270</v>
      </c>
    </row>
    <row r="22" spans="1:9" ht="40.1" thickBot="1">
      <c r="A22" s="10"/>
      <c r="B22" s="65"/>
      <c r="C22" s="171" t="s">
        <v>244</v>
      </c>
      <c r="D22" s="174" t="s">
        <v>309</v>
      </c>
      <c r="E22" s="171" t="s">
        <v>310</v>
      </c>
      <c r="F22" s="171" t="s">
        <v>311</v>
      </c>
      <c r="G22" s="171" t="s">
        <v>312</v>
      </c>
    </row>
    <row r="23" spans="1:9" ht="12.05" customHeight="1">
      <c r="B23" s="5" t="s">
        <v>28</v>
      </c>
      <c r="C23" s="1">
        <v>8421302.5</v>
      </c>
      <c r="D23" s="92">
        <v>0</v>
      </c>
      <c r="E23" s="2">
        <f t="shared" ref="E23:E41" si="0">D23*1000/C23</f>
        <v>0</v>
      </c>
      <c r="F23" s="2">
        <f>E23-E$41</f>
        <v>-7.5989273793480888E-2</v>
      </c>
      <c r="G23" s="1">
        <f t="shared" ref="G23:G41" si="1">F23*C23/1000</f>
        <v>-639.92866137022509</v>
      </c>
    </row>
    <row r="24" spans="1:9" ht="12.05" customHeight="1">
      <c r="B24" s="5" t="s">
        <v>29</v>
      </c>
      <c r="C24" s="1">
        <v>1336267.5</v>
      </c>
      <c r="D24" s="92">
        <v>0</v>
      </c>
      <c r="E24" s="2">
        <f t="shared" si="0"/>
        <v>0</v>
      </c>
      <c r="F24" s="2">
        <f t="shared" ref="F24:F41" si="2">E24-E$41</f>
        <v>-7.5989273793480888E-2</v>
      </c>
      <c r="G24" s="1">
        <f t="shared" si="1"/>
        <v>-101.54199691883022</v>
      </c>
    </row>
    <row r="25" spans="1:9" ht="12.05" customHeight="1">
      <c r="B25" s="5" t="s">
        <v>30</v>
      </c>
      <c r="C25" s="1">
        <v>1064960.5</v>
      </c>
      <c r="D25" s="92">
        <v>0</v>
      </c>
      <c r="E25" s="2">
        <f t="shared" si="0"/>
        <v>0</v>
      </c>
      <c r="F25" s="2">
        <f t="shared" si="2"/>
        <v>-7.5989273793480888E-2</v>
      </c>
      <c r="G25" s="1">
        <f t="shared" si="1"/>
        <v>-80.925575013742304</v>
      </c>
    </row>
    <row r="26" spans="1:9" ht="12.05" customHeight="1">
      <c r="B26" s="5" t="s">
        <v>31</v>
      </c>
      <c r="C26" s="1">
        <v>1107558</v>
      </c>
      <c r="D26" s="92">
        <v>0</v>
      </c>
      <c r="E26" s="2">
        <f t="shared" si="0"/>
        <v>0</v>
      </c>
      <c r="F26" s="2">
        <f t="shared" si="2"/>
        <v>-7.5989273793480888E-2</v>
      </c>
      <c r="G26" s="1">
        <f t="shared" si="1"/>
        <v>-84.162528104160117</v>
      </c>
    </row>
    <row r="27" spans="1:9" ht="12.05" customHeight="1">
      <c r="B27" s="5" t="s">
        <v>32</v>
      </c>
      <c r="C27" s="1">
        <v>2111747</v>
      </c>
      <c r="D27" s="92">
        <v>0</v>
      </c>
      <c r="E27" s="2">
        <f t="shared" si="0"/>
        <v>0</v>
      </c>
      <c r="F27" s="2">
        <f t="shared" si="2"/>
        <v>-7.5989273793480888E-2</v>
      </c>
      <c r="G27" s="1">
        <f t="shared" si="1"/>
        <v>-160.47012096556188</v>
      </c>
    </row>
    <row r="28" spans="1:9" ht="12.05" customHeight="1">
      <c r="B28" s="5" t="s">
        <v>33</v>
      </c>
      <c r="C28" s="1">
        <v>590272</v>
      </c>
      <c r="D28" s="92">
        <v>0</v>
      </c>
      <c r="E28" s="2">
        <f t="shared" si="0"/>
        <v>0</v>
      </c>
      <c r="F28" s="2">
        <f t="shared" si="2"/>
        <v>-7.5989273793480888E-2</v>
      </c>
      <c r="G28" s="1">
        <f t="shared" si="1"/>
        <v>-44.85434062062555</v>
      </c>
      <c r="I28" s="10"/>
    </row>
    <row r="29" spans="1:9" ht="12.05" customHeight="1">
      <c r="B29" s="5" t="s">
        <v>34</v>
      </c>
      <c r="C29" s="1">
        <v>2507332.5</v>
      </c>
      <c r="D29" s="92">
        <v>0</v>
      </c>
      <c r="E29" s="2">
        <f t="shared" si="0"/>
        <v>0</v>
      </c>
      <c r="F29" s="2">
        <f t="shared" si="2"/>
        <v>-7.5989273793480888E-2</v>
      </c>
      <c r="G29" s="1">
        <f t="shared" si="1"/>
        <v>-190.53037583379293</v>
      </c>
      <c r="I29" s="1"/>
    </row>
    <row r="30" spans="1:9" ht="12.05" customHeight="1">
      <c r="B30" s="5" t="s">
        <v>35</v>
      </c>
      <c r="C30" s="1">
        <v>2089804.5</v>
      </c>
      <c r="D30" s="92">
        <v>0</v>
      </c>
      <c r="E30" s="2">
        <f t="shared" si="0"/>
        <v>0</v>
      </c>
      <c r="F30" s="2">
        <f t="shared" si="2"/>
        <v>-7.5989273793480888E-2</v>
      </c>
      <c r="G30" s="1">
        <f t="shared" si="1"/>
        <v>-158.80272632534843</v>
      </c>
      <c r="I30" s="1"/>
    </row>
    <row r="31" spans="1:9" ht="12.05" customHeight="1">
      <c r="B31" s="5" t="s">
        <v>36</v>
      </c>
      <c r="C31" s="1">
        <v>7536276.5</v>
      </c>
      <c r="D31" s="92">
        <v>3567.7391105757997</v>
      </c>
      <c r="E31" s="2">
        <f t="shared" si="0"/>
        <v>0.47340873315566379</v>
      </c>
      <c r="F31" s="2">
        <f t="shared" si="2"/>
        <v>0.39741945936218293</v>
      </c>
      <c r="G31" s="1">
        <f t="shared" si="1"/>
        <v>2995.0629322339241</v>
      </c>
      <c r="I31" s="1"/>
    </row>
    <row r="32" spans="1:9" ht="12.05" customHeight="1">
      <c r="B32" s="5" t="s">
        <v>37</v>
      </c>
      <c r="C32" s="1">
        <v>5059329.5</v>
      </c>
      <c r="D32" s="92">
        <v>0</v>
      </c>
      <c r="E32" s="2">
        <f t="shared" si="0"/>
        <v>0</v>
      </c>
      <c r="F32" s="2">
        <f t="shared" si="2"/>
        <v>-7.5989273793480888E-2</v>
      </c>
      <c r="G32" s="1">
        <f t="shared" si="1"/>
        <v>-384.45477458693478</v>
      </c>
      <c r="I32" s="1"/>
    </row>
    <row r="33" spans="1:9" ht="12.05" customHeight="1">
      <c r="B33" s="5" t="s">
        <v>38</v>
      </c>
      <c r="C33" s="1">
        <v>1101818</v>
      </c>
      <c r="D33" s="92">
        <v>0</v>
      </c>
      <c r="E33" s="2">
        <f t="shared" si="0"/>
        <v>0</v>
      </c>
      <c r="F33" s="2">
        <f t="shared" si="2"/>
        <v>-7.5989273793480888E-2</v>
      </c>
      <c r="G33" s="1">
        <f t="shared" si="1"/>
        <v>-83.726349672585528</v>
      </c>
      <c r="I33" s="1"/>
    </row>
    <row r="34" spans="1:9" ht="12.05" customHeight="1">
      <c r="B34" s="5" t="s">
        <v>39</v>
      </c>
      <c r="C34" s="1">
        <v>2757317.5</v>
      </c>
      <c r="D34" s="92">
        <v>0</v>
      </c>
      <c r="E34" s="2">
        <f t="shared" si="0"/>
        <v>0</v>
      </c>
      <c r="F34" s="2">
        <f t="shared" si="2"/>
        <v>-7.5989273793480888E-2</v>
      </c>
      <c r="G34" s="1">
        <f t="shared" si="1"/>
        <v>-209.52655444305623</v>
      </c>
      <c r="I34" s="1"/>
    </row>
    <row r="35" spans="1:9" ht="12.05" customHeight="1">
      <c r="B35" s="5" t="s">
        <v>40</v>
      </c>
      <c r="C35" s="1">
        <v>6474995.5</v>
      </c>
      <c r="D35" s="92">
        <v>0</v>
      </c>
      <c r="E35" s="2">
        <f t="shared" si="0"/>
        <v>0</v>
      </c>
      <c r="F35" s="2">
        <f t="shared" si="2"/>
        <v>-7.5989273793480888E-2</v>
      </c>
      <c r="G35" s="1">
        <f t="shared" si="1"/>
        <v>-492.03020586105669</v>
      </c>
      <c r="I35" s="1"/>
    </row>
    <row r="36" spans="1:9" ht="12.05" customHeight="1">
      <c r="B36" s="5" t="s">
        <v>41</v>
      </c>
      <c r="C36" s="1">
        <v>1469433.5</v>
      </c>
      <c r="D36" s="92">
        <v>0</v>
      </c>
      <c r="E36" s="2">
        <f t="shared" si="0"/>
        <v>0</v>
      </c>
      <c r="F36" s="2">
        <f t="shared" si="2"/>
        <v>-7.5989273793480888E-2</v>
      </c>
      <c r="G36" s="1">
        <f t="shared" si="1"/>
        <v>-111.6611845528129</v>
      </c>
      <c r="I36" s="1"/>
    </row>
    <row r="37" spans="1:9" ht="12.05" customHeight="1">
      <c r="B37" s="5" t="s">
        <v>42</v>
      </c>
      <c r="C37" s="1">
        <v>642633.5</v>
      </c>
      <c r="D37" s="92"/>
      <c r="E37" s="2">
        <f t="shared" si="0"/>
        <v>0</v>
      </c>
      <c r="F37" s="2">
        <f t="shared" si="2"/>
        <v>-7.5989273793480888E-2</v>
      </c>
      <c r="G37" s="1">
        <f t="shared" si="1"/>
        <v>-48.8332529803629</v>
      </c>
      <c r="I37" s="1"/>
    </row>
    <row r="38" spans="1:9" ht="12.05" customHeight="1">
      <c r="B38" s="5" t="s">
        <v>43</v>
      </c>
      <c r="C38" s="1">
        <v>2190333.5</v>
      </c>
      <c r="D38" s="92"/>
      <c r="E38" s="2">
        <f t="shared" si="0"/>
        <v>0</v>
      </c>
      <c r="F38" s="2">
        <f t="shared" si="2"/>
        <v>-7.5989273793480888E-2</v>
      </c>
      <c r="G38" s="1">
        <f t="shared" si="1"/>
        <v>-166.44185203053328</v>
      </c>
      <c r="I38" s="1"/>
    </row>
    <row r="39" spans="1:9" ht="12.05" customHeight="1">
      <c r="B39" s="5" t="s">
        <v>44</v>
      </c>
      <c r="C39" s="1">
        <v>320514.5</v>
      </c>
      <c r="D39" s="92">
        <v>0</v>
      </c>
      <c r="E39" s="2">
        <f t="shared" si="0"/>
        <v>0</v>
      </c>
      <c r="F39" s="2">
        <f t="shared" si="2"/>
        <v>-7.5989273793480888E-2</v>
      </c>
      <c r="G39" s="1">
        <f t="shared" si="1"/>
        <v>-24.35566409528063</v>
      </c>
      <c r="I39" s="1"/>
    </row>
    <row r="40" spans="1:9" ht="12.05" customHeight="1">
      <c r="B40" s="6" t="s">
        <v>45</v>
      </c>
      <c r="C40" s="28">
        <v>168665.5</v>
      </c>
      <c r="D40" s="93">
        <v>0</v>
      </c>
      <c r="E40" s="67">
        <f t="shared" si="0"/>
        <v>0</v>
      </c>
      <c r="F40" s="67">
        <f t="shared" si="2"/>
        <v>-7.5989273793480888E-2</v>
      </c>
      <c r="G40" s="28">
        <f t="shared" si="1"/>
        <v>-12.816768859014351</v>
      </c>
      <c r="I40" s="1"/>
    </row>
    <row r="41" spans="1:9" ht="12.05" customHeight="1" thickBot="1">
      <c r="A41" s="9"/>
      <c r="B41" s="68" t="s">
        <v>46</v>
      </c>
      <c r="C41" s="69">
        <v>46950562</v>
      </c>
      <c r="D41" s="147">
        <v>3567.7391105757997</v>
      </c>
      <c r="E41" s="71">
        <f t="shared" si="0"/>
        <v>7.5989273793480888E-2</v>
      </c>
      <c r="F41" s="72">
        <f t="shared" si="2"/>
        <v>0</v>
      </c>
      <c r="G41" s="69">
        <f t="shared" si="1"/>
        <v>0</v>
      </c>
      <c r="I41" s="1"/>
    </row>
    <row r="42" spans="1:9" ht="12.05" customHeight="1">
      <c r="I42" s="1"/>
    </row>
    <row r="43" spans="1:9" ht="12.05" customHeight="1">
      <c r="I43" s="1"/>
    </row>
    <row r="44" spans="1:9" ht="12.05" customHeight="1">
      <c r="C44" s="1"/>
      <c r="D44" s="1"/>
      <c r="E44" s="57"/>
      <c r="F44" s="1"/>
      <c r="G44" s="2"/>
      <c r="H44" s="2"/>
      <c r="I44" s="1"/>
    </row>
    <row r="45" spans="1:9" ht="12.05" customHeight="1">
      <c r="C45" s="1"/>
      <c r="D45" s="1"/>
      <c r="E45" s="57"/>
      <c r="F45" s="1"/>
      <c r="G45" s="2"/>
      <c r="H45" s="2"/>
      <c r="I45" s="1"/>
    </row>
    <row r="46" spans="1:9" ht="12.05" customHeight="1">
      <c r="C46" s="1"/>
      <c r="D46" s="1"/>
      <c r="E46" s="57"/>
      <c r="F46" s="1"/>
      <c r="G46" s="2"/>
      <c r="H46" s="2"/>
      <c r="I46" s="1"/>
    </row>
    <row r="47" spans="1:9" ht="12.05" customHeight="1">
      <c r="A47" s="9"/>
      <c r="B47" s="9"/>
      <c r="C47" s="3"/>
      <c r="D47" s="3"/>
      <c r="E47" s="58"/>
      <c r="F47" s="3"/>
      <c r="G47" s="2"/>
      <c r="H47" s="4"/>
      <c r="I47" s="1"/>
    </row>
    <row r="48" spans="1:9" ht="12.05" customHeight="1">
      <c r="E48" s="1"/>
    </row>
    <row r="66" spans="3:3" ht="12.05" customHeight="1">
      <c r="C66" s="15"/>
    </row>
    <row r="67" spans="3:3" ht="12.05" customHeight="1">
      <c r="C67" s="15"/>
    </row>
    <row r="68" spans="3:3" ht="12.05" customHeight="1">
      <c r="C68" s="15"/>
    </row>
    <row r="69" spans="3:3" ht="12.05" customHeight="1">
      <c r="C69" s="15"/>
    </row>
    <row r="70" spans="3:3" ht="12.05" customHeight="1">
      <c r="C70" s="15"/>
    </row>
    <row r="71" spans="3:3" ht="12.05" customHeight="1">
      <c r="C71" s="15"/>
    </row>
    <row r="72" spans="3:3" ht="12.05" customHeight="1">
      <c r="C72" s="15"/>
    </row>
    <row r="73" spans="3:3" ht="12.05" customHeight="1">
      <c r="C73" s="15"/>
    </row>
    <row r="74" spans="3:3" ht="12.05" customHeight="1">
      <c r="C74" s="15"/>
    </row>
    <row r="75" spans="3:3" ht="12.05" customHeight="1">
      <c r="C75" s="15"/>
    </row>
    <row r="76" spans="3:3" ht="12.05" customHeight="1">
      <c r="C76" s="15"/>
    </row>
    <row r="77" spans="3:3" ht="12.05" customHeight="1">
      <c r="C77" s="15"/>
    </row>
    <row r="78" spans="3:3" ht="12.05" customHeight="1">
      <c r="C78" s="15"/>
    </row>
    <row r="79" spans="3:3" ht="12.05" customHeight="1">
      <c r="C79" s="15"/>
    </row>
    <row r="80" spans="3:3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/>
  </sheetPr>
  <dimension ref="A2:I84"/>
  <sheetViews>
    <sheetView topLeftCell="A15" zoomScaleNormal="100" workbookViewId="0">
      <selection activeCell="D23" sqref="D23:D41"/>
    </sheetView>
  </sheetViews>
  <sheetFormatPr baseColWidth="10" defaultColWidth="11" defaultRowHeight="12.05" customHeight="1"/>
  <cols>
    <col min="1" max="1" width="4.69921875" style="5" customWidth="1"/>
    <col min="2" max="3" width="11" style="5"/>
    <col min="4" max="4" width="16.69921875" style="5" customWidth="1"/>
    <col min="5" max="16384" width="11" style="5"/>
  </cols>
  <sheetData>
    <row r="2" spans="2:3" ht="12.05" customHeight="1">
      <c r="B2" s="9" t="s">
        <v>78</v>
      </c>
    </row>
    <row r="3" spans="2:3" ht="12.05" customHeight="1">
      <c r="B3" s="5" t="s">
        <v>96</v>
      </c>
      <c r="C3" s="19"/>
    </row>
    <row r="5" spans="2:3" ht="12.05" customHeight="1">
      <c r="B5" s="9" t="s">
        <v>67</v>
      </c>
    </row>
    <row r="6" spans="2:3" ht="12.05" customHeight="1">
      <c r="B6" s="99">
        <f>+D41</f>
        <v>14110.859665813303</v>
      </c>
    </row>
    <row r="8" spans="2:3" ht="12.05" customHeight="1">
      <c r="B8" s="9" t="s">
        <v>68</v>
      </c>
    </row>
    <row r="9" spans="2:3" ht="12.05" customHeight="1">
      <c r="B9" s="5" t="s">
        <v>102</v>
      </c>
    </row>
    <row r="12" spans="2:3" ht="12.05" customHeight="1">
      <c r="B12" s="9" t="s">
        <v>79</v>
      </c>
    </row>
    <row r="13" spans="2:3" ht="12.05" customHeight="1">
      <c r="B13" s="5" t="s">
        <v>101</v>
      </c>
    </row>
    <row r="19" spans="1:9" ht="12.05" customHeight="1">
      <c r="B19" s="5" t="s">
        <v>80</v>
      </c>
    </row>
    <row r="20" spans="1:9" ht="12.05" customHeight="1">
      <c r="D20" s="64" t="s">
        <v>245</v>
      </c>
    </row>
    <row r="21" spans="1:9" ht="12.05" customHeight="1">
      <c r="C21" s="62" t="s">
        <v>130</v>
      </c>
      <c r="D21" s="62" t="s">
        <v>271</v>
      </c>
    </row>
    <row r="22" spans="1:9" ht="41.35" customHeight="1" thickBot="1">
      <c r="A22" s="10"/>
      <c r="B22" s="65"/>
      <c r="C22" s="171" t="s">
        <v>244</v>
      </c>
      <c r="D22" s="174" t="s">
        <v>309</v>
      </c>
      <c r="E22" s="171" t="s">
        <v>310</v>
      </c>
      <c r="F22" s="171" t="s">
        <v>311</v>
      </c>
      <c r="G22" s="171" t="s">
        <v>312</v>
      </c>
    </row>
    <row r="23" spans="1:9" ht="12.05" customHeight="1">
      <c r="B23" s="5" t="s">
        <v>28</v>
      </c>
      <c r="C23" s="1">
        <v>8421302.5</v>
      </c>
      <c r="D23" s="1">
        <v>0</v>
      </c>
      <c r="E23" s="2">
        <f t="shared" ref="E23:E40" si="0">D23*1000/C23</f>
        <v>0</v>
      </c>
      <c r="F23" s="2">
        <f>E23-E$41</f>
        <v>-0.30054719399979285</v>
      </c>
      <c r="G23" s="1">
        <f t="shared" ref="G23:G40" si="1">F23*C23/1000</f>
        <v>-2530.9988361984406</v>
      </c>
    </row>
    <row r="24" spans="1:9" ht="12.05" customHeight="1">
      <c r="B24" s="5" t="s">
        <v>29</v>
      </c>
      <c r="C24" s="1">
        <v>1336267.5</v>
      </c>
      <c r="D24" s="1">
        <v>0</v>
      </c>
      <c r="E24" s="2">
        <f t="shared" si="0"/>
        <v>0</v>
      </c>
      <c r="F24" s="2">
        <f t="shared" ref="F24:F40" si="2">E24-E$41</f>
        <v>-0.30054719399979285</v>
      </c>
      <c r="G24" s="1">
        <f t="shared" si="1"/>
        <v>-401.61144755811819</v>
      </c>
    </row>
    <row r="25" spans="1:9" ht="12.05" customHeight="1">
      <c r="B25" s="5" t="s">
        <v>30</v>
      </c>
      <c r="C25" s="1">
        <v>1064960.5</v>
      </c>
      <c r="D25" s="1">
        <v>0</v>
      </c>
      <c r="E25" s="2">
        <f t="shared" si="0"/>
        <v>0</v>
      </c>
      <c r="F25" s="2">
        <f t="shared" si="2"/>
        <v>-0.30054719399979285</v>
      </c>
      <c r="G25" s="1">
        <f t="shared" si="1"/>
        <v>-320.07088999561637</v>
      </c>
    </row>
    <row r="26" spans="1:9" ht="12.05" customHeight="1">
      <c r="B26" s="5" t="s">
        <v>31</v>
      </c>
      <c r="C26" s="1">
        <v>1107558</v>
      </c>
      <c r="D26" s="1">
        <v>0</v>
      </c>
      <c r="E26" s="2">
        <f t="shared" si="0"/>
        <v>0</v>
      </c>
      <c r="F26" s="2">
        <f t="shared" si="2"/>
        <v>-0.30054719399979285</v>
      </c>
      <c r="G26" s="1">
        <f t="shared" si="1"/>
        <v>-332.87344909202255</v>
      </c>
    </row>
    <row r="27" spans="1:9" ht="12.05" customHeight="1">
      <c r="B27" s="5" t="s">
        <v>32</v>
      </c>
      <c r="C27" s="1">
        <v>2111747</v>
      </c>
      <c r="D27" s="1">
        <v>0</v>
      </c>
      <c r="E27" s="2">
        <f t="shared" si="0"/>
        <v>0</v>
      </c>
      <c r="F27" s="2">
        <f t="shared" si="2"/>
        <v>-0.30054719399979285</v>
      </c>
      <c r="G27" s="1">
        <f t="shared" si="1"/>
        <v>-634.67963528748055</v>
      </c>
    </row>
    <row r="28" spans="1:9" ht="12.05" customHeight="1">
      <c r="B28" s="5" t="s">
        <v>33</v>
      </c>
      <c r="C28" s="1">
        <v>590272</v>
      </c>
      <c r="D28" s="1">
        <v>0</v>
      </c>
      <c r="E28" s="2">
        <f t="shared" si="0"/>
        <v>0</v>
      </c>
      <c r="F28" s="2">
        <f t="shared" si="2"/>
        <v>-0.30054719399979285</v>
      </c>
      <c r="G28" s="1">
        <f t="shared" si="1"/>
        <v>-177.40459329664574</v>
      </c>
      <c r="I28" s="10"/>
    </row>
    <row r="29" spans="1:9" ht="12.05" customHeight="1">
      <c r="B29" s="5" t="s">
        <v>34</v>
      </c>
      <c r="C29" s="1">
        <v>2507332.5</v>
      </c>
      <c r="D29" s="1">
        <v>0</v>
      </c>
      <c r="E29" s="2">
        <f t="shared" si="0"/>
        <v>0</v>
      </c>
      <c r="F29" s="2">
        <f t="shared" si="2"/>
        <v>-0.30054719399979285</v>
      </c>
      <c r="G29" s="1">
        <f t="shared" si="1"/>
        <v>-753.57174729948565</v>
      </c>
      <c r="I29" s="1"/>
    </row>
    <row r="30" spans="1:9" ht="12.05" customHeight="1">
      <c r="B30" s="5" t="s">
        <v>35</v>
      </c>
      <c r="C30" s="1">
        <v>2089804.5</v>
      </c>
      <c r="D30" s="1">
        <v>0</v>
      </c>
      <c r="E30" s="2">
        <f t="shared" si="0"/>
        <v>0</v>
      </c>
      <c r="F30" s="2">
        <f t="shared" si="2"/>
        <v>-0.30054719399979285</v>
      </c>
      <c r="G30" s="1">
        <f t="shared" si="1"/>
        <v>-628.08487848314019</v>
      </c>
      <c r="I30" s="1"/>
    </row>
    <row r="31" spans="1:9" ht="12.05" customHeight="1">
      <c r="B31" s="5" t="s">
        <v>36</v>
      </c>
      <c r="C31" s="1">
        <v>7536276.5</v>
      </c>
      <c r="D31" s="1">
        <v>14110.859665813303</v>
      </c>
      <c r="E31" s="2">
        <f t="shared" si="0"/>
        <v>1.8723914476616275</v>
      </c>
      <c r="F31" s="2">
        <f t="shared" si="2"/>
        <v>1.5718442536618347</v>
      </c>
      <c r="G31" s="1">
        <f t="shared" si="1"/>
        <v>11845.852910531725</v>
      </c>
      <c r="I31" s="1"/>
    </row>
    <row r="32" spans="1:9" ht="12.05" customHeight="1">
      <c r="B32" s="5" t="s">
        <v>37</v>
      </c>
      <c r="C32" s="1">
        <v>5059329.5</v>
      </c>
      <c r="D32" s="1">
        <v>0</v>
      </c>
      <c r="E32" s="2">
        <f t="shared" si="0"/>
        <v>0</v>
      </c>
      <c r="F32" s="2">
        <f t="shared" si="2"/>
        <v>-0.30054719399979285</v>
      </c>
      <c r="G32" s="1">
        <f t="shared" si="1"/>
        <v>-1520.567284745375</v>
      </c>
      <c r="I32" s="1"/>
    </row>
    <row r="33" spans="1:9" ht="12.05" customHeight="1">
      <c r="B33" s="5" t="s">
        <v>38</v>
      </c>
      <c r="C33" s="1">
        <v>1101818</v>
      </c>
      <c r="D33" s="1">
        <v>0</v>
      </c>
      <c r="E33" s="2">
        <f t="shared" si="0"/>
        <v>0</v>
      </c>
      <c r="F33" s="2">
        <f t="shared" si="2"/>
        <v>-0.30054719399979285</v>
      </c>
      <c r="G33" s="1">
        <f t="shared" si="1"/>
        <v>-331.14830819846378</v>
      </c>
      <c r="I33" s="1"/>
    </row>
    <row r="34" spans="1:9" ht="12.05" customHeight="1">
      <c r="B34" s="5" t="s">
        <v>39</v>
      </c>
      <c r="C34" s="1">
        <v>2757317.5</v>
      </c>
      <c r="D34" s="1">
        <v>0</v>
      </c>
      <c r="E34" s="2">
        <f t="shared" si="0"/>
        <v>0</v>
      </c>
      <c r="F34" s="2">
        <f t="shared" si="2"/>
        <v>-0.30054719399979285</v>
      </c>
      <c r="G34" s="1">
        <f t="shared" si="1"/>
        <v>-828.70403759152384</v>
      </c>
      <c r="I34" s="1"/>
    </row>
    <row r="35" spans="1:9" ht="12.05" customHeight="1">
      <c r="B35" s="5" t="s">
        <v>40</v>
      </c>
      <c r="C35" s="1">
        <v>6474995.5</v>
      </c>
      <c r="D35" s="1">
        <v>0</v>
      </c>
      <c r="E35" s="2">
        <f t="shared" si="0"/>
        <v>0</v>
      </c>
      <c r="F35" s="2">
        <f t="shared" si="2"/>
        <v>-0.30054719399979285</v>
      </c>
      <c r="G35" s="1">
        <f t="shared" si="1"/>
        <v>-1946.0417286862858</v>
      </c>
      <c r="I35" s="1"/>
    </row>
    <row r="36" spans="1:9" ht="12.05" customHeight="1">
      <c r="B36" s="5" t="s">
        <v>41</v>
      </c>
      <c r="C36" s="1">
        <v>1469433.5</v>
      </c>
      <c r="D36" s="1">
        <v>0</v>
      </c>
      <c r="E36" s="2">
        <f t="shared" si="0"/>
        <v>0</v>
      </c>
      <c r="F36" s="2">
        <f t="shared" si="2"/>
        <v>-0.30054719399979285</v>
      </c>
      <c r="G36" s="1">
        <f t="shared" si="1"/>
        <v>-441.63411519429462</v>
      </c>
      <c r="I36" s="1"/>
    </row>
    <row r="37" spans="1:9" ht="12.05" customHeight="1">
      <c r="B37" s="5" t="s">
        <v>42</v>
      </c>
      <c r="C37" s="1">
        <v>642633.5</v>
      </c>
      <c r="D37" s="1">
        <v>0</v>
      </c>
      <c r="E37" s="2">
        <f t="shared" si="0"/>
        <v>0</v>
      </c>
      <c r="F37" s="2">
        <f t="shared" si="2"/>
        <v>-0.30054719399979285</v>
      </c>
      <c r="G37" s="1">
        <f t="shared" si="1"/>
        <v>-193.14169519526587</v>
      </c>
      <c r="I37" s="1"/>
    </row>
    <row r="38" spans="1:9" ht="12.05" customHeight="1">
      <c r="B38" s="5" t="s">
        <v>43</v>
      </c>
      <c r="C38" s="1">
        <v>2190333.5</v>
      </c>
      <c r="D38" s="1">
        <v>0</v>
      </c>
      <c r="E38" s="2">
        <f t="shared" si="0"/>
        <v>0</v>
      </c>
      <c r="F38" s="2">
        <f t="shared" si="2"/>
        <v>-0.30054719399979285</v>
      </c>
      <c r="G38" s="1">
        <f t="shared" si="1"/>
        <v>-658.29858734874529</v>
      </c>
      <c r="I38" s="1"/>
    </row>
    <row r="39" spans="1:9" ht="12.05" customHeight="1">
      <c r="B39" s="6" t="s">
        <v>44</v>
      </c>
      <c r="C39" s="28">
        <v>320514.5</v>
      </c>
      <c r="D39" s="28">
        <v>0</v>
      </c>
      <c r="E39" s="67">
        <f t="shared" si="0"/>
        <v>0</v>
      </c>
      <c r="F39" s="67">
        <f t="shared" si="2"/>
        <v>-0.30054719399979285</v>
      </c>
      <c r="G39" s="28">
        <f t="shared" si="1"/>
        <v>-96.329733611246596</v>
      </c>
      <c r="I39" s="1"/>
    </row>
    <row r="40" spans="1:9" ht="12.05" customHeight="1">
      <c r="B40" s="6" t="s">
        <v>45</v>
      </c>
      <c r="C40" s="28">
        <v>168665.5</v>
      </c>
      <c r="D40" s="28">
        <v>0</v>
      </c>
      <c r="E40" s="67">
        <f t="shared" si="0"/>
        <v>0</v>
      </c>
      <c r="F40" s="67">
        <f t="shared" si="2"/>
        <v>-0.30054719399979285</v>
      </c>
      <c r="G40" s="28">
        <f t="shared" si="1"/>
        <v>-50.691942749572057</v>
      </c>
      <c r="I40" s="1"/>
    </row>
    <row r="41" spans="1:9" ht="12.05" customHeight="1" thickBot="1">
      <c r="A41" s="9"/>
      <c r="B41" s="68" t="s">
        <v>46</v>
      </c>
      <c r="C41" s="69">
        <v>46950562</v>
      </c>
      <c r="D41" s="70">
        <v>14110.859665813303</v>
      </c>
      <c r="E41" s="71">
        <f>D41*1000/C41</f>
        <v>0.30054719399979285</v>
      </c>
      <c r="F41" s="72">
        <f>E41-E$41</f>
        <v>0</v>
      </c>
      <c r="G41" s="69">
        <f>F41*C41/1000</f>
        <v>0</v>
      </c>
      <c r="I41" s="1"/>
    </row>
    <row r="42" spans="1:9" ht="12.05" customHeight="1">
      <c r="I42" s="1"/>
    </row>
    <row r="43" spans="1:9" ht="12.05" customHeight="1">
      <c r="I43" s="1"/>
    </row>
    <row r="44" spans="1:9" ht="12.05" customHeight="1">
      <c r="C44" s="1"/>
      <c r="D44" s="1"/>
      <c r="E44" s="57"/>
      <c r="F44" s="1"/>
      <c r="G44" s="2"/>
      <c r="H44" s="2"/>
      <c r="I44" s="1"/>
    </row>
    <row r="45" spans="1:9" ht="12.05" customHeight="1">
      <c r="C45" s="1"/>
      <c r="D45" s="1"/>
      <c r="E45" s="57"/>
      <c r="F45" s="1"/>
      <c r="G45" s="2"/>
      <c r="H45" s="2"/>
      <c r="I45" s="1"/>
    </row>
    <row r="46" spans="1:9" ht="12.05" customHeight="1">
      <c r="C46" s="1"/>
      <c r="D46" s="1"/>
      <c r="E46" s="57"/>
      <c r="F46" s="1"/>
      <c r="G46" s="2"/>
      <c r="H46" s="2"/>
      <c r="I46" s="1"/>
    </row>
    <row r="47" spans="1:9" ht="12.05" customHeight="1">
      <c r="A47" s="9"/>
      <c r="B47" s="9"/>
      <c r="C47" s="3"/>
      <c r="D47" s="3"/>
      <c r="E47" s="58"/>
      <c r="F47" s="3"/>
      <c r="G47" s="2"/>
      <c r="H47" s="4"/>
      <c r="I47" s="1"/>
    </row>
    <row r="48" spans="1:9" ht="12.05" customHeight="1">
      <c r="E48" s="1"/>
    </row>
    <row r="66" spans="3:3" ht="12.05" customHeight="1">
      <c r="C66" s="15"/>
    </row>
    <row r="67" spans="3:3" ht="12.05" customHeight="1">
      <c r="C67" s="15"/>
    </row>
    <row r="68" spans="3:3" ht="12.05" customHeight="1">
      <c r="C68" s="15"/>
    </row>
    <row r="69" spans="3:3" ht="12.05" customHeight="1">
      <c r="C69" s="15"/>
    </row>
    <row r="70" spans="3:3" ht="12.05" customHeight="1">
      <c r="C70" s="15"/>
    </row>
    <row r="71" spans="3:3" ht="12.05" customHeight="1">
      <c r="C71" s="15"/>
    </row>
    <row r="72" spans="3:3" ht="12.05" customHeight="1">
      <c r="C72" s="15"/>
    </row>
    <row r="73" spans="3:3" ht="12.05" customHeight="1">
      <c r="C73" s="15"/>
    </row>
    <row r="74" spans="3:3" ht="12.05" customHeight="1">
      <c r="C74" s="15"/>
    </row>
    <row r="75" spans="3:3" ht="12.05" customHeight="1">
      <c r="C75" s="15"/>
    </row>
    <row r="76" spans="3:3" ht="12.05" customHeight="1">
      <c r="C76" s="15"/>
    </row>
    <row r="77" spans="3:3" ht="12.05" customHeight="1">
      <c r="C77" s="15"/>
    </row>
    <row r="78" spans="3:3" ht="12.05" customHeight="1">
      <c r="C78" s="15"/>
    </row>
    <row r="79" spans="3:3" ht="12.05" customHeight="1">
      <c r="C79" s="15"/>
    </row>
    <row r="80" spans="3:3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1"/>
  </sheetPr>
  <dimension ref="A2:I84"/>
  <sheetViews>
    <sheetView topLeftCell="A31" zoomScaleNormal="100" workbookViewId="0">
      <selection activeCell="D41" sqref="D41"/>
    </sheetView>
  </sheetViews>
  <sheetFormatPr baseColWidth="10" defaultColWidth="11" defaultRowHeight="12.05" customHeight="1"/>
  <cols>
    <col min="1" max="1" width="6.3984375" style="5" customWidth="1"/>
    <col min="2" max="16384" width="11" style="5"/>
  </cols>
  <sheetData>
    <row r="2" spans="2:3" ht="12.05" customHeight="1">
      <c r="B2" s="9" t="s">
        <v>78</v>
      </c>
    </row>
    <row r="3" spans="2:3" ht="12.05" customHeight="1">
      <c r="B3" s="5" t="s">
        <v>103</v>
      </c>
      <c r="C3" s="19"/>
    </row>
    <row r="5" spans="2:3" ht="12.05" customHeight="1">
      <c r="B5" s="9" t="s">
        <v>67</v>
      </c>
    </row>
    <row r="6" spans="2:3" ht="12.05" customHeight="1">
      <c r="B6" s="99">
        <v>0</v>
      </c>
    </row>
    <row r="8" spans="2:3" ht="12.05" customHeight="1">
      <c r="B8" s="9" t="s">
        <v>68</v>
      </c>
    </row>
    <row r="9" spans="2:3" ht="12.05" customHeight="1">
      <c r="B9" s="5" t="s">
        <v>105</v>
      </c>
    </row>
    <row r="12" spans="2:3" ht="12.05" customHeight="1">
      <c r="B12" s="9" t="s">
        <v>79</v>
      </c>
    </row>
    <row r="13" spans="2:3" ht="12.05" customHeight="1">
      <c r="B13" s="5" t="s">
        <v>101</v>
      </c>
    </row>
    <row r="19" spans="1:9" ht="12.05" customHeight="1">
      <c r="B19" s="5" t="s">
        <v>80</v>
      </c>
    </row>
    <row r="20" spans="1:9" ht="12.05" customHeight="1">
      <c r="D20" s="64" t="s">
        <v>245</v>
      </c>
    </row>
    <row r="21" spans="1:9" ht="12.05" customHeight="1">
      <c r="C21" s="62" t="s">
        <v>130</v>
      </c>
    </row>
    <row r="22" spans="1:9" ht="40.1" thickBot="1">
      <c r="A22" s="10"/>
      <c r="B22" s="65"/>
      <c r="C22" s="65" t="s">
        <v>244</v>
      </c>
      <c r="D22" s="65" t="s">
        <v>81</v>
      </c>
      <c r="E22" s="65" t="s">
        <v>25</v>
      </c>
      <c r="F22" s="65" t="s">
        <v>26</v>
      </c>
      <c r="G22" s="65" t="s">
        <v>27</v>
      </c>
    </row>
    <row r="23" spans="1:9" ht="12.05" customHeight="1">
      <c r="B23" s="5" t="s">
        <v>28</v>
      </c>
      <c r="C23" s="1">
        <v>8421302.5</v>
      </c>
      <c r="D23" s="1">
        <v>0</v>
      </c>
      <c r="E23" s="2">
        <f t="shared" ref="E23:E41" si="0">D23*1000/C23</f>
        <v>0</v>
      </c>
      <c r="F23" s="2">
        <f>E23-E$41</f>
        <v>0</v>
      </c>
      <c r="G23" s="1">
        <f t="shared" ref="G23:G41" si="1">F23*C23/1000</f>
        <v>0</v>
      </c>
    </row>
    <row r="24" spans="1:9" ht="12.05" customHeight="1">
      <c r="B24" s="5" t="s">
        <v>29</v>
      </c>
      <c r="C24" s="1">
        <v>1336267.5</v>
      </c>
      <c r="D24" s="1">
        <v>0</v>
      </c>
      <c r="E24" s="2">
        <f t="shared" si="0"/>
        <v>0</v>
      </c>
      <c r="F24" s="2">
        <f t="shared" ref="F24:F41" si="2">E24-E$41</f>
        <v>0</v>
      </c>
      <c r="G24" s="1">
        <f t="shared" si="1"/>
        <v>0</v>
      </c>
    </row>
    <row r="25" spans="1:9" ht="12.05" customHeight="1">
      <c r="B25" s="5" t="s">
        <v>30</v>
      </c>
      <c r="C25" s="1">
        <v>1064960.5</v>
      </c>
      <c r="D25" s="1">
        <v>0</v>
      </c>
      <c r="E25" s="2">
        <f t="shared" si="0"/>
        <v>0</v>
      </c>
      <c r="F25" s="2">
        <f t="shared" si="2"/>
        <v>0</v>
      </c>
      <c r="G25" s="1">
        <f t="shared" si="1"/>
        <v>0</v>
      </c>
    </row>
    <row r="26" spans="1:9" ht="12.05" customHeight="1">
      <c r="B26" s="5" t="s">
        <v>31</v>
      </c>
      <c r="C26" s="1">
        <v>1107558</v>
      </c>
      <c r="D26" s="1">
        <v>0</v>
      </c>
      <c r="E26" s="2">
        <f t="shared" si="0"/>
        <v>0</v>
      </c>
      <c r="F26" s="2">
        <f t="shared" si="2"/>
        <v>0</v>
      </c>
      <c r="G26" s="1">
        <f t="shared" si="1"/>
        <v>0</v>
      </c>
    </row>
    <row r="27" spans="1:9" ht="12.05" customHeight="1">
      <c r="B27" s="5" t="s">
        <v>32</v>
      </c>
      <c r="C27" s="1">
        <v>2111747</v>
      </c>
      <c r="D27" s="1">
        <v>0</v>
      </c>
      <c r="E27" s="2">
        <f t="shared" si="0"/>
        <v>0</v>
      </c>
      <c r="F27" s="2">
        <f t="shared" si="2"/>
        <v>0</v>
      </c>
      <c r="G27" s="1">
        <f t="shared" si="1"/>
        <v>0</v>
      </c>
    </row>
    <row r="28" spans="1:9" ht="12.05" customHeight="1">
      <c r="B28" s="5" t="s">
        <v>33</v>
      </c>
      <c r="C28" s="1">
        <v>590272</v>
      </c>
      <c r="D28" s="1">
        <v>0</v>
      </c>
      <c r="E28" s="2">
        <f t="shared" si="0"/>
        <v>0</v>
      </c>
      <c r="F28" s="2">
        <f t="shared" si="2"/>
        <v>0</v>
      </c>
      <c r="G28" s="1">
        <f t="shared" si="1"/>
        <v>0</v>
      </c>
      <c r="I28" s="10"/>
    </row>
    <row r="29" spans="1:9" ht="12.05" customHeight="1">
      <c r="B29" s="5" t="s">
        <v>34</v>
      </c>
      <c r="C29" s="1">
        <v>2507332.5</v>
      </c>
      <c r="D29" s="1">
        <v>0</v>
      </c>
      <c r="E29" s="2">
        <f t="shared" si="0"/>
        <v>0</v>
      </c>
      <c r="F29" s="2">
        <f t="shared" si="2"/>
        <v>0</v>
      </c>
      <c r="G29" s="1">
        <f t="shared" si="1"/>
        <v>0</v>
      </c>
      <c r="I29" s="1"/>
    </row>
    <row r="30" spans="1:9" ht="12.05" customHeight="1">
      <c r="B30" s="5" t="s">
        <v>35</v>
      </c>
      <c r="C30" s="1">
        <v>2089804.5</v>
      </c>
      <c r="D30" s="1">
        <v>0</v>
      </c>
      <c r="E30" s="2">
        <f t="shared" si="0"/>
        <v>0</v>
      </c>
      <c r="F30" s="2">
        <f t="shared" si="2"/>
        <v>0</v>
      </c>
      <c r="G30" s="1">
        <f t="shared" si="1"/>
        <v>0</v>
      </c>
      <c r="I30" s="1"/>
    </row>
    <row r="31" spans="1:9" ht="12.05" customHeight="1">
      <c r="B31" s="5" t="s">
        <v>36</v>
      </c>
      <c r="C31" s="1">
        <v>7536276.5</v>
      </c>
      <c r="D31" s="1">
        <v>0</v>
      </c>
      <c r="E31" s="2">
        <f t="shared" si="0"/>
        <v>0</v>
      </c>
      <c r="F31" s="2">
        <f t="shared" si="2"/>
        <v>0</v>
      </c>
      <c r="G31" s="1">
        <f t="shared" si="1"/>
        <v>0</v>
      </c>
      <c r="I31" s="1"/>
    </row>
    <row r="32" spans="1:9" ht="12.05" customHeight="1">
      <c r="B32" s="5" t="s">
        <v>37</v>
      </c>
      <c r="C32" s="1">
        <v>5059329.5</v>
      </c>
      <c r="D32" s="1">
        <v>0</v>
      </c>
      <c r="E32" s="2">
        <f t="shared" si="0"/>
        <v>0</v>
      </c>
      <c r="F32" s="2">
        <f t="shared" si="2"/>
        <v>0</v>
      </c>
      <c r="G32" s="1">
        <f t="shared" si="1"/>
        <v>0</v>
      </c>
      <c r="I32" s="1"/>
    </row>
    <row r="33" spans="1:9" ht="12.05" customHeight="1">
      <c r="B33" s="5" t="s">
        <v>38</v>
      </c>
      <c r="C33" s="1">
        <v>1101818</v>
      </c>
      <c r="D33" s="1">
        <v>0</v>
      </c>
      <c r="E33" s="2">
        <f t="shared" si="0"/>
        <v>0</v>
      </c>
      <c r="F33" s="2">
        <f t="shared" si="2"/>
        <v>0</v>
      </c>
      <c r="G33" s="1">
        <f t="shared" si="1"/>
        <v>0</v>
      </c>
      <c r="I33" s="1"/>
    </row>
    <row r="34" spans="1:9" ht="12.05" customHeight="1">
      <c r="B34" s="5" t="s">
        <v>39</v>
      </c>
      <c r="C34" s="1">
        <v>2757317.5</v>
      </c>
      <c r="D34" s="1">
        <v>0</v>
      </c>
      <c r="E34" s="2">
        <f t="shared" si="0"/>
        <v>0</v>
      </c>
      <c r="F34" s="2">
        <f t="shared" si="2"/>
        <v>0</v>
      </c>
      <c r="G34" s="1">
        <f t="shared" si="1"/>
        <v>0</v>
      </c>
      <c r="I34" s="1"/>
    </row>
    <row r="35" spans="1:9" ht="12.05" customHeight="1">
      <c r="B35" s="5" t="s">
        <v>40</v>
      </c>
      <c r="C35" s="1">
        <v>6474995.5</v>
      </c>
      <c r="D35" s="1">
        <v>0</v>
      </c>
      <c r="E35" s="2">
        <f t="shared" si="0"/>
        <v>0</v>
      </c>
      <c r="F35" s="2">
        <f t="shared" si="2"/>
        <v>0</v>
      </c>
      <c r="G35" s="1">
        <f t="shared" si="1"/>
        <v>0</v>
      </c>
      <c r="I35" s="1"/>
    </row>
    <row r="36" spans="1:9" ht="12.05" customHeight="1">
      <c r="B36" s="5" t="s">
        <v>41</v>
      </c>
      <c r="C36" s="1">
        <v>1469433.5</v>
      </c>
      <c r="D36" s="1">
        <v>0</v>
      </c>
      <c r="E36" s="2">
        <f t="shared" si="0"/>
        <v>0</v>
      </c>
      <c r="F36" s="2">
        <f t="shared" si="2"/>
        <v>0</v>
      </c>
      <c r="G36" s="1">
        <f t="shared" si="1"/>
        <v>0</v>
      </c>
      <c r="I36" s="1"/>
    </row>
    <row r="37" spans="1:9" ht="12.05" customHeight="1">
      <c r="B37" s="5" t="s">
        <v>42</v>
      </c>
      <c r="C37" s="1">
        <v>642633.5</v>
      </c>
      <c r="D37" s="1">
        <v>0</v>
      </c>
      <c r="E37" s="2">
        <f t="shared" si="0"/>
        <v>0</v>
      </c>
      <c r="F37" s="2">
        <f t="shared" si="2"/>
        <v>0</v>
      </c>
      <c r="G37" s="1">
        <f t="shared" si="1"/>
        <v>0</v>
      </c>
      <c r="I37" s="1"/>
    </row>
    <row r="38" spans="1:9" ht="12.05" customHeight="1">
      <c r="B38" s="5" t="s">
        <v>43</v>
      </c>
      <c r="C38" s="1">
        <v>2190333.5</v>
      </c>
      <c r="D38" s="1">
        <v>0</v>
      </c>
      <c r="E38" s="2">
        <f t="shared" si="0"/>
        <v>0</v>
      </c>
      <c r="F38" s="2">
        <f t="shared" si="2"/>
        <v>0</v>
      </c>
      <c r="G38" s="1">
        <f t="shared" si="1"/>
        <v>0</v>
      </c>
      <c r="I38" s="1"/>
    </row>
    <row r="39" spans="1:9" ht="12.05" customHeight="1">
      <c r="B39" s="6" t="s">
        <v>44</v>
      </c>
      <c r="C39" s="28">
        <v>320514.5</v>
      </c>
      <c r="D39" s="28">
        <v>0</v>
      </c>
      <c r="E39" s="67">
        <f t="shared" si="0"/>
        <v>0</v>
      </c>
      <c r="F39" s="67">
        <f t="shared" si="2"/>
        <v>0</v>
      </c>
      <c r="G39" s="28">
        <f t="shared" si="1"/>
        <v>0</v>
      </c>
      <c r="I39" s="1"/>
    </row>
    <row r="40" spans="1:9" ht="12.05" customHeight="1">
      <c r="B40" s="6" t="s">
        <v>45</v>
      </c>
      <c r="C40" s="28">
        <v>168665.5</v>
      </c>
      <c r="D40" s="28">
        <v>0</v>
      </c>
      <c r="E40" s="67">
        <f t="shared" si="0"/>
        <v>0</v>
      </c>
      <c r="F40" s="67">
        <f t="shared" si="2"/>
        <v>0</v>
      </c>
      <c r="G40" s="28">
        <f t="shared" si="1"/>
        <v>0</v>
      </c>
      <c r="I40" s="1"/>
    </row>
    <row r="41" spans="1:9" ht="12.05" customHeight="1" thickBot="1">
      <c r="A41" s="9"/>
      <c r="B41" s="68" t="s">
        <v>46</v>
      </c>
      <c r="C41" s="69">
        <v>46950562</v>
      </c>
      <c r="D41" s="70">
        <f>SUM(D23:D40)</f>
        <v>0</v>
      </c>
      <c r="E41" s="71">
        <f t="shared" si="0"/>
        <v>0</v>
      </c>
      <c r="F41" s="72">
        <f t="shared" si="2"/>
        <v>0</v>
      </c>
      <c r="G41" s="69">
        <f t="shared" si="1"/>
        <v>0</v>
      </c>
      <c r="I41" s="1"/>
    </row>
    <row r="42" spans="1:9" ht="12.05" customHeight="1">
      <c r="I42" s="1"/>
    </row>
    <row r="43" spans="1:9" ht="12.05" customHeight="1">
      <c r="I43" s="1"/>
    </row>
    <row r="44" spans="1:9" ht="12.05" customHeight="1">
      <c r="C44" s="1"/>
      <c r="D44" s="1"/>
      <c r="E44" s="57"/>
      <c r="F44" s="1"/>
      <c r="G44" s="2"/>
      <c r="H44" s="2"/>
      <c r="I44" s="1"/>
    </row>
    <row r="45" spans="1:9" ht="12.05" customHeight="1">
      <c r="C45" s="1"/>
      <c r="D45" s="1"/>
      <c r="E45" s="57"/>
      <c r="F45" s="1"/>
      <c r="G45" s="2"/>
      <c r="H45" s="2"/>
      <c r="I45" s="1"/>
    </row>
    <row r="46" spans="1:9" ht="12.05" customHeight="1">
      <c r="C46" s="1"/>
      <c r="D46" s="1"/>
      <c r="E46" s="57"/>
      <c r="F46" s="1"/>
      <c r="G46" s="2"/>
      <c r="H46" s="2"/>
      <c r="I46" s="1"/>
    </row>
    <row r="47" spans="1:9" ht="12.05" customHeight="1">
      <c r="A47" s="9"/>
      <c r="B47" s="9"/>
      <c r="C47" s="3"/>
      <c r="D47" s="3"/>
      <c r="E47" s="58"/>
      <c r="F47" s="3"/>
      <c r="G47" s="2"/>
      <c r="H47" s="4"/>
      <c r="I47" s="1"/>
    </row>
    <row r="48" spans="1:9" ht="12.05" customHeight="1">
      <c r="E48" s="1"/>
    </row>
    <row r="66" spans="3:3" ht="12.05" customHeight="1">
      <c r="C66" s="15"/>
    </row>
    <row r="67" spans="3:3" ht="12.05" customHeight="1">
      <c r="C67" s="15"/>
    </row>
    <row r="68" spans="3:3" ht="12.05" customHeight="1">
      <c r="C68" s="15"/>
    </row>
    <row r="69" spans="3:3" ht="12.05" customHeight="1">
      <c r="C69" s="15"/>
    </row>
    <row r="70" spans="3:3" ht="12.05" customHeight="1">
      <c r="C70" s="15"/>
    </row>
    <row r="71" spans="3:3" ht="12.05" customHeight="1">
      <c r="C71" s="15"/>
    </row>
    <row r="72" spans="3:3" ht="12.05" customHeight="1">
      <c r="C72" s="15"/>
    </row>
    <row r="73" spans="3:3" ht="12.05" customHeight="1">
      <c r="C73" s="15"/>
    </row>
    <row r="74" spans="3:3" ht="12.05" customHeight="1">
      <c r="C74" s="15"/>
    </row>
    <row r="75" spans="3:3" ht="12.05" customHeight="1">
      <c r="C75" s="15"/>
    </row>
    <row r="76" spans="3:3" ht="12.05" customHeight="1">
      <c r="C76" s="15"/>
    </row>
    <row r="77" spans="3:3" ht="12.05" customHeight="1">
      <c r="C77" s="15"/>
    </row>
    <row r="78" spans="3:3" ht="12.05" customHeight="1">
      <c r="C78" s="15"/>
    </row>
    <row r="79" spans="3:3" ht="12.05" customHeight="1">
      <c r="C79" s="15"/>
    </row>
    <row r="80" spans="3:3" ht="12.05" customHeight="1">
      <c r="C80" s="15"/>
    </row>
    <row r="81" spans="3:3" ht="12.05" customHeight="1">
      <c r="C81" s="15"/>
    </row>
    <row r="82" spans="3:3" ht="12.05" customHeight="1">
      <c r="C82" s="15"/>
    </row>
    <row r="83" spans="3:3" ht="12.05" customHeight="1">
      <c r="C83" s="15"/>
    </row>
    <row r="84" spans="3:3" ht="12.05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9"/>
  </sheetPr>
  <dimension ref="C2:BL15"/>
  <sheetViews>
    <sheetView workbookViewId="0">
      <selection activeCell="D1" sqref="D1:D1048576"/>
    </sheetView>
  </sheetViews>
  <sheetFormatPr baseColWidth="10" defaultRowHeight="18" customHeight="1"/>
  <cols>
    <col min="2" max="2" width="55.3984375" customWidth="1"/>
    <col min="3" max="3" width="11" style="199"/>
    <col min="4" max="4" width="37.59765625" style="203" customWidth="1"/>
    <col min="5" max="23" width="11" style="199"/>
  </cols>
  <sheetData>
    <row r="2" spans="3:64" s="179" customFormat="1" ht="18" customHeight="1">
      <c r="C2" s="204" t="s">
        <v>317</v>
      </c>
      <c r="D2" s="208" t="s">
        <v>132</v>
      </c>
      <c r="E2" s="204" t="s">
        <v>28</v>
      </c>
      <c r="F2" s="204" t="s">
        <v>29</v>
      </c>
      <c r="G2" s="204" t="s">
        <v>30</v>
      </c>
      <c r="H2" s="204" t="s">
        <v>31</v>
      </c>
      <c r="I2" s="204" t="s">
        <v>32</v>
      </c>
      <c r="J2" s="204" t="s">
        <v>33</v>
      </c>
      <c r="K2" s="204" t="s">
        <v>34</v>
      </c>
      <c r="L2" s="204" t="s">
        <v>35</v>
      </c>
      <c r="M2" s="204" t="s">
        <v>36</v>
      </c>
      <c r="N2" s="204" t="s">
        <v>37</v>
      </c>
      <c r="O2" s="204" t="s">
        <v>38</v>
      </c>
      <c r="P2" s="204" t="s">
        <v>39</v>
      </c>
      <c r="Q2" s="204" t="s">
        <v>40</v>
      </c>
      <c r="R2" s="204" t="s">
        <v>41</v>
      </c>
      <c r="S2" s="204" t="s">
        <v>42</v>
      </c>
      <c r="T2" s="204" t="s">
        <v>43</v>
      </c>
      <c r="U2" s="204" t="s">
        <v>44</v>
      </c>
      <c r="V2" s="204" t="s">
        <v>45</v>
      </c>
      <c r="W2" s="204" t="s">
        <v>210</v>
      </c>
      <c r="X2" s="204"/>
      <c r="Y2" s="204"/>
      <c r="Z2" s="204"/>
      <c r="AA2" s="204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</row>
    <row r="3" spans="3:64" ht="18" customHeight="1">
      <c r="C3" s="199" t="s">
        <v>8</v>
      </c>
      <c r="D3" s="200" t="s">
        <v>295</v>
      </c>
      <c r="E3" s="200">
        <v>22115.143243011342</v>
      </c>
      <c r="F3" s="200">
        <v>5229.9500802448301</v>
      </c>
      <c r="G3" s="200">
        <v>3479.967347664342</v>
      </c>
      <c r="H3" s="200">
        <v>5143.5938094571093</v>
      </c>
      <c r="I3" s="200">
        <v>7212.1818610505279</v>
      </c>
      <c r="J3" s="200">
        <v>1904.1291771926544</v>
      </c>
      <c r="K3" s="201">
        <v>11016.399942564418</v>
      </c>
      <c r="L3" s="202">
        <v>5999.8135766830837</v>
      </c>
      <c r="M3" s="202">
        <v>262.59377657032383</v>
      </c>
      <c r="N3" s="202">
        <v>14309.355646913329</v>
      </c>
      <c r="O3" s="202">
        <v>3267.2836070793855</v>
      </c>
      <c r="P3" s="202">
        <v>8699.1623357440021</v>
      </c>
      <c r="Q3" s="202">
        <v>20180.763970501492</v>
      </c>
      <c r="R3" s="202">
        <v>3388.8722398494001</v>
      </c>
      <c r="S3" s="202">
        <v>1827.7215056337461</v>
      </c>
      <c r="T3" s="202">
        <v>4808.6188786834045</v>
      </c>
      <c r="U3" s="202">
        <v>866.59839884313089</v>
      </c>
      <c r="V3" s="202">
        <v>168.41929231345924</v>
      </c>
      <c r="W3" s="202">
        <v>119880.56868999997</v>
      </c>
      <c r="X3" s="202"/>
      <c r="Y3" s="202"/>
      <c r="Z3" s="199"/>
      <c r="AA3" s="199"/>
      <c r="AB3" s="177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59"/>
      <c r="AR3" s="159"/>
      <c r="AS3" s="177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59"/>
      <c r="BI3" s="159"/>
      <c r="BJ3" s="159"/>
      <c r="BK3" s="159"/>
      <c r="BL3" s="159"/>
    </row>
    <row r="4" spans="3:64" ht="18" customHeight="1">
      <c r="C4" s="199" t="s">
        <v>9</v>
      </c>
      <c r="D4" s="200" t="s">
        <v>294</v>
      </c>
      <c r="E4" s="200">
        <v>22769.188588167908</v>
      </c>
      <c r="F4" s="200">
        <v>3996.2452894580078</v>
      </c>
      <c r="G4" s="200">
        <v>3721.5796566451036</v>
      </c>
      <c r="H4" s="200">
        <v>2906.8983752820573</v>
      </c>
      <c r="I4" s="200">
        <v>5389.2486366902804</v>
      </c>
      <c r="J4" s="200">
        <v>1811.3347060486567</v>
      </c>
      <c r="K4" s="201">
        <v>7516.3122922684706</v>
      </c>
      <c r="L4" s="202">
        <v>5615.4947322498701</v>
      </c>
      <c r="M4" s="202">
        <v>22668.301756507943</v>
      </c>
      <c r="N4" s="202">
        <v>13776.49229436761</v>
      </c>
      <c r="O4" s="202">
        <v>3042.0138943480129</v>
      </c>
      <c r="P4" s="202">
        <v>8301.2289838760935</v>
      </c>
      <c r="Q4" s="202">
        <v>18514.5844788008</v>
      </c>
      <c r="R4" s="202">
        <v>3821.938093448437</v>
      </c>
      <c r="S4" s="202">
        <v>1921.9974596074283</v>
      </c>
      <c r="T4" s="202">
        <v>7239.6717068229564</v>
      </c>
      <c r="U4" s="202">
        <v>914.26170209462066</v>
      </c>
      <c r="V4" s="202">
        <v>507.84063331575203</v>
      </c>
      <c r="W4" s="202">
        <v>134434.63328000001</v>
      </c>
      <c r="X4" s="202"/>
      <c r="Y4" s="202"/>
      <c r="Z4" s="199"/>
      <c r="AA4" s="199"/>
      <c r="AB4" s="177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59"/>
      <c r="AR4" s="159"/>
      <c r="AS4" s="177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59"/>
      <c r="BI4" s="159"/>
      <c r="BJ4" s="159"/>
      <c r="BK4" s="159"/>
      <c r="BL4" s="159"/>
    </row>
    <row r="5" spans="3:64" ht="18" customHeight="1">
      <c r="C5" s="199" t="s">
        <v>318</v>
      </c>
      <c r="D5" s="203" t="s">
        <v>82</v>
      </c>
      <c r="E5" s="203">
        <v>72775.527875724438</v>
      </c>
      <c r="F5" s="203">
        <v>14780.459952115352</v>
      </c>
      <c r="G5" s="203">
        <v>15051.42190129648</v>
      </c>
      <c r="H5" s="203">
        <v>9543.6671333937738</v>
      </c>
      <c r="I5" s="203">
        <v>16352.009714203634</v>
      </c>
      <c r="J5" s="203">
        <v>6720.2735221919802</v>
      </c>
      <c r="K5" s="201">
        <v>27568.834526432984</v>
      </c>
      <c r="L5" s="202">
        <v>18623.310087026959</v>
      </c>
      <c r="M5" s="202">
        <v>83416.827372014552</v>
      </c>
      <c r="N5" s="202">
        <v>46345.369595195436</v>
      </c>
      <c r="O5" s="202">
        <v>9825.6626740322772</v>
      </c>
      <c r="P5" s="202">
        <v>30112.313109679435</v>
      </c>
      <c r="Q5" s="202">
        <v>66564.613899486256</v>
      </c>
      <c r="R5" s="202">
        <v>12290.255638893965</v>
      </c>
      <c r="S5" s="202">
        <v>7182.9470399441725</v>
      </c>
      <c r="T5" s="202">
        <v>28865.468362320069</v>
      </c>
      <c r="U5" s="202">
        <v>3257.7072378796911</v>
      </c>
      <c r="V5" s="202">
        <v>1219.2726881686795</v>
      </c>
      <c r="W5" s="202">
        <v>470495.94233000017</v>
      </c>
      <c r="X5" s="202"/>
      <c r="Y5" s="202"/>
      <c r="Z5" s="199"/>
      <c r="AA5" s="199"/>
      <c r="AB5" s="177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59"/>
      <c r="AR5" s="159"/>
      <c r="AS5" s="177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59"/>
      <c r="BI5" s="159"/>
      <c r="BJ5" s="159"/>
      <c r="BK5" s="159"/>
      <c r="BL5" s="159"/>
    </row>
    <row r="6" spans="3:64" ht="18" customHeight="1">
      <c r="C6" s="199" t="s">
        <v>319</v>
      </c>
      <c r="D6" s="203" t="s">
        <v>241</v>
      </c>
      <c r="E6" s="203">
        <v>6748.1327007115033</v>
      </c>
      <c r="F6" s="203">
        <v>1318.5164638054182</v>
      </c>
      <c r="G6" s="203">
        <v>1445.8458691566343</v>
      </c>
      <c r="H6" s="203">
        <v>809.44791894904722</v>
      </c>
      <c r="I6" s="203">
        <v>1446.7200846335859</v>
      </c>
      <c r="J6" s="203">
        <v>618.1857232454937</v>
      </c>
      <c r="K6" s="201">
        <v>2519.4527794046244</v>
      </c>
      <c r="L6" s="202">
        <v>1635.46263259937</v>
      </c>
      <c r="M6" s="202">
        <v>7514.6588895349378</v>
      </c>
      <c r="N6" s="202">
        <v>4058.9139484308398</v>
      </c>
      <c r="O6" s="202">
        <v>931.38324321081075</v>
      </c>
      <c r="P6" s="202">
        <v>2784.1119086764184</v>
      </c>
      <c r="Q6" s="202">
        <v>5665.01178297142</v>
      </c>
      <c r="R6" s="202">
        <v>1051.1187975777282</v>
      </c>
      <c r="S6" s="202">
        <v>630.36271776953367</v>
      </c>
      <c r="T6" s="202">
        <v>2637.8670451611652</v>
      </c>
      <c r="U6" s="202">
        <v>285.86126462553437</v>
      </c>
      <c r="V6" s="202">
        <v>172.04425953593986</v>
      </c>
      <c r="W6" s="202">
        <v>42273.098030000001</v>
      </c>
      <c r="X6" s="202"/>
      <c r="Y6" s="202"/>
      <c r="Z6" s="199"/>
      <c r="AA6" s="199"/>
      <c r="AB6" s="177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59"/>
      <c r="AR6" s="159"/>
      <c r="AS6" s="177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59"/>
      <c r="BI6" s="159"/>
      <c r="BJ6" s="159"/>
      <c r="BK6" s="159"/>
      <c r="BL6" s="159"/>
    </row>
    <row r="7" spans="3:64" ht="18" customHeight="1">
      <c r="C7" s="199" t="s">
        <v>320</v>
      </c>
      <c r="D7" s="203" t="s">
        <v>84</v>
      </c>
      <c r="E7" s="203">
        <v>1362.2664097502284</v>
      </c>
      <c r="F7" s="203">
        <v>296.96469964576789</v>
      </c>
      <c r="G7" s="203">
        <v>344.22406854203234</v>
      </c>
      <c r="H7" s="203">
        <v>162.0881064521862</v>
      </c>
      <c r="I7" s="203">
        <v>278.6696147042295</v>
      </c>
      <c r="J7" s="203">
        <v>140.57459399693602</v>
      </c>
      <c r="K7" s="201">
        <v>576.91652467056588</v>
      </c>
      <c r="L7" s="202">
        <v>334.44942154931664</v>
      </c>
      <c r="M7" s="202">
        <v>1673.6716555734642</v>
      </c>
      <c r="N7" s="202">
        <v>854.1586238620032</v>
      </c>
      <c r="O7" s="202">
        <v>186.42221222165958</v>
      </c>
      <c r="P7" s="202">
        <v>631.33137603230523</v>
      </c>
      <c r="Q7" s="202">
        <v>1229.6385789925437</v>
      </c>
      <c r="R7" s="202">
        <v>216.77564457736619</v>
      </c>
      <c r="S7" s="202">
        <v>139.481871708672</v>
      </c>
      <c r="T7" s="202">
        <v>627.23084189108727</v>
      </c>
      <c r="U7" s="202">
        <v>62.438553349978598</v>
      </c>
      <c r="V7" s="202">
        <v>36.0008524796581</v>
      </c>
      <c r="W7" s="202">
        <v>9153.3036500000017</v>
      </c>
      <c r="X7" s="202"/>
      <c r="Y7" s="202"/>
      <c r="Z7" s="199"/>
      <c r="AA7" s="199"/>
      <c r="AB7" s="177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59"/>
      <c r="AR7" s="159"/>
      <c r="AS7" s="177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59"/>
      <c r="BI7" s="159"/>
      <c r="BJ7" s="159"/>
      <c r="BK7" s="159"/>
      <c r="BL7" s="159"/>
    </row>
    <row r="8" spans="3:64" ht="18" customHeight="1">
      <c r="C8" s="199" t="s">
        <v>87</v>
      </c>
      <c r="D8" s="203" t="s">
        <v>86</v>
      </c>
      <c r="E8" s="203">
        <v>33881.114931294956</v>
      </c>
      <c r="F8" s="203">
        <v>7385.8498214607844</v>
      </c>
      <c r="G8" s="203">
        <v>8561.2440745190997</v>
      </c>
      <c r="H8" s="203">
        <v>4031.3155520801552</v>
      </c>
      <c r="I8" s="203">
        <v>6930.8302517602324</v>
      </c>
      <c r="J8" s="203">
        <v>3496.2500297600232</v>
      </c>
      <c r="K8" s="201">
        <v>14348.570102165679</v>
      </c>
      <c r="L8" s="202">
        <v>8318.1374869950341</v>
      </c>
      <c r="M8" s="202">
        <v>41626.117559583872</v>
      </c>
      <c r="N8" s="202">
        <v>21243.896419593428</v>
      </c>
      <c r="O8" s="202">
        <v>4636.5324380173051</v>
      </c>
      <c r="P8" s="202">
        <v>15701.929342150503</v>
      </c>
      <c r="Q8" s="202">
        <v>30582.509941237724</v>
      </c>
      <c r="R8" s="202">
        <v>5391.4568220014489</v>
      </c>
      <c r="S8" s="202">
        <v>3469.0727836856308</v>
      </c>
      <c r="T8" s="202">
        <v>15599.944394475122</v>
      </c>
      <c r="U8" s="202">
        <v>1552.9178338782438</v>
      </c>
      <c r="V8" s="202">
        <v>895.38214534081635</v>
      </c>
      <c r="W8" s="202">
        <v>227653.07193000009</v>
      </c>
      <c r="X8" s="202"/>
      <c r="Y8" s="202"/>
      <c r="Z8" s="199"/>
      <c r="AA8" s="199"/>
      <c r="AB8" s="177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59"/>
      <c r="AR8" s="159"/>
      <c r="AS8" s="177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59"/>
      <c r="BI8" s="159"/>
      <c r="BJ8" s="159"/>
      <c r="BK8" s="159"/>
      <c r="BL8" s="159"/>
    </row>
    <row r="9" spans="3:64" ht="18" customHeight="1">
      <c r="C9" s="199" t="s">
        <v>321</v>
      </c>
      <c r="D9" s="203" t="s">
        <v>118</v>
      </c>
      <c r="E9" s="203">
        <v>40610.111560648445</v>
      </c>
      <c r="F9" s="203">
        <v>8106.6707305524233</v>
      </c>
      <c r="G9" s="203">
        <v>10103.228276560538</v>
      </c>
      <c r="H9" s="203">
        <v>5752.8486648002436</v>
      </c>
      <c r="I9" s="203">
        <v>9618.5578476959636</v>
      </c>
      <c r="J9" s="203">
        <v>4293.7663437241436</v>
      </c>
      <c r="K9" s="201">
        <v>14605.229797233265</v>
      </c>
      <c r="L9" s="202">
        <v>8529.2710749555117</v>
      </c>
      <c r="M9" s="202">
        <v>34763.801509128018</v>
      </c>
      <c r="N9" s="202">
        <v>23526.168527346232</v>
      </c>
      <c r="O9" s="202">
        <v>5586.6799538169817</v>
      </c>
      <c r="P9" s="202">
        <v>23000.810652145603</v>
      </c>
      <c r="Q9" s="202">
        <v>23995.37553217154</v>
      </c>
      <c r="R9" s="202">
        <v>5889.3508700253587</v>
      </c>
      <c r="S9" s="202">
        <v>3009.7347436038353</v>
      </c>
      <c r="T9" s="202">
        <v>16217.391495875854</v>
      </c>
      <c r="U9" s="202">
        <v>1472.877875448572</v>
      </c>
      <c r="V9" s="202">
        <v>2648.4267442674827</v>
      </c>
      <c r="W9" s="202">
        <v>241730.30220000003</v>
      </c>
      <c r="X9" s="202"/>
      <c r="Y9" s="202"/>
      <c r="Z9" s="199"/>
      <c r="AA9" s="199"/>
      <c r="AB9" s="177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59"/>
      <c r="AR9" s="159"/>
      <c r="AS9" s="177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59"/>
      <c r="BI9" s="159"/>
      <c r="BJ9" s="159"/>
      <c r="BK9" s="159"/>
      <c r="BL9" s="159"/>
    </row>
    <row r="10" spans="3:64" ht="18" customHeight="1">
      <c r="C10" s="199" t="s">
        <v>322</v>
      </c>
      <c r="D10" s="203" t="s">
        <v>90</v>
      </c>
      <c r="E10" s="203">
        <v>67906.351440508122</v>
      </c>
      <c r="F10" s="203">
        <v>16498.285877004739</v>
      </c>
      <c r="G10" s="203">
        <v>12323.325066321573</v>
      </c>
      <c r="H10" s="203">
        <v>15218.758360506208</v>
      </c>
      <c r="I10" s="203">
        <v>22514.230299183208</v>
      </c>
      <c r="J10" s="203">
        <v>6351.8795043251657</v>
      </c>
      <c r="K10" s="201">
        <v>27397.731211903741</v>
      </c>
      <c r="L10" s="202">
        <v>20520.835352404461</v>
      </c>
      <c r="M10" s="202">
        <v>93065.531967803443</v>
      </c>
      <c r="N10" s="202">
        <v>69583.073597056602</v>
      </c>
      <c r="O10" s="202">
        <v>8559.7263705012883</v>
      </c>
      <c r="P10" s="202">
        <v>36071.983742231008</v>
      </c>
      <c r="Q10" s="202">
        <v>97249.389846296282</v>
      </c>
      <c r="R10" s="202">
        <v>16133.075422216927</v>
      </c>
      <c r="S10" s="202">
        <v>8293.5206525266221</v>
      </c>
      <c r="T10" s="202">
        <v>28199.789951944709</v>
      </c>
      <c r="U10" s="202">
        <v>4057.4653979713967</v>
      </c>
      <c r="V10" s="202">
        <v>2126.5306529516993</v>
      </c>
      <c r="W10" s="202">
        <v>552071.48471365718</v>
      </c>
      <c r="X10" s="202"/>
      <c r="Y10" s="202"/>
      <c r="Z10" s="199"/>
      <c r="AA10" s="199"/>
      <c r="AB10" s="177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59"/>
      <c r="AR10" s="159"/>
      <c r="AS10" s="177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59"/>
      <c r="BI10" s="159"/>
      <c r="BJ10" s="159"/>
      <c r="BK10" s="159"/>
      <c r="BL10" s="159"/>
    </row>
    <row r="11" spans="3:64" ht="18" customHeight="1">
      <c r="C11" s="199" t="s">
        <v>92</v>
      </c>
      <c r="D11" s="203" t="s">
        <v>91</v>
      </c>
      <c r="E11" s="203">
        <v>11381.449080707622</v>
      </c>
      <c r="F11" s="203">
        <v>2481.0775510537933</v>
      </c>
      <c r="G11" s="203">
        <v>2875.9196295410929</v>
      </c>
      <c r="H11" s="203">
        <v>1354.2120079963784</v>
      </c>
      <c r="I11" s="203">
        <v>2328.2259676931512</v>
      </c>
      <c r="J11" s="203">
        <v>1174.4711402747016</v>
      </c>
      <c r="K11" s="201">
        <v>4820.016116055267</v>
      </c>
      <c r="L11" s="202">
        <v>2794.2545115926268</v>
      </c>
      <c r="M11" s="202">
        <v>13983.174355173016</v>
      </c>
      <c r="N11" s="202">
        <v>7136.3154921474816</v>
      </c>
      <c r="O11" s="202">
        <v>1557.5183390910393</v>
      </c>
      <c r="P11" s="202">
        <v>5274.6407442302088</v>
      </c>
      <c r="Q11" s="202">
        <v>10273.371474411755</v>
      </c>
      <c r="R11" s="202">
        <v>1811.1148766761648</v>
      </c>
      <c r="S11" s="202">
        <v>1165.341675586872</v>
      </c>
      <c r="T11" s="202">
        <v>5240.3816446899564</v>
      </c>
      <c r="U11" s="202">
        <v>521.66096920507925</v>
      </c>
      <c r="V11" s="202">
        <v>300.77954387381658</v>
      </c>
      <c r="W11" s="202">
        <v>76473.925120000014</v>
      </c>
      <c r="X11" s="202"/>
      <c r="Y11" s="202"/>
      <c r="Z11" s="199"/>
      <c r="AA11" s="199"/>
      <c r="AB11" s="177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59"/>
      <c r="AR11" s="159"/>
      <c r="AS11" s="177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59"/>
      <c r="BI11" s="159"/>
      <c r="BJ11" s="159"/>
      <c r="BK11" s="159"/>
      <c r="BL11" s="159"/>
    </row>
    <row r="12" spans="3:64" ht="18" customHeight="1">
      <c r="C12" s="199" t="s">
        <v>94</v>
      </c>
      <c r="D12" s="203" t="s">
        <v>93</v>
      </c>
      <c r="E12" s="203">
        <v>296.17513142593896</v>
      </c>
      <c r="F12" s="203">
        <v>64.564139816510703</v>
      </c>
      <c r="G12" s="203">
        <v>74.838965426080293</v>
      </c>
      <c r="H12" s="203">
        <v>35.240145310387433</v>
      </c>
      <c r="I12" s="203">
        <v>60.586541052989588</v>
      </c>
      <c r="J12" s="203">
        <v>30.562816901449008</v>
      </c>
      <c r="K12" s="201">
        <v>125.42945072500872</v>
      </c>
      <c r="L12" s="202">
        <v>72.713825044588717</v>
      </c>
      <c r="M12" s="202">
        <v>363.87884117632046</v>
      </c>
      <c r="N12" s="202">
        <v>185.70563060958978</v>
      </c>
      <c r="O12" s="202">
        <v>40.530708832193653</v>
      </c>
      <c r="P12" s="202">
        <v>137.25997494423325</v>
      </c>
      <c r="Q12" s="202">
        <v>267.34004827021715</v>
      </c>
      <c r="R12" s="202">
        <v>47.129955317929181</v>
      </c>
      <c r="S12" s="202">
        <v>30.32524430549989</v>
      </c>
      <c r="T12" s="202">
        <v>136.36846339443701</v>
      </c>
      <c r="U12" s="202">
        <v>13.574985488973526</v>
      </c>
      <c r="V12" s="202">
        <v>7.8270719576529517</v>
      </c>
      <c r="W12" s="202">
        <v>1990.0519399999998</v>
      </c>
      <c r="X12" s="202"/>
      <c r="Y12" s="202"/>
      <c r="Z12" s="199"/>
      <c r="AA12" s="199"/>
      <c r="AB12" s="177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59"/>
      <c r="AR12" s="159"/>
      <c r="AS12" s="177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59"/>
      <c r="BI12" s="159"/>
      <c r="BJ12" s="159"/>
      <c r="BK12" s="159"/>
      <c r="BL12" s="159"/>
    </row>
    <row r="13" spans="3:64" ht="18" customHeight="1">
      <c r="C13" s="199" t="s">
        <v>98</v>
      </c>
      <c r="D13" s="203" t="s">
        <v>97</v>
      </c>
      <c r="E13" s="203">
        <v>0</v>
      </c>
      <c r="F13" s="203">
        <v>0</v>
      </c>
      <c r="G13" s="203">
        <v>0</v>
      </c>
      <c r="H13" s="203">
        <v>0</v>
      </c>
      <c r="I13" s="203">
        <v>0</v>
      </c>
      <c r="J13" s="203">
        <v>0</v>
      </c>
      <c r="K13" s="201">
        <v>0</v>
      </c>
      <c r="L13" s="202">
        <v>0</v>
      </c>
      <c r="M13" s="202">
        <v>3567.7391105757997</v>
      </c>
      <c r="N13" s="202">
        <v>0</v>
      </c>
      <c r="O13" s="202">
        <v>0</v>
      </c>
      <c r="P13" s="202">
        <v>0</v>
      </c>
      <c r="Q13" s="202">
        <v>0</v>
      </c>
      <c r="R13" s="202">
        <v>0</v>
      </c>
      <c r="S13" s="202"/>
      <c r="T13" s="202"/>
      <c r="U13" s="202">
        <v>0</v>
      </c>
      <c r="V13" s="202">
        <v>0</v>
      </c>
      <c r="W13" s="202">
        <v>3567.7391105757997</v>
      </c>
      <c r="X13" s="202"/>
      <c r="Y13" s="202"/>
      <c r="Z13" s="199"/>
      <c r="AA13" s="199"/>
      <c r="AB13" s="177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59"/>
      <c r="AR13" s="159"/>
      <c r="AS13" s="177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59"/>
      <c r="BI13" s="159"/>
      <c r="BJ13" s="159"/>
      <c r="BK13" s="159"/>
      <c r="BL13" s="159"/>
    </row>
    <row r="14" spans="3:64" ht="18" customHeight="1">
      <c r="C14" s="199" t="s">
        <v>99</v>
      </c>
      <c r="D14" s="203" t="s">
        <v>100</v>
      </c>
      <c r="E14" s="203">
        <v>0</v>
      </c>
      <c r="F14" s="203">
        <v>0</v>
      </c>
      <c r="G14" s="203">
        <v>0</v>
      </c>
      <c r="H14" s="203">
        <v>0</v>
      </c>
      <c r="I14" s="203">
        <v>0</v>
      </c>
      <c r="J14" s="203">
        <v>0</v>
      </c>
      <c r="K14" s="201">
        <v>0</v>
      </c>
      <c r="L14" s="202">
        <v>0</v>
      </c>
      <c r="M14" s="202">
        <v>14110.859665813303</v>
      </c>
      <c r="N14" s="202">
        <v>0</v>
      </c>
      <c r="O14" s="202">
        <v>0</v>
      </c>
      <c r="P14" s="202">
        <v>0</v>
      </c>
      <c r="Q14" s="202">
        <v>0</v>
      </c>
      <c r="R14" s="202">
        <v>0</v>
      </c>
      <c r="S14" s="202">
        <v>0</v>
      </c>
      <c r="T14" s="202">
        <v>0</v>
      </c>
      <c r="U14" s="202">
        <v>0</v>
      </c>
      <c r="V14" s="202">
        <v>0</v>
      </c>
      <c r="W14" s="202">
        <v>14110.859665813303</v>
      </c>
      <c r="X14" s="202"/>
      <c r="Y14" s="202"/>
      <c r="Z14" s="199"/>
      <c r="AA14" s="199"/>
      <c r="AB14" s="177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59"/>
      <c r="AR14" s="159"/>
      <c r="AS14" s="177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59"/>
      <c r="BI14" s="159"/>
      <c r="BJ14" s="159"/>
      <c r="BK14" s="159"/>
      <c r="BL14" s="159"/>
    </row>
    <row r="15" spans="3:64" ht="18" customHeight="1">
      <c r="D15" s="203" t="s">
        <v>323</v>
      </c>
      <c r="E15" s="203">
        <f>SUM(E3:E14)</f>
        <v>279845.46096195054</v>
      </c>
      <c r="F15" s="199">
        <f t="shared" ref="F15:W15" si="0">SUM(F3:F14)</f>
        <v>60158.58460515763</v>
      </c>
      <c r="G15" s="199">
        <f t="shared" si="0"/>
        <v>57981.594855672985</v>
      </c>
      <c r="H15" s="199">
        <f t="shared" si="0"/>
        <v>44958.070074227551</v>
      </c>
      <c r="I15" s="199">
        <f t="shared" si="0"/>
        <v>72131.260818667812</v>
      </c>
      <c r="J15" s="199">
        <f t="shared" si="0"/>
        <v>26541.427557661205</v>
      </c>
      <c r="K15" s="199">
        <f t="shared" si="0"/>
        <v>110494.892743424</v>
      </c>
      <c r="L15" s="199">
        <f t="shared" si="0"/>
        <v>72443.742701100826</v>
      </c>
      <c r="M15" s="199">
        <f t="shared" si="0"/>
        <v>317017.15645945503</v>
      </c>
      <c r="N15" s="199">
        <f t="shared" si="0"/>
        <v>201019.44977552257</v>
      </c>
      <c r="O15" s="199">
        <f t="shared" si="0"/>
        <v>37633.753441150955</v>
      </c>
      <c r="P15" s="199">
        <f t="shared" si="0"/>
        <v>130714.77216970982</v>
      </c>
      <c r="Q15" s="199">
        <f t="shared" si="0"/>
        <v>274522.59955314</v>
      </c>
      <c r="R15" s="199">
        <f t="shared" si="0"/>
        <v>50041.088360584719</v>
      </c>
      <c r="S15" s="199">
        <f t="shared" si="0"/>
        <v>27670.505694372012</v>
      </c>
      <c r="T15" s="199">
        <f t="shared" si="0"/>
        <v>109572.73278525876</v>
      </c>
      <c r="U15" s="199">
        <f t="shared" si="0"/>
        <v>13005.36421878522</v>
      </c>
      <c r="V15" s="199">
        <f t="shared" si="0"/>
        <v>8082.5238842049566</v>
      </c>
      <c r="W15" s="199">
        <f t="shared" si="0"/>
        <v>1893834.9806600467</v>
      </c>
      <c r="X15" s="15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291A</vt:lpstr>
      <vt:lpstr>291M</vt:lpstr>
      <vt:lpstr>SS41</vt:lpstr>
      <vt:lpstr>SS42_1</vt:lpstr>
      <vt:lpstr>SS43_1</vt:lpstr>
      <vt:lpstr>SS44</vt:lpstr>
      <vt:lpstr>SS45_1</vt:lpstr>
      <vt:lpstr>SS45_2</vt:lpstr>
      <vt:lpstr>SS46</vt:lpstr>
      <vt:lpstr>SS47</vt:lpstr>
      <vt:lpstr>SS48</vt:lpstr>
      <vt:lpstr>CS17</vt:lpstr>
      <vt:lpstr>CS18</vt:lpstr>
      <vt:lpstr>CT07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dcterms:created xsi:type="dcterms:W3CDTF">2013-02-11T16:00:14Z</dcterms:created>
  <dcterms:modified xsi:type="dcterms:W3CDTF">2016-06-01T12:16:03Z</dcterms:modified>
</cp:coreProperties>
</file>