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codeName="ThisWorkbook"/>
  <mc:AlternateContent xmlns:mc="http://schemas.openxmlformats.org/markup-compatibility/2006">
    <mc:Choice Requires="x15">
      <x15ac:absPath xmlns:x15ac="http://schemas.microsoft.com/office/spreadsheetml/2010/11/ac" url="K:\Ape\COMUN\SCPT\Balanza_Fiscal_2013\Imputacion\Imputacion_gastos_13\3_Proteccion_Social_13v\"/>
    </mc:Choice>
  </mc:AlternateContent>
  <bookViews>
    <workbookView xWindow="-195" yWindow="-15" windowWidth="10350" windowHeight="9855" tabRatio="772" activeTab="12"/>
  </bookViews>
  <sheets>
    <sheet name="Resumen" sheetId="17" r:id="rId1"/>
    <sheet name="Total" sheetId="2" r:id="rId2"/>
    <sheet name="231B" sheetId="3" r:id="rId3"/>
    <sheet name="231F" sheetId="15" r:id="rId4"/>
    <sheet name="231G" sheetId="14" r:id="rId5"/>
    <sheet name="231H" sheetId="18" r:id="rId6"/>
    <sheet name="232A" sheetId="12" r:id="rId7"/>
    <sheet name="232B" sheetId="13" r:id="rId8"/>
    <sheet name="232C" sheetId="20" r:id="rId9"/>
    <sheet name="SS31_1" sheetId="9" r:id="rId10"/>
    <sheet name="SS34_1" sheetId="8" r:id="rId11"/>
    <sheet name="SS34_2" sheetId="7" r:id="rId12"/>
    <sheet name="SS35_1" sheetId="6" r:id="rId13"/>
    <sheet name="CS14_2" sheetId="16" r:id="rId14"/>
    <sheet name=" " sheetId="5" r:id="rId15"/>
    <sheet name="Resumen_Hor" sheetId="21" r:id="rId16"/>
  </sheets>
  <calcPr calcId="152511"/>
</workbook>
</file>

<file path=xl/calcChain.xml><?xml version="1.0" encoding="utf-8"?>
<calcChain xmlns="http://schemas.openxmlformats.org/spreadsheetml/2006/main">
  <c r="H29" i="2" l="1"/>
  <c r="I29" i="2" s="1"/>
  <c r="G40" i="2"/>
  <c r="G39" i="2"/>
  <c r="G38" i="2"/>
  <c r="G37" i="2"/>
  <c r="G36" i="2"/>
  <c r="G35" i="2"/>
  <c r="G34" i="2"/>
  <c r="G33" i="2"/>
  <c r="G32" i="2"/>
  <c r="G31" i="2"/>
  <c r="G30" i="2"/>
  <c r="G29" i="2"/>
  <c r="G28" i="2"/>
  <c r="G27" i="2"/>
  <c r="G26" i="2"/>
  <c r="G25" i="2"/>
  <c r="G24" i="2"/>
  <c r="G23" i="2"/>
  <c r="D40" i="2"/>
  <c r="D39" i="2"/>
  <c r="D38" i="2"/>
  <c r="D37" i="2"/>
  <c r="D36" i="2"/>
  <c r="D35" i="2"/>
  <c r="D34" i="2"/>
  <c r="D33" i="2"/>
  <c r="D32" i="2"/>
  <c r="D31" i="2"/>
  <c r="D30" i="2"/>
  <c r="D29" i="2"/>
  <c r="D28" i="2"/>
  <c r="D27" i="2"/>
  <c r="D26" i="2"/>
  <c r="D25" i="2"/>
  <c r="D24" i="2"/>
  <c r="D23" i="2"/>
  <c r="D41" i="2" s="1"/>
  <c r="E41" i="2"/>
  <c r="F41" i="2"/>
  <c r="G41" i="2" s="1"/>
  <c r="C41" i="2"/>
  <c r="T25" i="21"/>
  <c r="S25" i="21"/>
  <c r="W15" i="21"/>
  <c r="V15" i="21"/>
  <c r="U15" i="21"/>
  <c r="T15" i="21"/>
  <c r="S15" i="21"/>
  <c r="R15" i="21"/>
  <c r="Q15" i="21"/>
  <c r="P15" i="21"/>
  <c r="O15" i="21"/>
  <c r="N15" i="21"/>
  <c r="M15" i="21"/>
  <c r="L15" i="21"/>
  <c r="K15" i="21"/>
  <c r="J15" i="21"/>
  <c r="I15" i="21"/>
  <c r="H15" i="21"/>
  <c r="G15" i="21"/>
  <c r="F15" i="21"/>
  <c r="E15" i="21"/>
  <c r="G113" i="13"/>
  <c r="M112" i="13"/>
  <c r="L112" i="13"/>
  <c r="K112" i="13"/>
  <c r="J112" i="13"/>
  <c r="I112" i="13"/>
  <c r="H112" i="13"/>
  <c r="G112" i="13"/>
  <c r="F112" i="13"/>
  <c r="E112" i="13"/>
  <c r="D112" i="13"/>
  <c r="C112" i="13"/>
  <c r="M107" i="13"/>
  <c r="M113" i="13" s="1"/>
  <c r="L107" i="13"/>
  <c r="L113" i="13" s="1"/>
  <c r="K107" i="13"/>
  <c r="K113" i="13" s="1"/>
  <c r="J107" i="13"/>
  <c r="J113" i="13" s="1"/>
  <c r="I107" i="13"/>
  <c r="I113" i="13" s="1"/>
  <c r="H107" i="13"/>
  <c r="H113" i="13" s="1"/>
  <c r="G107" i="13"/>
  <c r="F107" i="13"/>
  <c r="F113" i="13" s="1"/>
  <c r="E107" i="13"/>
  <c r="E113" i="13" s="1"/>
  <c r="D107" i="13"/>
  <c r="D113" i="13" s="1"/>
  <c r="C107" i="13"/>
  <c r="C113" i="13" s="1"/>
  <c r="N114" i="13"/>
  <c r="N111" i="13"/>
  <c r="N110" i="13"/>
  <c r="N109" i="13"/>
  <c r="B153" i="13" s="1"/>
  <c r="F179" i="13" s="1"/>
  <c r="N108" i="13"/>
  <c r="N106" i="13"/>
  <c r="N105" i="13"/>
  <c r="N104" i="13"/>
  <c r="N103" i="13"/>
  <c r="N102" i="13"/>
  <c r="N101" i="13"/>
  <c r="N100" i="13"/>
  <c r="N99" i="13"/>
  <c r="N98" i="13"/>
  <c r="N97" i="13"/>
  <c r="N96" i="13"/>
  <c r="N95" i="13"/>
  <c r="N94" i="13"/>
  <c r="N93" i="13"/>
  <c r="N92" i="13"/>
  <c r="N91" i="13"/>
  <c r="N90" i="13"/>
  <c r="N89" i="13"/>
  <c r="K73" i="20"/>
  <c r="G73" i="20"/>
  <c r="C73" i="20"/>
  <c r="N72" i="20"/>
  <c r="M72" i="20"/>
  <c r="L72" i="20"/>
  <c r="K72" i="20"/>
  <c r="J72" i="20"/>
  <c r="I72" i="20"/>
  <c r="H72" i="20"/>
  <c r="G72" i="20"/>
  <c r="F72" i="20"/>
  <c r="E72" i="20"/>
  <c r="D72" i="20"/>
  <c r="C72" i="20"/>
  <c r="N67" i="20"/>
  <c r="N73" i="20" s="1"/>
  <c r="M67" i="20"/>
  <c r="M73" i="20" s="1"/>
  <c r="L67" i="20"/>
  <c r="L73" i="20" s="1"/>
  <c r="K67" i="20"/>
  <c r="J67" i="20"/>
  <c r="J73" i="20" s="1"/>
  <c r="I67" i="20"/>
  <c r="I73" i="20" s="1"/>
  <c r="H67" i="20"/>
  <c r="H73" i="20" s="1"/>
  <c r="G67" i="20"/>
  <c r="F67" i="20"/>
  <c r="F73" i="20" s="1"/>
  <c r="E67" i="20"/>
  <c r="E73" i="20" s="1"/>
  <c r="D67" i="20"/>
  <c r="D73" i="20" s="1"/>
  <c r="C67" i="20"/>
  <c r="O74" i="20"/>
  <c r="O71" i="20"/>
  <c r="O70" i="20"/>
  <c r="O69" i="20"/>
  <c r="O68" i="20"/>
  <c r="O72" i="20" s="1"/>
  <c r="O66" i="20"/>
  <c r="O65" i="20"/>
  <c r="O64" i="20"/>
  <c r="O63" i="20"/>
  <c r="O62" i="20"/>
  <c r="O61" i="20"/>
  <c r="O60" i="20"/>
  <c r="O59" i="20"/>
  <c r="O58" i="20"/>
  <c r="O57" i="20"/>
  <c r="O56" i="20"/>
  <c r="O55" i="20"/>
  <c r="O54" i="20"/>
  <c r="O53" i="20"/>
  <c r="O52" i="20"/>
  <c r="O51" i="20"/>
  <c r="O50" i="20"/>
  <c r="O67" i="20" s="1"/>
  <c r="O73" i="20" s="1"/>
  <c r="O49" i="20"/>
  <c r="M110" i="12"/>
  <c r="E110" i="12"/>
  <c r="N109" i="12"/>
  <c r="M109" i="12"/>
  <c r="L109" i="12"/>
  <c r="K109" i="12"/>
  <c r="J109" i="12"/>
  <c r="I109" i="12"/>
  <c r="H109" i="12"/>
  <c r="G109" i="12"/>
  <c r="F109" i="12"/>
  <c r="E109" i="12"/>
  <c r="D109" i="12"/>
  <c r="C109" i="12"/>
  <c r="N104" i="12"/>
  <c r="M104" i="12"/>
  <c r="L104" i="12"/>
  <c r="K104" i="12"/>
  <c r="K110" i="12" s="1"/>
  <c r="J104" i="12"/>
  <c r="I104" i="12"/>
  <c r="I110" i="12" s="1"/>
  <c r="H104" i="12"/>
  <c r="G104" i="12"/>
  <c r="G110" i="12" s="1"/>
  <c r="F104" i="12"/>
  <c r="E104" i="12"/>
  <c r="D104" i="12"/>
  <c r="C104" i="12"/>
  <c r="C110" i="12" s="1"/>
  <c r="O111" i="12"/>
  <c r="O108" i="12"/>
  <c r="O107" i="12"/>
  <c r="O106" i="12"/>
  <c r="O105" i="12"/>
  <c r="O103" i="12"/>
  <c r="O102" i="12"/>
  <c r="O101" i="12"/>
  <c r="O100" i="12"/>
  <c r="O99" i="12"/>
  <c r="O98" i="12"/>
  <c r="O97" i="12"/>
  <c r="O96" i="12"/>
  <c r="O95" i="12"/>
  <c r="O94" i="12"/>
  <c r="O93" i="12"/>
  <c r="O92" i="12"/>
  <c r="O91" i="12"/>
  <c r="O90" i="12"/>
  <c r="O89" i="12"/>
  <c r="O88" i="12"/>
  <c r="O87" i="12"/>
  <c r="O104" i="12" s="1"/>
  <c r="O86" i="12"/>
  <c r="N74" i="18"/>
  <c r="N71" i="18"/>
  <c r="N70" i="18"/>
  <c r="N69" i="18"/>
  <c r="N68" i="18"/>
  <c r="N72" i="18" s="1"/>
  <c r="N73" i="18" s="1"/>
  <c r="N66" i="18"/>
  <c r="N65" i="18"/>
  <c r="N64" i="18"/>
  <c r="N63" i="18"/>
  <c r="N62" i="18"/>
  <c r="N61" i="18"/>
  <c r="N60" i="18"/>
  <c r="N59" i="18"/>
  <c r="N58" i="18"/>
  <c r="N57" i="18"/>
  <c r="N56" i="18"/>
  <c r="N55" i="18"/>
  <c r="N54" i="18"/>
  <c r="N53" i="18"/>
  <c r="N52" i="18"/>
  <c r="N51" i="18"/>
  <c r="N50" i="18"/>
  <c r="N67" i="18" s="1"/>
  <c r="N49" i="18"/>
  <c r="G73" i="18"/>
  <c r="M72" i="18"/>
  <c r="L72" i="18"/>
  <c r="K72" i="18"/>
  <c r="J72" i="18"/>
  <c r="I72" i="18"/>
  <c r="H72" i="18"/>
  <c r="G72" i="18"/>
  <c r="F72" i="18"/>
  <c r="E72" i="18"/>
  <c r="D72" i="18"/>
  <c r="C72" i="18"/>
  <c r="M67" i="18"/>
  <c r="M73" i="18" s="1"/>
  <c r="L67" i="18"/>
  <c r="K67" i="18"/>
  <c r="K73" i="18" s="1"/>
  <c r="J67" i="18"/>
  <c r="I67" i="18"/>
  <c r="I73" i="18" s="1"/>
  <c r="H67" i="18"/>
  <c r="G67" i="18"/>
  <c r="F67" i="18"/>
  <c r="E67" i="18"/>
  <c r="E73" i="18" s="1"/>
  <c r="D67" i="18"/>
  <c r="C67" i="18"/>
  <c r="C73" i="18" s="1"/>
  <c r="D85" i="18"/>
  <c r="B87" i="20"/>
  <c r="F113" i="20" s="1"/>
  <c r="B83" i="20"/>
  <c r="B151" i="13"/>
  <c r="M74" i="13"/>
  <c r="L74" i="13"/>
  <c r="K74" i="13"/>
  <c r="J74" i="13"/>
  <c r="I74" i="13"/>
  <c r="H74" i="13"/>
  <c r="G74" i="13"/>
  <c r="F74" i="13"/>
  <c r="E74" i="13"/>
  <c r="D74" i="13"/>
  <c r="C74" i="13"/>
  <c r="M69" i="13"/>
  <c r="M75" i="13" s="1"/>
  <c r="L69" i="13"/>
  <c r="K69" i="13"/>
  <c r="K75" i="13" s="1"/>
  <c r="J69" i="13"/>
  <c r="I69" i="13"/>
  <c r="I75" i="13" s="1"/>
  <c r="H69" i="13"/>
  <c r="G69" i="13"/>
  <c r="G75" i="13" s="1"/>
  <c r="F69" i="13"/>
  <c r="E69" i="13"/>
  <c r="E75" i="13" s="1"/>
  <c r="D69" i="13"/>
  <c r="C69" i="13"/>
  <c r="C75" i="13" s="1"/>
  <c r="N73" i="13"/>
  <c r="N72" i="13"/>
  <c r="N71" i="13"/>
  <c r="N70" i="13"/>
  <c r="N74" i="13"/>
  <c r="N68" i="13"/>
  <c r="N67" i="13"/>
  <c r="N66" i="13"/>
  <c r="N65" i="13"/>
  <c r="N64" i="13"/>
  <c r="N63" i="13"/>
  <c r="N62" i="13"/>
  <c r="N61" i="13"/>
  <c r="N60" i="13"/>
  <c r="N59" i="13"/>
  <c r="N58" i="13"/>
  <c r="N57" i="13"/>
  <c r="N56" i="13"/>
  <c r="N55" i="13"/>
  <c r="N54" i="13"/>
  <c r="N53" i="13"/>
  <c r="N52" i="13"/>
  <c r="N51" i="13"/>
  <c r="C126" i="13" s="1"/>
  <c r="T76" i="13"/>
  <c r="N69" i="13"/>
  <c r="N75" i="13" s="1"/>
  <c r="H73" i="12"/>
  <c r="G73" i="12"/>
  <c r="F73" i="12"/>
  <c r="E73" i="12"/>
  <c r="D73" i="12"/>
  <c r="C73" i="12"/>
  <c r="H68" i="12"/>
  <c r="H74" i="12" s="1"/>
  <c r="G68" i="12"/>
  <c r="G74" i="12" s="1"/>
  <c r="F68" i="12"/>
  <c r="F74" i="12" s="1"/>
  <c r="E68" i="12"/>
  <c r="E74" i="12" s="1"/>
  <c r="D68" i="12"/>
  <c r="D74" i="12" s="1"/>
  <c r="C68" i="12"/>
  <c r="C74" i="12" s="1"/>
  <c r="I72" i="12"/>
  <c r="I71" i="12"/>
  <c r="I70" i="12"/>
  <c r="I69" i="12"/>
  <c r="I73" i="12"/>
  <c r="I67" i="12"/>
  <c r="I66" i="12"/>
  <c r="I65" i="12"/>
  <c r="I64" i="12"/>
  <c r="I63" i="12"/>
  <c r="I62" i="12"/>
  <c r="I61" i="12"/>
  <c r="I60" i="12"/>
  <c r="I59" i="12"/>
  <c r="I58" i="12"/>
  <c r="I57" i="12"/>
  <c r="I56" i="12"/>
  <c r="I55" i="12"/>
  <c r="I54" i="12"/>
  <c r="I53" i="12"/>
  <c r="I52" i="12"/>
  <c r="I51" i="12"/>
  <c r="I50" i="12"/>
  <c r="I68" i="12" s="1"/>
  <c r="I74" i="12" s="1"/>
  <c r="D146" i="12"/>
  <c r="D27" i="14"/>
  <c r="D31" i="14"/>
  <c r="E31" i="14" s="1"/>
  <c r="D35" i="14"/>
  <c r="D39" i="14"/>
  <c r="E39" i="14" s="1"/>
  <c r="J71" i="14"/>
  <c r="I71" i="14"/>
  <c r="H71" i="14"/>
  <c r="G71" i="14"/>
  <c r="F71" i="14"/>
  <c r="E71" i="14"/>
  <c r="D71" i="14"/>
  <c r="C71" i="14"/>
  <c r="J66" i="14"/>
  <c r="J72" i="14"/>
  <c r="I66" i="14"/>
  <c r="I72" i="14"/>
  <c r="H66" i="14"/>
  <c r="H72" i="14"/>
  <c r="G66" i="14"/>
  <c r="G72" i="14"/>
  <c r="F66" i="14"/>
  <c r="F72" i="14"/>
  <c r="E66" i="14"/>
  <c r="E72" i="14"/>
  <c r="D66" i="14"/>
  <c r="D72" i="14"/>
  <c r="C66" i="14"/>
  <c r="C72" i="14"/>
  <c r="K70" i="14"/>
  <c r="K69" i="14"/>
  <c r="K68" i="14"/>
  <c r="K67" i="14"/>
  <c r="K71" i="14" s="1"/>
  <c r="K65" i="14"/>
  <c r="K64" i="14"/>
  <c r="K63" i="14"/>
  <c r="K62" i="14"/>
  <c r="K61" i="14"/>
  <c r="K60" i="14"/>
  <c r="K59" i="14"/>
  <c r="K58" i="14"/>
  <c r="K57" i="14"/>
  <c r="K56" i="14"/>
  <c r="K55" i="14"/>
  <c r="K54" i="14"/>
  <c r="K53" i="14"/>
  <c r="K52" i="14"/>
  <c r="K51" i="14"/>
  <c r="K50" i="14"/>
  <c r="K49" i="14"/>
  <c r="K48" i="14"/>
  <c r="K66" i="14"/>
  <c r="K72" i="14" s="1"/>
  <c r="D82" i="15"/>
  <c r="O73" i="15"/>
  <c r="G73" i="15"/>
  <c r="O72" i="15"/>
  <c r="N72" i="15"/>
  <c r="M72" i="15"/>
  <c r="L72" i="15"/>
  <c r="K72" i="15"/>
  <c r="J72" i="15"/>
  <c r="I72" i="15"/>
  <c r="H72" i="15"/>
  <c r="G72" i="15"/>
  <c r="F72" i="15"/>
  <c r="E72" i="15"/>
  <c r="D72" i="15"/>
  <c r="C72" i="15"/>
  <c r="O67" i="15"/>
  <c r="N67" i="15"/>
  <c r="N73" i="15" s="1"/>
  <c r="M67" i="15"/>
  <c r="M73" i="15" s="1"/>
  <c r="L67" i="15"/>
  <c r="L73" i="15" s="1"/>
  <c r="K67" i="15"/>
  <c r="K73" i="15" s="1"/>
  <c r="J67" i="15"/>
  <c r="J73" i="15" s="1"/>
  <c r="I67" i="15"/>
  <c r="I73" i="15" s="1"/>
  <c r="H67" i="15"/>
  <c r="H73" i="15" s="1"/>
  <c r="G67" i="15"/>
  <c r="F67" i="15"/>
  <c r="F73" i="15" s="1"/>
  <c r="E67" i="15"/>
  <c r="E73" i="15" s="1"/>
  <c r="D67" i="15"/>
  <c r="D73" i="15" s="1"/>
  <c r="C67" i="15"/>
  <c r="C73" i="15" s="1"/>
  <c r="P71" i="15"/>
  <c r="P70" i="15"/>
  <c r="P69" i="15"/>
  <c r="P68" i="15"/>
  <c r="P72" i="15" s="1"/>
  <c r="D81" i="15" s="1"/>
  <c r="P66" i="15"/>
  <c r="P65" i="15"/>
  <c r="P64" i="15"/>
  <c r="P63" i="15"/>
  <c r="P62" i="15"/>
  <c r="P61" i="15"/>
  <c r="P60" i="15"/>
  <c r="P59" i="15"/>
  <c r="P58" i="15"/>
  <c r="P57" i="15"/>
  <c r="P56" i="15"/>
  <c r="P55" i="15"/>
  <c r="P54" i="15"/>
  <c r="P53" i="15"/>
  <c r="P52" i="15"/>
  <c r="P51" i="15"/>
  <c r="P50" i="15"/>
  <c r="P49" i="15"/>
  <c r="P74" i="15"/>
  <c r="D83" i="15"/>
  <c r="D88" i="15" s="1"/>
  <c r="D112" i="15" s="1"/>
  <c r="B6" i="3"/>
  <c r="D12" i="17"/>
  <c r="B6" i="6"/>
  <c r="J49" i="7"/>
  <c r="J50" i="7"/>
  <c r="J51" i="7"/>
  <c r="J52" i="7"/>
  <c r="J53" i="7"/>
  <c r="J54" i="7"/>
  <c r="J55" i="7"/>
  <c r="J56" i="7"/>
  <c r="J57" i="7"/>
  <c r="J58" i="7"/>
  <c r="J59" i="7"/>
  <c r="J60" i="7"/>
  <c r="J61" i="7"/>
  <c r="J62" i="7"/>
  <c r="J63" i="7"/>
  <c r="J64" i="7"/>
  <c r="J65" i="7"/>
  <c r="J66" i="7"/>
  <c r="J67" i="7"/>
  <c r="J68" i="7"/>
  <c r="J48" i="7"/>
  <c r="B6" i="7"/>
  <c r="D11" i="17" s="1"/>
  <c r="D10" i="17"/>
  <c r="B6" i="8"/>
  <c r="E52" i="9"/>
  <c r="F52" i="9"/>
  <c r="B6" i="9"/>
  <c r="D9" i="17" s="1"/>
  <c r="D14" i="17" s="1"/>
  <c r="I329" i="9"/>
  <c r="J329" i="9"/>
  <c r="I330" i="9"/>
  <c r="J330" i="9"/>
  <c r="I331" i="9"/>
  <c r="J331" i="9"/>
  <c r="L311" i="9"/>
  <c r="L312" i="9"/>
  <c r="L313" i="9"/>
  <c r="L314" i="9"/>
  <c r="C346" i="9" s="1"/>
  <c r="L315" i="9"/>
  <c r="L316" i="9"/>
  <c r="L317" i="9"/>
  <c r="L318" i="9"/>
  <c r="M318" i="9" s="1"/>
  <c r="L319" i="9"/>
  <c r="L320" i="9"/>
  <c r="C352" i="9" s="1"/>
  <c r="L321" i="9"/>
  <c r="L322" i="9"/>
  <c r="M322" i="9" s="1"/>
  <c r="L323" i="9"/>
  <c r="L324" i="9"/>
  <c r="C356" i="9" s="1"/>
  <c r="L325" i="9"/>
  <c r="L326" i="9"/>
  <c r="M326" i="9" s="1"/>
  <c r="L310" i="9"/>
  <c r="E333" i="9"/>
  <c r="E328" i="9"/>
  <c r="I207" i="9"/>
  <c r="J207" i="9"/>
  <c r="I208" i="9"/>
  <c r="J208" i="9"/>
  <c r="I209" i="9"/>
  <c r="J209" i="9"/>
  <c r="I210" i="9"/>
  <c r="J210" i="9"/>
  <c r="I211" i="9"/>
  <c r="J211" i="9"/>
  <c r="I212" i="9"/>
  <c r="J212" i="9"/>
  <c r="I213" i="9"/>
  <c r="J213" i="9"/>
  <c r="I214" i="9"/>
  <c r="J214" i="9"/>
  <c r="I215" i="9"/>
  <c r="J215" i="9"/>
  <c r="I216" i="9"/>
  <c r="J216" i="9"/>
  <c r="I217" i="9"/>
  <c r="J217" i="9"/>
  <c r="I218" i="9"/>
  <c r="J218" i="9"/>
  <c r="I219" i="9"/>
  <c r="J219" i="9"/>
  <c r="I220" i="9"/>
  <c r="J220" i="9"/>
  <c r="I221" i="9"/>
  <c r="J221" i="9"/>
  <c r="I222" i="9"/>
  <c r="J222" i="9"/>
  <c r="I223" i="9"/>
  <c r="J223" i="9"/>
  <c r="I224" i="9"/>
  <c r="I79" i="9"/>
  <c r="I60" i="9"/>
  <c r="J60" i="9"/>
  <c r="I61" i="9"/>
  <c r="J61" i="9"/>
  <c r="I62" i="9"/>
  <c r="J62" i="9"/>
  <c r="I63" i="9"/>
  <c r="J63" i="9"/>
  <c r="I64" i="9"/>
  <c r="J64" i="9"/>
  <c r="I65" i="9"/>
  <c r="J65" i="9"/>
  <c r="I66" i="9"/>
  <c r="J66" i="9"/>
  <c r="I67" i="9"/>
  <c r="J67" i="9"/>
  <c r="I68" i="9"/>
  <c r="J68" i="9"/>
  <c r="I69" i="9"/>
  <c r="J69" i="9"/>
  <c r="I70" i="9"/>
  <c r="J70" i="9"/>
  <c r="I71" i="9"/>
  <c r="J71" i="9"/>
  <c r="I72" i="9"/>
  <c r="J72" i="9"/>
  <c r="I73" i="9"/>
  <c r="J73" i="9"/>
  <c r="I74" i="9"/>
  <c r="J74" i="9"/>
  <c r="I75" i="9"/>
  <c r="J75" i="9"/>
  <c r="I76" i="9"/>
  <c r="J76" i="9"/>
  <c r="I77" i="9"/>
  <c r="J77" i="9"/>
  <c r="D78" i="9"/>
  <c r="E78" i="9"/>
  <c r="F78" i="9"/>
  <c r="G78" i="9"/>
  <c r="H78" i="9"/>
  <c r="I78" i="9"/>
  <c r="D82" i="9"/>
  <c r="E82" i="9"/>
  <c r="F82" i="9"/>
  <c r="G82" i="9"/>
  <c r="H82" i="9"/>
  <c r="C82" i="9"/>
  <c r="D83" i="9"/>
  <c r="E83" i="9"/>
  <c r="F83" i="9"/>
  <c r="G83" i="9"/>
  <c r="H83" i="9"/>
  <c r="J78" i="9"/>
  <c r="L82" i="9"/>
  <c r="C48" i="16"/>
  <c r="C49" i="16"/>
  <c r="C51" i="16"/>
  <c r="C59" i="16"/>
  <c r="C61" i="16"/>
  <c r="E61" i="16" s="1"/>
  <c r="D47" i="16"/>
  <c r="D48" i="16"/>
  <c r="D49" i="16"/>
  <c r="D50" i="16"/>
  <c r="D27" i="16" s="1"/>
  <c r="D51" i="16"/>
  <c r="D52" i="16"/>
  <c r="D29" i="16" s="1"/>
  <c r="F29" i="16" s="1"/>
  <c r="G29" i="16" s="1"/>
  <c r="D53" i="16"/>
  <c r="D54" i="16"/>
  <c r="D31" i="16" s="1"/>
  <c r="D55" i="16"/>
  <c r="D56" i="16"/>
  <c r="D33" i="16" s="1"/>
  <c r="F33" i="16" s="1"/>
  <c r="G33" i="16" s="1"/>
  <c r="D57" i="16"/>
  <c r="D58" i="16"/>
  <c r="D35" i="16" s="1"/>
  <c r="D59" i="16"/>
  <c r="D60" i="16"/>
  <c r="D37" i="16" s="1"/>
  <c r="F37" i="16" s="1"/>
  <c r="G37" i="16" s="1"/>
  <c r="D61" i="16"/>
  <c r="D62" i="16"/>
  <c r="D39" i="16" s="1"/>
  <c r="F39" i="16" s="1"/>
  <c r="G39" i="16" s="1"/>
  <c r="D63" i="16"/>
  <c r="D64" i="16"/>
  <c r="D46" i="16"/>
  <c r="C90" i="18"/>
  <c r="D118" i="18" s="1"/>
  <c r="E49" i="16"/>
  <c r="E59" i="16"/>
  <c r="C46" i="16"/>
  <c r="C64" i="16" s="1"/>
  <c r="C65" i="16" s="1"/>
  <c r="D23" i="16"/>
  <c r="F23" i="16" s="1"/>
  <c r="G23" i="16"/>
  <c r="D24" i="16"/>
  <c r="F24" i="16"/>
  <c r="G24" i="16" s="1"/>
  <c r="D26" i="16"/>
  <c r="F26" i="16" s="1"/>
  <c r="G26" i="16" s="1"/>
  <c r="F27" i="16"/>
  <c r="G27" i="16" s="1"/>
  <c r="D28" i="16"/>
  <c r="F28" i="16" s="1"/>
  <c r="G28" i="16"/>
  <c r="D30" i="16"/>
  <c r="F30" i="16" s="1"/>
  <c r="G30" i="16" s="1"/>
  <c r="F31" i="16"/>
  <c r="G31" i="16" s="1"/>
  <c r="D32" i="16"/>
  <c r="F32" i="16" s="1"/>
  <c r="G32" i="16"/>
  <c r="D34" i="16"/>
  <c r="F34" i="16" s="1"/>
  <c r="G34" i="16" s="1"/>
  <c r="F35" i="16"/>
  <c r="G35" i="16" s="1"/>
  <c r="D36" i="16"/>
  <c r="F36" i="16" s="1"/>
  <c r="G36" i="16"/>
  <c r="D38" i="16"/>
  <c r="D50" i="8"/>
  <c r="D67" i="8" s="1"/>
  <c r="E69" i="8"/>
  <c r="D51" i="8"/>
  <c r="E51" i="8" s="1"/>
  <c r="F51" i="8" s="1"/>
  <c r="D25" i="8" s="1"/>
  <c r="E25" i="8" s="1"/>
  <c r="D52" i="8"/>
  <c r="E52" i="8"/>
  <c r="F52" i="8" s="1"/>
  <c r="D53" i="8"/>
  <c r="E53" i="8"/>
  <c r="F53" i="8" s="1"/>
  <c r="D27" i="8" s="1"/>
  <c r="E27" i="8" s="1"/>
  <c r="D54" i="8"/>
  <c r="E54" i="8" s="1"/>
  <c r="F54" i="8" s="1"/>
  <c r="D28" i="8" s="1"/>
  <c r="E28" i="8" s="1"/>
  <c r="D55" i="8"/>
  <c r="E55" i="8"/>
  <c r="F55" i="8" s="1"/>
  <c r="D29" i="8" s="1"/>
  <c r="E29" i="8" s="1"/>
  <c r="D56" i="8"/>
  <c r="E56" i="8" s="1"/>
  <c r="F56" i="8" s="1"/>
  <c r="D30" i="8" s="1"/>
  <c r="E30" i="8" s="1"/>
  <c r="D57" i="8"/>
  <c r="E57" i="8"/>
  <c r="F57" i="8" s="1"/>
  <c r="D31" i="8" s="1"/>
  <c r="E31" i="8" s="1"/>
  <c r="D58" i="8"/>
  <c r="E58" i="8" s="1"/>
  <c r="F58" i="8" s="1"/>
  <c r="D32" i="8" s="1"/>
  <c r="E32" i="8" s="1"/>
  <c r="D59" i="8"/>
  <c r="E59" i="8"/>
  <c r="F59" i="8" s="1"/>
  <c r="D33" i="8" s="1"/>
  <c r="E33" i="8" s="1"/>
  <c r="D60" i="8"/>
  <c r="E60" i="8" s="1"/>
  <c r="F60" i="8" s="1"/>
  <c r="D34" i="8" s="1"/>
  <c r="E34" i="8" s="1"/>
  <c r="D61" i="8"/>
  <c r="E61" i="8"/>
  <c r="F61" i="8" s="1"/>
  <c r="D35" i="8" s="1"/>
  <c r="E35" i="8" s="1"/>
  <c r="D62" i="8"/>
  <c r="E62" i="8" s="1"/>
  <c r="F62" i="8" s="1"/>
  <c r="D36" i="8" s="1"/>
  <c r="E36" i="8" s="1"/>
  <c r="D63" i="8"/>
  <c r="E63" i="8"/>
  <c r="F63" i="8" s="1"/>
  <c r="D37" i="8" s="1"/>
  <c r="E37" i="8" s="1"/>
  <c r="D64" i="8"/>
  <c r="E64" i="8" s="1"/>
  <c r="F64" i="8" s="1"/>
  <c r="D38" i="8" s="1"/>
  <c r="E38" i="8" s="1"/>
  <c r="D65" i="8"/>
  <c r="E65" i="8"/>
  <c r="F65" i="8" s="1"/>
  <c r="D39" i="8" s="1"/>
  <c r="E39" i="8" s="1"/>
  <c r="D66" i="8"/>
  <c r="E66" i="8" s="1"/>
  <c r="F66" i="8" s="1"/>
  <c r="D40" i="8" s="1"/>
  <c r="E40" i="8" s="1"/>
  <c r="D49" i="8"/>
  <c r="E49" i="8"/>
  <c r="F49" i="8" s="1"/>
  <c r="F12" i="17"/>
  <c r="E51" i="16"/>
  <c r="G11" i="17"/>
  <c r="G7" i="17"/>
  <c r="G6" i="17"/>
  <c r="G5" i="17"/>
  <c r="G4" i="17"/>
  <c r="G2" i="17"/>
  <c r="G121" i="9"/>
  <c r="J79" i="9"/>
  <c r="J80" i="9"/>
  <c r="J81" i="9"/>
  <c r="D225" i="9"/>
  <c r="D236" i="9" s="1"/>
  <c r="D234" i="9"/>
  <c r="D235" i="9"/>
  <c r="K327" i="9"/>
  <c r="E395" i="9"/>
  <c r="F420" i="9"/>
  <c r="L329" i="9"/>
  <c r="M329" i="9"/>
  <c r="L330" i="9"/>
  <c r="L331" i="9"/>
  <c r="L332" i="9"/>
  <c r="M332" i="9"/>
  <c r="M313" i="9"/>
  <c r="M317" i="9"/>
  <c r="M319" i="9"/>
  <c r="M321" i="9"/>
  <c r="M323" i="9"/>
  <c r="M325" i="9"/>
  <c r="M331" i="9"/>
  <c r="J332" i="9"/>
  <c r="J310" i="9"/>
  <c r="J311" i="9"/>
  <c r="J312" i="9"/>
  <c r="J313" i="9"/>
  <c r="J314" i="9"/>
  <c r="J315" i="9"/>
  <c r="J316" i="9"/>
  <c r="J317" i="9"/>
  <c r="J318" i="9"/>
  <c r="J319" i="9"/>
  <c r="J320" i="9"/>
  <c r="J321" i="9"/>
  <c r="J322" i="9"/>
  <c r="J323" i="9"/>
  <c r="J324" i="9"/>
  <c r="J325" i="9"/>
  <c r="J326" i="9"/>
  <c r="J327" i="9"/>
  <c r="I327" i="9"/>
  <c r="I310" i="9"/>
  <c r="I311" i="9"/>
  <c r="I312" i="9"/>
  <c r="I313" i="9"/>
  <c r="I314" i="9"/>
  <c r="I315" i="9"/>
  <c r="I316" i="9"/>
  <c r="I317" i="9"/>
  <c r="I318" i="9"/>
  <c r="I319" i="9"/>
  <c r="I320" i="9"/>
  <c r="I321" i="9"/>
  <c r="I322" i="9"/>
  <c r="I323" i="9"/>
  <c r="I324" i="9"/>
  <c r="I325" i="9"/>
  <c r="I326" i="9"/>
  <c r="C333" i="9"/>
  <c r="D333" i="9"/>
  <c r="F333" i="9"/>
  <c r="F334" i="9"/>
  <c r="G333" i="9"/>
  <c r="H333" i="9"/>
  <c r="I332" i="9"/>
  <c r="D328" i="9"/>
  <c r="G328" i="9"/>
  <c r="H328" i="9"/>
  <c r="C328" i="9"/>
  <c r="C334" i="9" s="1"/>
  <c r="D253" i="9"/>
  <c r="D254" i="9"/>
  <c r="D255" i="9"/>
  <c r="D256" i="9"/>
  <c r="D257" i="9"/>
  <c r="D258" i="9"/>
  <c r="D259" i="9"/>
  <c r="D260" i="9"/>
  <c r="D261" i="9"/>
  <c r="D262" i="9"/>
  <c r="D263" i="9"/>
  <c r="D264" i="9"/>
  <c r="D265" i="9"/>
  <c r="D266" i="9"/>
  <c r="D267" i="9"/>
  <c r="D268" i="9"/>
  <c r="D269" i="9"/>
  <c r="D270" i="9"/>
  <c r="C345" i="9"/>
  <c r="E345" i="9" s="1"/>
  <c r="C349" i="9"/>
  <c r="E349" i="9" s="1"/>
  <c r="C351" i="9"/>
  <c r="C353" i="9"/>
  <c r="E353" i="9"/>
  <c r="C355" i="9"/>
  <c r="C357" i="9"/>
  <c r="E357" i="9" s="1"/>
  <c r="C359" i="9"/>
  <c r="E359" i="9" s="1"/>
  <c r="P207" i="9"/>
  <c r="D342" i="9" s="1"/>
  <c r="P208" i="9"/>
  <c r="P209" i="9"/>
  <c r="D344" i="9" s="1"/>
  <c r="P210" i="9"/>
  <c r="P211" i="9"/>
  <c r="D346" i="9" s="1"/>
  <c r="P212" i="9"/>
  <c r="P213" i="9"/>
  <c r="D348" i="9" s="1"/>
  <c r="P214" i="9"/>
  <c r="P215" i="9"/>
  <c r="D350" i="9" s="1"/>
  <c r="E351" i="9"/>
  <c r="P216" i="9"/>
  <c r="D351" i="9"/>
  <c r="P217" i="9"/>
  <c r="D352" i="9"/>
  <c r="P218" i="9"/>
  <c r="D353" i="9"/>
  <c r="P219" i="9"/>
  <c r="D354" i="9"/>
  <c r="E355" i="9"/>
  <c r="P220" i="9"/>
  <c r="D355" i="9" s="1"/>
  <c r="P221" i="9"/>
  <c r="D356" i="9" s="1"/>
  <c r="P222" i="9"/>
  <c r="P223" i="9"/>
  <c r="D358" i="9" s="1"/>
  <c r="P224" i="9"/>
  <c r="L60" i="9"/>
  <c r="D179" i="9" s="1"/>
  <c r="K60" i="9"/>
  <c r="K79" i="9"/>
  <c r="K80" i="9"/>
  <c r="K82" i="9" s="1"/>
  <c r="K81" i="9"/>
  <c r="D152" i="9"/>
  <c r="K234" i="9"/>
  <c r="M207" i="9"/>
  <c r="C253" i="9"/>
  <c r="C254" i="9"/>
  <c r="C255" i="9"/>
  <c r="C256" i="9"/>
  <c r="C257" i="9"/>
  <c r="C258" i="9"/>
  <c r="C259" i="9"/>
  <c r="C260" i="9"/>
  <c r="C261" i="9"/>
  <c r="C262" i="9"/>
  <c r="C263" i="9"/>
  <c r="C264" i="9"/>
  <c r="C265" i="9"/>
  <c r="C266" i="9"/>
  <c r="C267" i="9"/>
  <c r="C268" i="9"/>
  <c r="C269" i="9"/>
  <c r="C270" i="9"/>
  <c r="J228" i="9"/>
  <c r="K228" i="9"/>
  <c r="N228" i="9" s="1"/>
  <c r="G247" i="9" s="1"/>
  <c r="I273" i="9" s="1"/>
  <c r="M228" i="9"/>
  <c r="D271" i="9"/>
  <c r="J227" i="9"/>
  <c r="K227" i="9"/>
  <c r="M227" i="9"/>
  <c r="M209" i="9"/>
  <c r="M208" i="9"/>
  <c r="M210" i="9"/>
  <c r="M211" i="9"/>
  <c r="M212" i="9"/>
  <c r="M213" i="9"/>
  <c r="M214" i="9"/>
  <c r="M215" i="9"/>
  <c r="M216" i="9"/>
  <c r="M217" i="9"/>
  <c r="M218" i="9"/>
  <c r="M219" i="9"/>
  <c r="M220" i="9"/>
  <c r="M221" i="9"/>
  <c r="M222" i="9"/>
  <c r="M223" i="9"/>
  <c r="J226" i="9"/>
  <c r="K226" i="9"/>
  <c r="M226" i="9"/>
  <c r="G257" i="9"/>
  <c r="C404" i="9" s="1"/>
  <c r="F404" i="9" s="1"/>
  <c r="K229" i="9"/>
  <c r="F281" i="9"/>
  <c r="J229" i="9"/>
  <c r="M229" i="9"/>
  <c r="M230" i="9"/>
  <c r="I226" i="9"/>
  <c r="I227" i="9"/>
  <c r="I228" i="9"/>
  <c r="I229" i="9"/>
  <c r="L230" i="9"/>
  <c r="D230" i="9"/>
  <c r="D231" i="9" s="1"/>
  <c r="E230" i="9"/>
  <c r="E231" i="9" s="1"/>
  <c r="E225" i="9"/>
  <c r="G230" i="9"/>
  <c r="G231" i="9" s="1"/>
  <c r="G225" i="9"/>
  <c r="H230" i="9"/>
  <c r="H231" i="9" s="1"/>
  <c r="H225" i="9"/>
  <c r="J230" i="9"/>
  <c r="C230" i="9"/>
  <c r="C225" i="9"/>
  <c r="C231" i="9" s="1"/>
  <c r="I80" i="9"/>
  <c r="I82" i="9"/>
  <c r="C78" i="9"/>
  <c r="C83" i="9" s="1"/>
  <c r="K48" i="7"/>
  <c r="L48" i="7" s="1"/>
  <c r="G10" i="17"/>
  <c r="F46" i="8"/>
  <c r="C69" i="8"/>
  <c r="B6" i="20"/>
  <c r="C143" i="13"/>
  <c r="C142" i="13"/>
  <c r="C141" i="13"/>
  <c r="C140" i="13"/>
  <c r="C139" i="13"/>
  <c r="C138" i="13"/>
  <c r="C137" i="13"/>
  <c r="C136" i="13"/>
  <c r="C135" i="13"/>
  <c r="C134" i="13"/>
  <c r="C133" i="13"/>
  <c r="C132" i="13"/>
  <c r="C131" i="13"/>
  <c r="C130" i="13"/>
  <c r="C129" i="13"/>
  <c r="C128" i="13"/>
  <c r="C127" i="13"/>
  <c r="B6" i="13"/>
  <c r="B6" i="12"/>
  <c r="F118" i="18"/>
  <c r="B6" i="18"/>
  <c r="B6" i="14"/>
  <c r="B6" i="15"/>
  <c r="D118" i="15"/>
  <c r="C42" i="15"/>
  <c r="H92" i="15"/>
  <c r="H93" i="15"/>
  <c r="H94" i="15"/>
  <c r="H95" i="15"/>
  <c r="H96" i="15"/>
  <c r="H97" i="15"/>
  <c r="H98" i="15"/>
  <c r="H99" i="15"/>
  <c r="H100" i="15"/>
  <c r="H101" i="15"/>
  <c r="H102" i="15"/>
  <c r="H103" i="15"/>
  <c r="H104" i="15"/>
  <c r="H105" i="15"/>
  <c r="H106" i="15"/>
  <c r="H107" i="15"/>
  <c r="D41" i="3"/>
  <c r="E41" i="3" s="1"/>
  <c r="F41" i="3" s="1"/>
  <c r="G41" i="3" s="1"/>
  <c r="E23" i="15"/>
  <c r="E24" i="15"/>
  <c r="E25" i="15"/>
  <c r="E26" i="15"/>
  <c r="E27" i="15"/>
  <c r="E28" i="15"/>
  <c r="E29" i="15"/>
  <c r="E30" i="15"/>
  <c r="E31" i="15"/>
  <c r="E32" i="15"/>
  <c r="E33" i="15"/>
  <c r="E34" i="15"/>
  <c r="E35" i="15"/>
  <c r="E36" i="15"/>
  <c r="C91" i="15"/>
  <c r="C121" i="15"/>
  <c r="C92" i="15"/>
  <c r="C122" i="15"/>
  <c r="D122" i="15" s="1"/>
  <c r="C93" i="15"/>
  <c r="C123" i="15"/>
  <c r="D123" i="15" s="1"/>
  <c r="C94" i="15"/>
  <c r="C124" i="15"/>
  <c r="D124" i="15" s="1"/>
  <c r="C95" i="15"/>
  <c r="C125" i="15"/>
  <c r="D125" i="15" s="1"/>
  <c r="C96" i="15"/>
  <c r="C126" i="15"/>
  <c r="D126" i="15" s="1"/>
  <c r="C97" i="15"/>
  <c r="C127" i="15" s="1"/>
  <c r="C98" i="15"/>
  <c r="C128" i="15" s="1"/>
  <c r="D128" i="15" s="1"/>
  <c r="C99" i="15"/>
  <c r="C129" i="15" s="1"/>
  <c r="D129" i="15" s="1"/>
  <c r="C100" i="15"/>
  <c r="C101" i="15"/>
  <c r="C131" i="15" s="1"/>
  <c r="C102" i="15"/>
  <c r="C103" i="15"/>
  <c r="C133" i="15" s="1"/>
  <c r="D133" i="15" s="1"/>
  <c r="C104" i="15"/>
  <c r="C134" i="15" s="1"/>
  <c r="D134" i="15" s="1"/>
  <c r="C105" i="15"/>
  <c r="C135" i="15" s="1"/>
  <c r="C106" i="15"/>
  <c r="C107" i="15"/>
  <c r="C137" i="15"/>
  <c r="D137" i="15" s="1"/>
  <c r="C108" i="15"/>
  <c r="C138" i="15"/>
  <c r="D138" i="15" s="1"/>
  <c r="E39" i="15"/>
  <c r="E40" i="15"/>
  <c r="C123" i="12"/>
  <c r="C124" i="12"/>
  <c r="C125" i="12"/>
  <c r="C126" i="12"/>
  <c r="C127" i="12"/>
  <c r="C128" i="12"/>
  <c r="C129" i="12"/>
  <c r="C130" i="12"/>
  <c r="C131" i="12"/>
  <c r="C132" i="12"/>
  <c r="C133" i="12"/>
  <c r="C134" i="12"/>
  <c r="C135" i="12"/>
  <c r="C136" i="12"/>
  <c r="C137" i="12"/>
  <c r="C138" i="12"/>
  <c r="C139" i="12"/>
  <c r="C140" i="12"/>
  <c r="C159" i="13"/>
  <c r="D179" i="13"/>
  <c r="C160" i="13"/>
  <c r="C161" i="13"/>
  <c r="C162" i="13"/>
  <c r="C163" i="13"/>
  <c r="D163" i="13" s="1"/>
  <c r="C164" i="13"/>
  <c r="C165" i="13"/>
  <c r="D165" i="13" s="1"/>
  <c r="C166" i="13"/>
  <c r="C167" i="13"/>
  <c r="C168" i="13"/>
  <c r="C169" i="13"/>
  <c r="D169" i="13" s="1"/>
  <c r="C170" i="13"/>
  <c r="C171" i="13"/>
  <c r="D171" i="13" s="1"/>
  <c r="C172" i="13"/>
  <c r="C173" i="13"/>
  <c r="C174" i="13"/>
  <c r="C175" i="13"/>
  <c r="C176" i="13"/>
  <c r="E23" i="20"/>
  <c r="E24" i="20"/>
  <c r="E25" i="20"/>
  <c r="E26" i="20"/>
  <c r="E27" i="20"/>
  <c r="E28" i="20"/>
  <c r="E29" i="20"/>
  <c r="E30" i="20"/>
  <c r="E31" i="20"/>
  <c r="E32" i="20"/>
  <c r="E33" i="20"/>
  <c r="E34" i="20"/>
  <c r="E35" i="20"/>
  <c r="E36" i="20"/>
  <c r="C93" i="20"/>
  <c r="C94" i="20"/>
  <c r="C95" i="20"/>
  <c r="C96" i="20"/>
  <c r="C97" i="20"/>
  <c r="C98" i="20"/>
  <c r="C99" i="20"/>
  <c r="C100" i="20"/>
  <c r="C101" i="20"/>
  <c r="C102" i="20"/>
  <c r="C103" i="20"/>
  <c r="C104" i="20"/>
  <c r="C105" i="20"/>
  <c r="C106" i="20"/>
  <c r="C107" i="20"/>
  <c r="C108" i="20"/>
  <c r="C109" i="20"/>
  <c r="C110" i="20"/>
  <c r="C138" i="20"/>
  <c r="C134" i="20"/>
  <c r="C135" i="20"/>
  <c r="E39" i="20"/>
  <c r="E40" i="20"/>
  <c r="C91" i="18"/>
  <c r="D119" i="18"/>
  <c r="C92" i="18"/>
  <c r="D120" i="18"/>
  <c r="C93" i="18"/>
  <c r="D121" i="18"/>
  <c r="C94" i="18"/>
  <c r="D122" i="18"/>
  <c r="C95" i="18"/>
  <c r="D123" i="18"/>
  <c r="C96" i="18"/>
  <c r="D124" i="18"/>
  <c r="C97" i="18"/>
  <c r="C98" i="18"/>
  <c r="D126" i="18" s="1"/>
  <c r="C99" i="18"/>
  <c r="C100" i="18"/>
  <c r="D128" i="18" s="1"/>
  <c r="C101" i="18"/>
  <c r="D129" i="18" s="1"/>
  <c r="C102" i="18"/>
  <c r="D130" i="18" s="1"/>
  <c r="C103" i="18"/>
  <c r="D131" i="18" s="1"/>
  <c r="C104" i="18"/>
  <c r="D132" i="18" s="1"/>
  <c r="C105" i="18"/>
  <c r="C106" i="18"/>
  <c r="D134" i="18"/>
  <c r="C107" i="18"/>
  <c r="D135" i="18"/>
  <c r="D125" i="18"/>
  <c r="D133" i="18"/>
  <c r="L61" i="9"/>
  <c r="D180" i="9"/>
  <c r="K61" i="9"/>
  <c r="D153" i="9"/>
  <c r="F282" i="9"/>
  <c r="L62" i="9"/>
  <c r="K62" i="9"/>
  <c r="D154" i="9"/>
  <c r="C94" i="9"/>
  <c r="C108" i="9"/>
  <c r="C110" i="9"/>
  <c r="F283" i="9"/>
  <c r="L63" i="9"/>
  <c r="D182" i="9" s="1"/>
  <c r="K63" i="9"/>
  <c r="D155" i="9"/>
  <c r="F284" i="9"/>
  <c r="L64" i="9"/>
  <c r="D183" i="9"/>
  <c r="K64" i="9"/>
  <c r="D156" i="9"/>
  <c r="F285" i="9"/>
  <c r="L65" i="9"/>
  <c r="D184" i="9" s="1"/>
  <c r="K65" i="9"/>
  <c r="D157" i="9"/>
  <c r="F286" i="9"/>
  <c r="L66" i="9"/>
  <c r="D185" i="9"/>
  <c r="K66" i="9"/>
  <c r="D158" i="9"/>
  <c r="F287" i="9"/>
  <c r="L67" i="9"/>
  <c r="D186" i="9" s="1"/>
  <c r="K67" i="9"/>
  <c r="D159" i="9"/>
  <c r="F288" i="9"/>
  <c r="L68" i="9"/>
  <c r="D187" i="9"/>
  <c r="K68" i="9"/>
  <c r="D160" i="9"/>
  <c r="F289" i="9"/>
  <c r="L69" i="9"/>
  <c r="D188" i="9" s="1"/>
  <c r="K69" i="9"/>
  <c r="D161" i="9"/>
  <c r="F290" i="9"/>
  <c r="L70" i="9"/>
  <c r="D189" i="9"/>
  <c r="K70" i="9"/>
  <c r="D162" i="9"/>
  <c r="F291" i="9"/>
  <c r="L71" i="9"/>
  <c r="D190" i="9" s="1"/>
  <c r="K71" i="9"/>
  <c r="D163" i="9"/>
  <c r="F292" i="9"/>
  <c r="L72" i="9"/>
  <c r="D191" i="9"/>
  <c r="K72" i="9"/>
  <c r="D164" i="9"/>
  <c r="F293" i="9"/>
  <c r="L73" i="9"/>
  <c r="K73" i="9"/>
  <c r="D165" i="9"/>
  <c r="F294" i="9"/>
  <c r="L74" i="9"/>
  <c r="D193" i="9"/>
  <c r="K74" i="9"/>
  <c r="D166" i="9"/>
  <c r="F295" i="9"/>
  <c r="L75" i="9"/>
  <c r="D194" i="9" s="1"/>
  <c r="K75" i="9"/>
  <c r="D167" i="9"/>
  <c r="F296" i="9"/>
  <c r="L76" i="9"/>
  <c r="D195" i="9"/>
  <c r="K76" i="9"/>
  <c r="D168" i="9"/>
  <c r="F297" i="9"/>
  <c r="L77" i="9"/>
  <c r="K77" i="9"/>
  <c r="C196" i="9"/>
  <c r="E169" i="9"/>
  <c r="D169" i="9"/>
  <c r="G179" i="9"/>
  <c r="E23" i="9" s="1"/>
  <c r="E427" i="9"/>
  <c r="G180" i="9"/>
  <c r="E428" i="9"/>
  <c r="E24" i="9"/>
  <c r="G181" i="9"/>
  <c r="E429" i="9"/>
  <c r="E25" i="9" s="1"/>
  <c r="G182" i="9"/>
  <c r="E430" i="9"/>
  <c r="G183" i="9"/>
  <c r="E431" i="9"/>
  <c r="G184" i="9"/>
  <c r="E432" i="9"/>
  <c r="G185" i="9"/>
  <c r="E433" i="9"/>
  <c r="G186" i="9"/>
  <c r="E434" i="9"/>
  <c r="E30" i="9" s="1"/>
  <c r="G187" i="9"/>
  <c r="E435" i="9"/>
  <c r="E31" i="9" s="1"/>
  <c r="G188" i="9"/>
  <c r="E32" i="9" s="1"/>
  <c r="E436" i="9"/>
  <c r="G189" i="9"/>
  <c r="E33" i="9" s="1"/>
  <c r="E437" i="9"/>
  <c r="G190" i="9"/>
  <c r="E34" i="9" s="1"/>
  <c r="E438" i="9"/>
  <c r="G191" i="9"/>
  <c r="E35" i="9" s="1"/>
  <c r="E439" i="9"/>
  <c r="G192" i="9"/>
  <c r="E36" i="9" s="1"/>
  <c r="E440" i="9"/>
  <c r="C145" i="9"/>
  <c r="C141" i="9"/>
  <c r="C142" i="9"/>
  <c r="H141" i="9"/>
  <c r="D388" i="9"/>
  <c r="D389" i="9" s="1"/>
  <c r="C388" i="9"/>
  <c r="C384" i="9"/>
  <c r="C385" i="9"/>
  <c r="E385" i="9" s="1"/>
  <c r="H142" i="9"/>
  <c r="G195" i="9"/>
  <c r="E443" i="9"/>
  <c r="E39" i="9" s="1"/>
  <c r="G196" i="9"/>
  <c r="E444" i="9"/>
  <c r="E23" i="6"/>
  <c r="E24" i="6"/>
  <c r="E25" i="6"/>
  <c r="E26" i="6"/>
  <c r="E27" i="6"/>
  <c r="E28" i="6"/>
  <c r="E29" i="6"/>
  <c r="E30" i="6"/>
  <c r="E31" i="6"/>
  <c r="E32" i="6"/>
  <c r="E33" i="6"/>
  <c r="E34" i="6"/>
  <c r="E35" i="6"/>
  <c r="E36" i="6"/>
  <c r="C92" i="6"/>
  <c r="C88" i="6"/>
  <c r="C89" i="6"/>
  <c r="C93" i="6"/>
  <c r="E39" i="6"/>
  <c r="E40" i="6"/>
  <c r="C109" i="15"/>
  <c r="C141" i="12"/>
  <c r="C120" i="20"/>
  <c r="C121" i="20"/>
  <c r="C122" i="20"/>
  <c r="C123" i="20"/>
  <c r="C124" i="20"/>
  <c r="C125" i="20"/>
  <c r="C126" i="20"/>
  <c r="C127" i="20"/>
  <c r="C128" i="20"/>
  <c r="C129" i="20"/>
  <c r="C130" i="20"/>
  <c r="C131" i="20"/>
  <c r="C132" i="20"/>
  <c r="C133" i="20"/>
  <c r="C136" i="20"/>
  <c r="C137" i="20"/>
  <c r="L78" i="9"/>
  <c r="L80" i="9"/>
  <c r="L81" i="9"/>
  <c r="C127" i="9"/>
  <c r="C128" i="9"/>
  <c r="C129" i="9"/>
  <c r="C130" i="9"/>
  <c r="C131" i="9"/>
  <c r="C132" i="9"/>
  <c r="C133" i="9"/>
  <c r="C134" i="9"/>
  <c r="C135" i="9"/>
  <c r="C136" i="9"/>
  <c r="C137" i="9"/>
  <c r="C138" i="9"/>
  <c r="C139" i="9"/>
  <c r="C140" i="9"/>
  <c r="C143" i="9"/>
  <c r="C144" i="9"/>
  <c r="H145" i="9"/>
  <c r="D170" i="9"/>
  <c r="P225" i="9"/>
  <c r="C281" i="9"/>
  <c r="E281" i="9"/>
  <c r="C282" i="9"/>
  <c r="E282" i="9"/>
  <c r="C283" i="9"/>
  <c r="E283" i="9"/>
  <c r="C284" i="9"/>
  <c r="E284" i="9"/>
  <c r="C285" i="9"/>
  <c r="E285" i="9"/>
  <c r="C286" i="9"/>
  <c r="E286" i="9"/>
  <c r="C287" i="9"/>
  <c r="E287" i="9"/>
  <c r="C288" i="9"/>
  <c r="E288" i="9"/>
  <c r="C289" i="9"/>
  <c r="E289" i="9"/>
  <c r="C290" i="9"/>
  <c r="E290" i="9"/>
  <c r="C291" i="9"/>
  <c r="E291" i="9"/>
  <c r="C292" i="9"/>
  <c r="E292" i="9"/>
  <c r="C293" i="9"/>
  <c r="E293" i="9"/>
  <c r="C294" i="9"/>
  <c r="E294" i="9"/>
  <c r="C295" i="9"/>
  <c r="E295" i="9"/>
  <c r="E296" i="9"/>
  <c r="E297" i="9"/>
  <c r="C296" i="9"/>
  <c r="C297" i="9"/>
  <c r="C299" i="9" s="1"/>
  <c r="C300" i="9" s="1"/>
  <c r="C298" i="9"/>
  <c r="J299" i="9"/>
  <c r="C370" i="9"/>
  <c r="E370" i="9"/>
  <c r="C371" i="9"/>
  <c r="E371" i="9"/>
  <c r="C372" i="9"/>
  <c r="E372" i="9"/>
  <c r="C373" i="9"/>
  <c r="E373" i="9"/>
  <c r="C374" i="9"/>
  <c r="E374" i="9"/>
  <c r="C375" i="9"/>
  <c r="E375" i="9"/>
  <c r="C376" i="9"/>
  <c r="E376" i="9"/>
  <c r="C377" i="9"/>
  <c r="E377" i="9"/>
  <c r="C378" i="9"/>
  <c r="E378" i="9"/>
  <c r="C379" i="9"/>
  <c r="E379" i="9"/>
  <c r="C380" i="9"/>
  <c r="E380" i="9"/>
  <c r="C381" i="9"/>
  <c r="E381" i="9"/>
  <c r="C382" i="9"/>
  <c r="E382" i="9"/>
  <c r="C383" i="9"/>
  <c r="E383" i="9"/>
  <c r="E384" i="9"/>
  <c r="C386" i="9"/>
  <c r="E386" i="9" s="1"/>
  <c r="C387" i="9"/>
  <c r="E387" i="9" s="1"/>
  <c r="C74" i="6"/>
  <c r="C75" i="6"/>
  <c r="C76" i="6"/>
  <c r="C77" i="6"/>
  <c r="C78" i="6"/>
  <c r="C79" i="6"/>
  <c r="C80" i="6"/>
  <c r="C81" i="6"/>
  <c r="C82" i="6"/>
  <c r="C83" i="6"/>
  <c r="C84" i="6"/>
  <c r="C85" i="6"/>
  <c r="C86" i="6"/>
  <c r="C87" i="6"/>
  <c r="C90" i="6"/>
  <c r="C91" i="6"/>
  <c r="F23" i="5"/>
  <c r="G23" i="5"/>
  <c r="D41" i="5"/>
  <c r="G41" i="5" s="1"/>
  <c r="F24" i="5"/>
  <c r="G24" i="5"/>
  <c r="H24" i="5"/>
  <c r="I24" i="5" s="1"/>
  <c r="F25" i="5"/>
  <c r="G25" i="5"/>
  <c r="F26" i="5"/>
  <c r="G26" i="5"/>
  <c r="F27" i="5"/>
  <c r="G27" i="5"/>
  <c r="F28" i="5"/>
  <c r="G28" i="5"/>
  <c r="H28" i="5"/>
  <c r="I28" i="5" s="1"/>
  <c r="F29" i="5"/>
  <c r="G29" i="5"/>
  <c r="F30" i="5"/>
  <c r="G30" i="5"/>
  <c r="F31" i="5"/>
  <c r="G31" i="5"/>
  <c r="H31" i="5"/>
  <c r="I31" i="5" s="1"/>
  <c r="F32" i="5"/>
  <c r="G32" i="5"/>
  <c r="F33" i="5"/>
  <c r="G33" i="5"/>
  <c r="H33" i="5"/>
  <c r="I33" i="5" s="1"/>
  <c r="F34" i="5"/>
  <c r="G34" i="5"/>
  <c r="F35" i="5"/>
  <c r="G35" i="5"/>
  <c r="F36" i="5"/>
  <c r="G36" i="5"/>
  <c r="H36" i="5"/>
  <c r="I36" i="5" s="1"/>
  <c r="F37" i="5"/>
  <c r="G37" i="5"/>
  <c r="C67" i="5"/>
  <c r="C68" i="5" s="1"/>
  <c r="E68" i="5" s="1"/>
  <c r="F64" i="5" s="1"/>
  <c r="G64" i="5" s="1"/>
  <c r="E38" i="5" s="1"/>
  <c r="G38" i="5"/>
  <c r="H38" i="5" s="1"/>
  <c r="I38" i="5" s="1"/>
  <c r="F39" i="5"/>
  <c r="G39" i="5"/>
  <c r="H39" i="5" s="1"/>
  <c r="I39" i="5" s="1"/>
  <c r="F40" i="5"/>
  <c r="G40" i="5"/>
  <c r="E49" i="5"/>
  <c r="E53" i="5"/>
  <c r="E57" i="5"/>
  <c r="E58" i="5"/>
  <c r="E60" i="5"/>
  <c r="E64" i="5"/>
  <c r="D67" i="5"/>
  <c r="C139" i="20"/>
  <c r="G67" i="5"/>
  <c r="H108" i="15"/>
  <c r="F134" i="18"/>
  <c r="F132" i="18"/>
  <c r="F130" i="18"/>
  <c r="F128" i="18"/>
  <c r="F126" i="18"/>
  <c r="F124" i="18"/>
  <c r="F122" i="18"/>
  <c r="F120" i="18"/>
  <c r="F135" i="18"/>
  <c r="F133" i="18"/>
  <c r="F131" i="18"/>
  <c r="F129" i="18"/>
  <c r="F127" i="18"/>
  <c r="F125" i="18"/>
  <c r="F123" i="18"/>
  <c r="F121" i="18"/>
  <c r="F119" i="18"/>
  <c r="E40" i="9"/>
  <c r="E26" i="9"/>
  <c r="I230" i="9"/>
  <c r="N229" i="9"/>
  <c r="G334" i="9"/>
  <c r="J333" i="9"/>
  <c r="E28" i="9"/>
  <c r="G258" i="9"/>
  <c r="C111" i="9"/>
  <c r="G270" i="9"/>
  <c r="G268" i="9"/>
  <c r="C415" i="9" s="1"/>
  <c r="F415" i="9" s="1"/>
  <c r="E46" i="16"/>
  <c r="D65" i="16"/>
  <c r="E65" i="16" s="1"/>
  <c r="F61" i="16" s="1"/>
  <c r="G61" i="16" s="1"/>
  <c r="G64" i="16" s="1"/>
  <c r="E38" i="16" s="1"/>
  <c r="E41" i="16" s="1"/>
  <c r="D40" i="16"/>
  <c r="D13" i="17"/>
  <c r="F40" i="16"/>
  <c r="G40" i="16" s="1"/>
  <c r="B6" i="16"/>
  <c r="C96" i="9"/>
  <c r="C109" i="9"/>
  <c r="C107" i="9"/>
  <c r="C105" i="9"/>
  <c r="C103" i="9"/>
  <c r="C101" i="9"/>
  <c r="C99" i="9"/>
  <c r="C97" i="9"/>
  <c r="C95" i="9"/>
  <c r="D24" i="3"/>
  <c r="E24" i="3" s="1"/>
  <c r="F24" i="3" s="1"/>
  <c r="G24" i="3" s="1"/>
  <c r="D26" i="3"/>
  <c r="E26" i="3" s="1"/>
  <c r="F26" i="3" s="1"/>
  <c r="G26" i="3" s="1"/>
  <c r="D28" i="3"/>
  <c r="E28" i="3" s="1"/>
  <c r="F28" i="3" s="1"/>
  <c r="G28" i="3" s="1"/>
  <c r="D30" i="3"/>
  <c r="E30" i="3" s="1"/>
  <c r="F30" i="3" s="1"/>
  <c r="G30" i="3" s="1"/>
  <c r="D32" i="3"/>
  <c r="E32" i="3" s="1"/>
  <c r="F32" i="3" s="1"/>
  <c r="G32" i="3" s="1"/>
  <c r="D34" i="3"/>
  <c r="E34" i="3" s="1"/>
  <c r="F34" i="3" s="1"/>
  <c r="G34" i="3" s="1"/>
  <c r="D36" i="3"/>
  <c r="E36" i="3" s="1"/>
  <c r="F36" i="3" s="1"/>
  <c r="G36" i="3" s="1"/>
  <c r="D38" i="3"/>
  <c r="E38" i="3" s="1"/>
  <c r="F38" i="3" s="1"/>
  <c r="G38" i="3" s="1"/>
  <c r="D40" i="3"/>
  <c r="E40" i="3" s="1"/>
  <c r="F40" i="3" s="1"/>
  <c r="G40" i="3" s="1"/>
  <c r="D25" i="3"/>
  <c r="E25" i="3" s="1"/>
  <c r="F25" i="3" s="1"/>
  <c r="G25" i="3" s="1"/>
  <c r="D27" i="3"/>
  <c r="E27" i="3" s="1"/>
  <c r="F27" i="3" s="1"/>
  <c r="G27" i="3" s="1"/>
  <c r="D29" i="3"/>
  <c r="E29" i="3" s="1"/>
  <c r="F29" i="3" s="1"/>
  <c r="G29" i="3" s="1"/>
  <c r="D31" i="3"/>
  <c r="E31" i="3" s="1"/>
  <c r="F31" i="3" s="1"/>
  <c r="G31" i="3" s="1"/>
  <c r="D33" i="3"/>
  <c r="E33" i="3" s="1"/>
  <c r="F33" i="3" s="1"/>
  <c r="G33" i="3" s="1"/>
  <c r="D35" i="3"/>
  <c r="E35" i="3" s="1"/>
  <c r="F35" i="3" s="1"/>
  <c r="G35" i="3" s="1"/>
  <c r="D37" i="3"/>
  <c r="E37" i="3" s="1"/>
  <c r="F37" i="3" s="1"/>
  <c r="G37" i="3" s="1"/>
  <c r="D39" i="3"/>
  <c r="E39" i="3" s="1"/>
  <c r="F39" i="3" s="1"/>
  <c r="G39" i="3" s="1"/>
  <c r="D23" i="3"/>
  <c r="E42" i="3" s="1"/>
  <c r="D174" i="13"/>
  <c r="D159" i="13"/>
  <c r="D168" i="13"/>
  <c r="D167" i="13"/>
  <c r="E35" i="14"/>
  <c r="E27" i="14"/>
  <c r="D135" i="15"/>
  <c r="D131" i="15"/>
  <c r="D127" i="15"/>
  <c r="F112" i="15"/>
  <c r="K52" i="7"/>
  <c r="L52" i="7" s="1"/>
  <c r="D27" i="7" s="1"/>
  <c r="E27" i="7" s="1"/>
  <c r="K51" i="7"/>
  <c r="L51" i="7" s="1"/>
  <c r="D26" i="7" s="1"/>
  <c r="E26" i="7" s="1"/>
  <c r="K50" i="7"/>
  <c r="L50" i="7" s="1"/>
  <c r="D25" i="7" s="1"/>
  <c r="E25" i="7" s="1"/>
  <c r="K49" i="7"/>
  <c r="L49" i="7" s="1"/>
  <c r="D24" i="7" s="1"/>
  <c r="E24" i="7" s="1"/>
  <c r="D26" i="8"/>
  <c r="E26" i="8" s="1"/>
  <c r="D23" i="8"/>
  <c r="D334" i="9"/>
  <c r="J82" i="9"/>
  <c r="G263" i="9"/>
  <c r="J263" i="9" s="1"/>
  <c r="I328" i="9"/>
  <c r="E27" i="9"/>
  <c r="C106" i="9"/>
  <c r="C104" i="9"/>
  <c r="C102" i="9"/>
  <c r="C98" i="9"/>
  <c r="K209" i="9"/>
  <c r="N209" i="9"/>
  <c r="E255" i="9" s="1"/>
  <c r="K207" i="9"/>
  <c r="K216" i="9"/>
  <c r="N216" i="9" s="1"/>
  <c r="E262" i="9" s="1"/>
  <c r="K218" i="9"/>
  <c r="N218" i="9"/>
  <c r="E264" i="9" s="1"/>
  <c r="K220" i="9"/>
  <c r="N220" i="9" s="1"/>
  <c r="E266" i="9" s="1"/>
  <c r="K211" i="9"/>
  <c r="N211" i="9"/>
  <c r="E257" i="9" s="1"/>
  <c r="K213" i="9"/>
  <c r="N213" i="9" s="1"/>
  <c r="E259" i="9" s="1"/>
  <c r="K215" i="9"/>
  <c r="N215" i="9"/>
  <c r="E261" i="9" s="1"/>
  <c r="K217" i="9"/>
  <c r="K219" i="9"/>
  <c r="N219" i="9"/>
  <c r="E265" i="9" s="1"/>
  <c r="K221" i="9"/>
  <c r="N221" i="9" s="1"/>
  <c r="E267" i="9" s="1"/>
  <c r="K223" i="9"/>
  <c r="N223" i="9"/>
  <c r="E269" i="9" s="1"/>
  <c r="E29" i="9"/>
  <c r="C100" i="9"/>
  <c r="N217" i="9"/>
  <c r="E263" i="9" s="1"/>
  <c r="N227" i="9"/>
  <c r="J328" i="9"/>
  <c r="M315" i="9"/>
  <c r="C347" i="9"/>
  <c r="E347" i="9"/>
  <c r="M311" i="9"/>
  <c r="C343" i="9"/>
  <c r="E343" i="9" s="1"/>
  <c r="L333" i="9"/>
  <c r="M330" i="9"/>
  <c r="C358" i="9"/>
  <c r="E358" i="9" s="1"/>
  <c r="M324" i="9"/>
  <c r="E356" i="9"/>
  <c r="C354" i="9"/>
  <c r="E354" i="9" s="1"/>
  <c r="M320" i="9"/>
  <c r="E352" i="9"/>
  <c r="C350" i="9"/>
  <c r="E350" i="9" s="1"/>
  <c r="M314" i="9"/>
  <c r="E346" i="9"/>
  <c r="M310" i="9"/>
  <c r="C342" i="9"/>
  <c r="E396" i="9"/>
  <c r="G420" i="9"/>
  <c r="D94" i="15"/>
  <c r="D104" i="15"/>
  <c r="D93" i="15"/>
  <c r="D101" i="15"/>
  <c r="D107" i="15"/>
  <c r="D103" i="15"/>
  <c r="D95" i="15"/>
  <c r="D97" i="15"/>
  <c r="D92" i="15"/>
  <c r="D96" i="15"/>
  <c r="D98" i="15"/>
  <c r="D108" i="15"/>
  <c r="D99" i="15"/>
  <c r="D105" i="15"/>
  <c r="D91" i="15"/>
  <c r="D23" i="7"/>
  <c r="E23" i="7" s="1"/>
  <c r="E23" i="8"/>
  <c r="C112" i="9"/>
  <c r="G248" i="9"/>
  <c r="J273" i="9"/>
  <c r="M333" i="9"/>
  <c r="E394" i="9" s="1"/>
  <c r="E342" i="9"/>
  <c r="F114" i="9"/>
  <c r="J268" i="9"/>
  <c r="J257" i="9"/>
  <c r="E66" i="6"/>
  <c r="F66" i="6" s="1"/>
  <c r="G66" i="6" s="1"/>
  <c r="E60" i="6"/>
  <c r="E65" i="6"/>
  <c r="F65" i="6" s="1"/>
  <c r="G65" i="6" s="1"/>
  <c r="E57" i="6"/>
  <c r="E50" i="6"/>
  <c r="F50" i="6" s="1"/>
  <c r="G50" i="6" s="1"/>
  <c r="E62" i="6"/>
  <c r="E54" i="6"/>
  <c r="F54" i="6" s="1"/>
  <c r="G54" i="6" s="1"/>
  <c r="E59" i="6"/>
  <c r="E53" i="6"/>
  <c r="E64" i="6"/>
  <c r="F64" i="6" s="1"/>
  <c r="G64" i="6" s="1"/>
  <c r="E56" i="6"/>
  <c r="E61" i="6"/>
  <c r="F61" i="6" s="1"/>
  <c r="G61" i="6" s="1"/>
  <c r="E52" i="6"/>
  <c r="E51" i="6"/>
  <c r="F51" i="6" s="1"/>
  <c r="G51" i="6" s="1"/>
  <c r="E58" i="6"/>
  <c r="E63" i="6"/>
  <c r="F63" i="6" s="1"/>
  <c r="G63" i="6" s="1"/>
  <c r="E55" i="6"/>
  <c r="E49" i="6"/>
  <c r="F49" i="6" s="1"/>
  <c r="E67" i="6"/>
  <c r="F58" i="6" s="1"/>
  <c r="G58" i="6" s="1"/>
  <c r="C144" i="13"/>
  <c r="D126" i="13" s="1"/>
  <c r="E159" i="13" s="1"/>
  <c r="F159" i="13" s="1"/>
  <c r="E95" i="20"/>
  <c r="F95" i="20" s="1"/>
  <c r="E96" i="20"/>
  <c r="F96" i="20" s="1"/>
  <c r="E100" i="20"/>
  <c r="F100" i="20" s="1"/>
  <c r="E102" i="20"/>
  <c r="F102" i="20" s="1"/>
  <c r="E104" i="20"/>
  <c r="F104" i="20" s="1"/>
  <c r="E106" i="20"/>
  <c r="F106" i="20" s="1"/>
  <c r="E108" i="20"/>
  <c r="F108" i="20" s="1"/>
  <c r="E110" i="20"/>
  <c r="F110" i="20" s="1"/>
  <c r="E99" i="20"/>
  <c r="F99" i="20" s="1"/>
  <c r="E94" i="20"/>
  <c r="F94" i="20" s="1"/>
  <c r="E98" i="20"/>
  <c r="F98" i="20" s="1"/>
  <c r="E101" i="20"/>
  <c r="F101" i="20" s="1"/>
  <c r="E103" i="20"/>
  <c r="F103" i="20" s="1"/>
  <c r="E105" i="20"/>
  <c r="F105" i="20" s="1"/>
  <c r="E107" i="20"/>
  <c r="F107" i="20" s="1"/>
  <c r="E109" i="20"/>
  <c r="F109" i="20" s="1"/>
  <c r="E93" i="20"/>
  <c r="F93" i="20" s="1"/>
  <c r="E97" i="20"/>
  <c r="F97" i="20"/>
  <c r="E83" i="20"/>
  <c r="B85" i="20"/>
  <c r="D113" i="20" s="1"/>
  <c r="D159" i="12"/>
  <c r="E159" i="12" s="1"/>
  <c r="D154" i="12"/>
  <c r="E154" i="12" s="1"/>
  <c r="D162" i="12"/>
  <c r="E162" i="12" s="1"/>
  <c r="D165" i="12"/>
  <c r="E165" i="12" s="1"/>
  <c r="D149" i="12"/>
  <c r="E149" i="12" s="1"/>
  <c r="E167" i="12" s="1"/>
  <c r="D163" i="12"/>
  <c r="E163" i="12"/>
  <c r="D156" i="12"/>
  <c r="E156" i="12"/>
  <c r="D153" i="12"/>
  <c r="E153" i="12"/>
  <c r="D161" i="12"/>
  <c r="E161" i="12"/>
  <c r="D151" i="12"/>
  <c r="E151" i="12"/>
  <c r="D150" i="12"/>
  <c r="E150" i="12"/>
  <c r="D158" i="12"/>
  <c r="E158" i="12"/>
  <c r="D166" i="12"/>
  <c r="E166" i="12"/>
  <c r="D157" i="12"/>
  <c r="E157" i="12"/>
  <c r="D155" i="12"/>
  <c r="E155" i="12"/>
  <c r="D152" i="12"/>
  <c r="E152" i="12"/>
  <c r="D160" i="12"/>
  <c r="E160" i="12"/>
  <c r="D164" i="12"/>
  <c r="E164" i="12"/>
  <c r="E98" i="18"/>
  <c r="E103" i="18"/>
  <c r="F103" i="18" s="1"/>
  <c r="E100" i="18"/>
  <c r="E96" i="18"/>
  <c r="E93" i="18"/>
  <c r="E99" i="18"/>
  <c r="F99" i="18" s="1"/>
  <c r="E102" i="18"/>
  <c r="E105" i="18"/>
  <c r="E90" i="18"/>
  <c r="E97" i="18"/>
  <c r="F97" i="18" s="1"/>
  <c r="E95" i="18"/>
  <c r="E92" i="18"/>
  <c r="E104" i="18"/>
  <c r="E91" i="18"/>
  <c r="F91" i="18" s="1"/>
  <c r="E94" i="18"/>
  <c r="E101" i="18"/>
  <c r="E107" i="18"/>
  <c r="E106" i="18"/>
  <c r="F106" i="18" s="1"/>
  <c r="F110" i="18"/>
  <c r="D110" i="18"/>
  <c r="D100" i="18" s="1"/>
  <c r="A144" i="13"/>
  <c r="D134" i="13"/>
  <c r="E167" i="13" s="1"/>
  <c r="F167" i="13" s="1"/>
  <c r="D138" i="13"/>
  <c r="E171" i="13" s="1"/>
  <c r="F171" i="13" s="1"/>
  <c r="G171" i="13" s="1"/>
  <c r="D35" i="13" s="1"/>
  <c r="E35" i="13" s="1"/>
  <c r="D139" i="13"/>
  <c r="E172" i="13" s="1"/>
  <c r="F172" i="13" s="1"/>
  <c r="D135" i="13"/>
  <c r="E168" i="13" s="1"/>
  <c r="F168" i="13" s="1"/>
  <c r="G168" i="13" s="1"/>
  <c r="D32" i="13" s="1"/>
  <c r="E32" i="13" s="1"/>
  <c r="D127" i="13"/>
  <c r="E160" i="13" s="1"/>
  <c r="F160" i="13" s="1"/>
  <c r="D128" i="13"/>
  <c r="E161" i="13" s="1"/>
  <c r="F161" i="13" s="1"/>
  <c r="D136" i="13"/>
  <c r="E169" i="13" s="1"/>
  <c r="F169" i="13" s="1"/>
  <c r="G169" i="13" s="1"/>
  <c r="D33" i="13" s="1"/>
  <c r="E33" i="13" s="1"/>
  <c r="D140" i="13"/>
  <c r="E173" i="13" s="1"/>
  <c r="F173" i="13" s="1"/>
  <c r="D130" i="13"/>
  <c r="E163" i="13" s="1"/>
  <c r="F163" i="13" s="1"/>
  <c r="G163" i="13" s="1"/>
  <c r="D27" i="13" s="1"/>
  <c r="E27" i="13" s="1"/>
  <c r="D132" i="13"/>
  <c r="E165" i="13" s="1"/>
  <c r="F165" i="13" s="1"/>
  <c r="G165" i="13" s="1"/>
  <c r="D29" i="13" s="1"/>
  <c r="E29" i="13" s="1"/>
  <c r="D142" i="13"/>
  <c r="E175" i="13" s="1"/>
  <c r="F175" i="13" s="1"/>
  <c r="D129" i="13"/>
  <c r="E162" i="13" s="1"/>
  <c r="F162" i="13" s="1"/>
  <c r="D137" i="13"/>
  <c r="E170" i="13" s="1"/>
  <c r="F170" i="13" s="1"/>
  <c r="D141" i="13"/>
  <c r="E174" i="13" s="1"/>
  <c r="F174" i="13" s="1"/>
  <c r="G174" i="13" s="1"/>
  <c r="D38" i="13" s="1"/>
  <c r="E38" i="13" s="1"/>
  <c r="D133" i="13"/>
  <c r="E166" i="13" s="1"/>
  <c r="F166" i="13" s="1"/>
  <c r="D131" i="13"/>
  <c r="E164" i="13" s="1"/>
  <c r="F164" i="13" s="1"/>
  <c r="E111" i="20"/>
  <c r="D100" i="20"/>
  <c r="G100" i="20" s="1"/>
  <c r="D127" i="20"/>
  <c r="D30" i="20" s="1"/>
  <c r="D94" i="20"/>
  <c r="G94" i="20" s="1"/>
  <c r="D121" i="20" s="1"/>
  <c r="D97" i="20"/>
  <c r="G97" i="20" s="1"/>
  <c r="D124" i="20"/>
  <c r="E124" i="20" s="1"/>
  <c r="D109" i="20"/>
  <c r="G109" i="20" s="1"/>
  <c r="D136" i="20" s="1"/>
  <c r="D167" i="12"/>
  <c r="F107" i="18"/>
  <c r="F94" i="18"/>
  <c r="F104" i="18"/>
  <c r="F95" i="18"/>
  <c r="E108" i="18"/>
  <c r="F90" i="18"/>
  <c r="F105" i="18"/>
  <c r="F96" i="18"/>
  <c r="D107" i="18"/>
  <c r="G107" i="18" s="1"/>
  <c r="C135" i="18"/>
  <c r="D40" i="18" s="1"/>
  <c r="D90" i="18"/>
  <c r="D105" i="18"/>
  <c r="G105" i="18" s="1"/>
  <c r="C133" i="18" s="1"/>
  <c r="D103" i="18"/>
  <c r="D93" i="18"/>
  <c r="D91" i="18"/>
  <c r="G91" i="18" s="1"/>
  <c r="C119" i="18" s="1"/>
  <c r="D96" i="18"/>
  <c r="G96" i="18" s="1"/>
  <c r="C124" i="18" s="1"/>
  <c r="D99" i="18"/>
  <c r="G99" i="18" s="1"/>
  <c r="C127" i="18" s="1"/>
  <c r="D92" i="18"/>
  <c r="F101" i="18"/>
  <c r="F92" i="18"/>
  <c r="F102" i="18"/>
  <c r="F93" i="18"/>
  <c r="F100" i="18"/>
  <c r="F98" i="18"/>
  <c r="D27" i="20"/>
  <c r="F27" i="20" s="1"/>
  <c r="G27" i="20" s="1"/>
  <c r="F30" i="20"/>
  <c r="G30" i="20" s="1"/>
  <c r="G92" i="18"/>
  <c r="C120" i="18" s="1"/>
  <c r="D25" i="18" s="1"/>
  <c r="G93" i="18"/>
  <c r="C121" i="18" s="1"/>
  <c r="D26" i="18" s="1"/>
  <c r="G90" i="18"/>
  <c r="G135" i="18"/>
  <c r="C118" i="18"/>
  <c r="G121" i="18"/>
  <c r="D32" i="18" l="1"/>
  <c r="G127" i="18"/>
  <c r="D24" i="18"/>
  <c r="G119" i="18"/>
  <c r="D39" i="20"/>
  <c r="F39" i="20" s="1"/>
  <c r="G39" i="20" s="1"/>
  <c r="E136" i="20"/>
  <c r="G124" i="18"/>
  <c r="D29" i="18"/>
  <c r="D38" i="18"/>
  <c r="G133" i="18"/>
  <c r="E121" i="20"/>
  <c r="D24" i="20"/>
  <c r="F24" i="20" s="1"/>
  <c r="G24" i="20" s="1"/>
  <c r="D23" i="18"/>
  <c r="G100" i="18"/>
  <c r="C128" i="18" s="1"/>
  <c r="F108" i="18"/>
  <c r="G49" i="6"/>
  <c r="D88" i="6"/>
  <c r="E88" i="6" s="1"/>
  <c r="D37" i="6"/>
  <c r="D76" i="6"/>
  <c r="E76" i="6" s="1"/>
  <c r="D25" i="6"/>
  <c r="F25" i="6" s="1"/>
  <c r="G25" i="6" s="1"/>
  <c r="D86" i="6"/>
  <c r="E86" i="6" s="1"/>
  <c r="D35" i="6"/>
  <c r="F35" i="6" s="1"/>
  <c r="G35" i="6" s="1"/>
  <c r="D89" i="6"/>
  <c r="E89" i="6" s="1"/>
  <c r="D38" i="6"/>
  <c r="G118" i="18"/>
  <c r="G120" i="18"/>
  <c r="E127" i="20"/>
  <c r="G103" i="18"/>
  <c r="C131" i="18" s="1"/>
  <c r="D98" i="20"/>
  <c r="G98" i="20" s="1"/>
  <c r="D125" i="20" s="1"/>
  <c r="D93" i="20"/>
  <c r="D101" i="20"/>
  <c r="G101" i="20" s="1"/>
  <c r="D128" i="20" s="1"/>
  <c r="D95" i="20"/>
  <c r="G95" i="20" s="1"/>
  <c r="D122" i="20" s="1"/>
  <c r="D107" i="20"/>
  <c r="G107" i="20" s="1"/>
  <c r="D134" i="20" s="1"/>
  <c r="D105" i="20"/>
  <c r="G105" i="20" s="1"/>
  <c r="D132" i="20" s="1"/>
  <c r="D99" i="20"/>
  <c r="G99" i="20" s="1"/>
  <c r="D126" i="20" s="1"/>
  <c r="D110" i="20"/>
  <c r="G110" i="20" s="1"/>
  <c r="D137" i="20" s="1"/>
  <c r="D104" i="20"/>
  <c r="G104" i="20" s="1"/>
  <c r="D131" i="20" s="1"/>
  <c r="D103" i="20"/>
  <c r="G103" i="20" s="1"/>
  <c r="D130" i="20" s="1"/>
  <c r="D108" i="20"/>
  <c r="G108" i="20" s="1"/>
  <c r="D135" i="20" s="1"/>
  <c r="D102" i="20"/>
  <c r="G102" i="20" s="1"/>
  <c r="D129" i="20" s="1"/>
  <c r="D96" i="20"/>
  <c r="G96" i="20" s="1"/>
  <c r="D123" i="20" s="1"/>
  <c r="D106" i="20"/>
  <c r="G106" i="20" s="1"/>
  <c r="D133" i="20" s="1"/>
  <c r="F111" i="20"/>
  <c r="D32" i="6"/>
  <c r="F32" i="6" s="1"/>
  <c r="G32" i="6" s="1"/>
  <c r="D83" i="6"/>
  <c r="E83" i="6" s="1"/>
  <c r="D79" i="6"/>
  <c r="E79" i="6" s="1"/>
  <c r="D28" i="6"/>
  <c r="F28" i="6" s="1"/>
  <c r="G28" i="6" s="1"/>
  <c r="D75" i="6"/>
  <c r="E75" i="6" s="1"/>
  <c r="D24" i="6"/>
  <c r="F24" i="6" s="1"/>
  <c r="G24" i="6" s="1"/>
  <c r="D39" i="6"/>
  <c r="F39" i="6" s="1"/>
  <c r="G39" i="6" s="1"/>
  <c r="D90" i="6"/>
  <c r="E90" i="6" s="1"/>
  <c r="D91" i="6"/>
  <c r="E91" i="6" s="1"/>
  <c r="D40" i="6"/>
  <c r="F40" i="6" s="1"/>
  <c r="G40" i="6" s="1"/>
  <c r="G167" i="13"/>
  <c r="D31" i="13" s="1"/>
  <c r="E31" i="13" s="1"/>
  <c r="F256" i="9"/>
  <c r="I256" i="9" s="1"/>
  <c r="J83" i="9"/>
  <c r="G120" i="9" s="1"/>
  <c r="D114" i="9"/>
  <c r="C417" i="9"/>
  <c r="F417" i="9" s="1"/>
  <c r="J270" i="9"/>
  <c r="C405" i="9"/>
  <c r="F405" i="9" s="1"/>
  <c r="J258" i="9"/>
  <c r="F41" i="5"/>
  <c r="C146" i="9"/>
  <c r="D196" i="9"/>
  <c r="D192" i="9"/>
  <c r="D181" i="9"/>
  <c r="L83" i="9"/>
  <c r="D197" i="9"/>
  <c r="D127" i="18"/>
  <c r="C108" i="18"/>
  <c r="K230" i="9"/>
  <c r="N226" i="9"/>
  <c r="G253" i="9"/>
  <c r="G269" i="9"/>
  <c r="G267" i="9"/>
  <c r="G266" i="9"/>
  <c r="G264" i="9"/>
  <c r="G254" i="9"/>
  <c r="G262" i="9"/>
  <c r="G259" i="9"/>
  <c r="G256" i="9"/>
  <c r="F268" i="9"/>
  <c r="I268" i="9" s="1"/>
  <c r="F264" i="9"/>
  <c r="I264" i="9" s="1"/>
  <c r="F260" i="9"/>
  <c r="I260" i="9" s="1"/>
  <c r="C271" i="9"/>
  <c r="F254" i="9"/>
  <c r="I254" i="9" s="1"/>
  <c r="M225" i="9"/>
  <c r="M231" i="9" s="1"/>
  <c r="N207" i="9"/>
  <c r="K78" i="9"/>
  <c r="E94" i="9"/>
  <c r="F94" i="9" s="1"/>
  <c r="D359" i="9"/>
  <c r="K224" i="9"/>
  <c r="D357" i="9"/>
  <c r="K222" i="9"/>
  <c r="N222" i="9" s="1"/>
  <c r="D349" i="9"/>
  <c r="K214" i="9"/>
  <c r="N214" i="9" s="1"/>
  <c r="D347" i="9"/>
  <c r="K212" i="9"/>
  <c r="N212" i="9" s="1"/>
  <c r="D345" i="9"/>
  <c r="K210" i="9"/>
  <c r="N210" i="9" s="1"/>
  <c r="D343" i="9"/>
  <c r="K208" i="9"/>
  <c r="G159" i="13"/>
  <c r="D95" i="18"/>
  <c r="G95" i="18" s="1"/>
  <c r="C123" i="18" s="1"/>
  <c r="D101" i="18"/>
  <c r="G101" i="18" s="1"/>
  <c r="C129" i="18" s="1"/>
  <c r="D102" i="18"/>
  <c r="G102" i="18" s="1"/>
  <c r="C130" i="18" s="1"/>
  <c r="D106" i="18"/>
  <c r="G106" i="18" s="1"/>
  <c r="C134" i="18" s="1"/>
  <c r="D97" i="18"/>
  <c r="G97" i="18" s="1"/>
  <c r="C125" i="18" s="1"/>
  <c r="D98" i="18"/>
  <c r="G98" i="18" s="1"/>
  <c r="C126" i="18" s="1"/>
  <c r="D94" i="18"/>
  <c r="G94" i="18" s="1"/>
  <c r="C122" i="18" s="1"/>
  <c r="D104" i="18"/>
  <c r="G104" i="18" s="1"/>
  <c r="C132" i="18" s="1"/>
  <c r="B148" i="13"/>
  <c r="D143" i="13"/>
  <c r="F60" i="6"/>
  <c r="G60" i="6" s="1"/>
  <c r="F57" i="6"/>
  <c r="G57" i="6" s="1"/>
  <c r="F53" i="6"/>
  <c r="G53" i="6" s="1"/>
  <c r="F55" i="6"/>
  <c r="G55" i="6" s="1"/>
  <c r="F62" i="6"/>
  <c r="G62" i="6" s="1"/>
  <c r="F59" i="6"/>
  <c r="G59" i="6" s="1"/>
  <c r="F56" i="6"/>
  <c r="G56" i="6" s="1"/>
  <c r="F52" i="6"/>
  <c r="G52" i="6" s="1"/>
  <c r="C410" i="9"/>
  <c r="F410" i="9" s="1"/>
  <c r="E23" i="3"/>
  <c r="F23" i="3" s="1"/>
  <c r="G23" i="3" s="1"/>
  <c r="D104" i="9"/>
  <c r="E50" i="8"/>
  <c r="D107" i="9"/>
  <c r="C165" i="9" s="1"/>
  <c r="E64" i="16"/>
  <c r="G260" i="9"/>
  <c r="G261" i="9"/>
  <c r="F38" i="5"/>
  <c r="E41" i="5"/>
  <c r="H27" i="5"/>
  <c r="I27" i="5" s="1"/>
  <c r="H34" i="5"/>
  <c r="I34" i="5" s="1"/>
  <c r="H25" i="5"/>
  <c r="I25" i="5" s="1"/>
  <c r="H30" i="5"/>
  <c r="I30" i="5" s="1"/>
  <c r="H23" i="5"/>
  <c r="I23" i="5" s="1"/>
  <c r="H41" i="5"/>
  <c r="I41" i="5" s="1"/>
  <c r="H26" i="5"/>
  <c r="I26" i="5" s="1"/>
  <c r="H29" i="5"/>
  <c r="I29" i="5" s="1"/>
  <c r="H32" i="5"/>
  <c r="I32" i="5" s="1"/>
  <c r="H35" i="5"/>
  <c r="I35" i="5" s="1"/>
  <c r="H37" i="5"/>
  <c r="I37" i="5" s="1"/>
  <c r="D161" i="13"/>
  <c r="G161" i="13" s="1"/>
  <c r="D25" i="13" s="1"/>
  <c r="E25" i="13" s="1"/>
  <c r="C177" i="13"/>
  <c r="D162" i="13"/>
  <c r="G162" i="13" s="1"/>
  <c r="D26" i="13" s="1"/>
  <c r="E26" i="13" s="1"/>
  <c r="D170" i="13"/>
  <c r="G170" i="13" s="1"/>
  <c r="D34" i="13" s="1"/>
  <c r="E34" i="13" s="1"/>
  <c r="D166" i="13"/>
  <c r="G166" i="13" s="1"/>
  <c r="D30" i="13" s="1"/>
  <c r="E30" i="13" s="1"/>
  <c r="D175" i="13"/>
  <c r="G175" i="13" s="1"/>
  <c r="D39" i="13" s="1"/>
  <c r="E39" i="13" s="1"/>
  <c r="D176" i="13"/>
  <c r="D164" i="13"/>
  <c r="G164" i="13" s="1"/>
  <c r="D28" i="13" s="1"/>
  <c r="E28" i="13" s="1"/>
  <c r="D160" i="13"/>
  <c r="G160" i="13" s="1"/>
  <c r="D24" i="13" s="1"/>
  <c r="E24" i="13" s="1"/>
  <c r="D173" i="13"/>
  <c r="G173" i="13" s="1"/>
  <c r="D37" i="13" s="1"/>
  <c r="E37" i="13" s="1"/>
  <c r="C136" i="15"/>
  <c r="D106" i="15"/>
  <c r="C132" i="15"/>
  <c r="D102" i="15"/>
  <c r="C130" i="15"/>
  <c r="D100" i="15"/>
  <c r="D121" i="15"/>
  <c r="C139" i="15"/>
  <c r="J334" i="9"/>
  <c r="F136" i="18"/>
  <c r="H40" i="5"/>
  <c r="I40" i="5" s="1"/>
  <c r="C389" i="9"/>
  <c r="E389" i="9" s="1"/>
  <c r="C111" i="20"/>
  <c r="D172" i="13"/>
  <c r="G172" i="13" s="1"/>
  <c r="D36" i="13" s="1"/>
  <c r="E36" i="13" s="1"/>
  <c r="C444" i="9"/>
  <c r="C445" i="9" s="1"/>
  <c r="M327" i="9"/>
  <c r="K328" i="9"/>
  <c r="F38" i="16"/>
  <c r="E48" i="16"/>
  <c r="D25" i="16"/>
  <c r="I225" i="9"/>
  <c r="I231" i="9" s="1"/>
  <c r="E334" i="9"/>
  <c r="I333" i="9"/>
  <c r="I334" i="9" s="1"/>
  <c r="M316" i="9"/>
  <c r="C348" i="9"/>
  <c r="E348" i="9" s="1"/>
  <c r="M312" i="9"/>
  <c r="L328" i="9"/>
  <c r="L334" i="9" s="1"/>
  <c r="C344" i="9"/>
  <c r="E344" i="9" s="1"/>
  <c r="P67" i="15"/>
  <c r="H91" i="15"/>
  <c r="H109" i="15" s="1"/>
  <c r="E91" i="15"/>
  <c r="E97" i="15"/>
  <c r="F97" i="15" s="1"/>
  <c r="G97" i="15" s="1"/>
  <c r="I97" i="15" s="1"/>
  <c r="E103" i="15"/>
  <c r="F103" i="15" s="1"/>
  <c r="G103" i="15" s="1"/>
  <c r="I103" i="15" s="1"/>
  <c r="E107" i="15"/>
  <c r="F107" i="15" s="1"/>
  <c r="G107" i="15" s="1"/>
  <c r="I107" i="15" s="1"/>
  <c r="H39" i="2"/>
  <c r="I39" i="2" s="1"/>
  <c r="H35" i="2"/>
  <c r="I35" i="2" s="1"/>
  <c r="H31" i="2"/>
  <c r="I31" i="2" s="1"/>
  <c r="H27" i="2"/>
  <c r="I27" i="2" s="1"/>
  <c r="H23" i="2"/>
  <c r="I23" i="2" s="1"/>
  <c r="H41" i="2"/>
  <c r="I41" i="2" s="1"/>
  <c r="H33" i="2"/>
  <c r="I33" i="2" s="1"/>
  <c r="H25" i="2"/>
  <c r="I25" i="2" s="1"/>
  <c r="H24" i="2"/>
  <c r="I24" i="2" s="1"/>
  <c r="H26" i="2"/>
  <c r="I26" i="2" s="1"/>
  <c r="H28" i="2"/>
  <c r="I28" i="2" s="1"/>
  <c r="H30" i="2"/>
  <c r="I30" i="2" s="1"/>
  <c r="H32" i="2"/>
  <c r="I32" i="2" s="1"/>
  <c r="H34" i="2"/>
  <c r="I34" i="2" s="1"/>
  <c r="H36" i="2"/>
  <c r="I36" i="2" s="1"/>
  <c r="H38" i="2"/>
  <c r="I38" i="2" s="1"/>
  <c r="H40" i="2"/>
  <c r="I40" i="2" s="1"/>
  <c r="H37" i="2"/>
  <c r="I37" i="2" s="1"/>
  <c r="G265" i="9"/>
  <c r="G255" i="9"/>
  <c r="H334" i="9"/>
  <c r="D237" i="9"/>
  <c r="I83" i="9"/>
  <c r="K53" i="7"/>
  <c r="L53" i="7" s="1"/>
  <c r="D28" i="7" s="1"/>
  <c r="K55" i="7"/>
  <c r="L55" i="7" s="1"/>
  <c r="D30" i="7" s="1"/>
  <c r="E30" i="7" s="1"/>
  <c r="K57" i="7"/>
  <c r="L57" i="7" s="1"/>
  <c r="D32" i="7" s="1"/>
  <c r="E32" i="7" s="1"/>
  <c r="K59" i="7"/>
  <c r="L59" i="7" s="1"/>
  <c r="D34" i="7" s="1"/>
  <c r="E34" i="7" s="1"/>
  <c r="K61" i="7"/>
  <c r="L61" i="7" s="1"/>
  <c r="D36" i="7" s="1"/>
  <c r="E36" i="7" s="1"/>
  <c r="K63" i="7"/>
  <c r="L63" i="7" s="1"/>
  <c r="D38" i="7" s="1"/>
  <c r="E38" i="7" s="1"/>
  <c r="K65" i="7"/>
  <c r="L65" i="7" s="1"/>
  <c r="D40" i="7" s="1"/>
  <c r="E40" i="7" s="1"/>
  <c r="K64" i="7"/>
  <c r="L64" i="7" s="1"/>
  <c r="D39" i="7" s="1"/>
  <c r="E39" i="7" s="1"/>
  <c r="K62" i="7"/>
  <c r="L62" i="7" s="1"/>
  <c r="D37" i="7" s="1"/>
  <c r="E37" i="7" s="1"/>
  <c r="K60" i="7"/>
  <c r="L60" i="7" s="1"/>
  <c r="D35" i="7" s="1"/>
  <c r="E35" i="7" s="1"/>
  <c r="K58" i="7"/>
  <c r="L58" i="7" s="1"/>
  <c r="D33" i="7" s="1"/>
  <c r="E33" i="7" s="1"/>
  <c r="K56" i="7"/>
  <c r="L56" i="7" s="1"/>
  <c r="D31" i="7" s="1"/>
  <c r="E31" i="7" s="1"/>
  <c r="K54" i="7"/>
  <c r="L54" i="7" s="1"/>
  <c r="D29" i="7" s="1"/>
  <c r="E29" i="7" s="1"/>
  <c r="D120" i="12"/>
  <c r="D24" i="14"/>
  <c r="E24" i="14" s="1"/>
  <c r="D26" i="14"/>
  <c r="E26" i="14" s="1"/>
  <c r="D28" i="14"/>
  <c r="E28" i="14" s="1"/>
  <c r="D30" i="14"/>
  <c r="E30" i="14" s="1"/>
  <c r="D32" i="14"/>
  <c r="E32" i="14" s="1"/>
  <c r="D34" i="14"/>
  <c r="E34" i="14" s="1"/>
  <c r="D36" i="14"/>
  <c r="E36" i="14" s="1"/>
  <c r="D38" i="14"/>
  <c r="E38" i="14" s="1"/>
  <c r="D40" i="14"/>
  <c r="E40" i="14" s="1"/>
  <c r="D23" i="14"/>
  <c r="D37" i="14"/>
  <c r="E37" i="14" s="1"/>
  <c r="D33" i="14"/>
  <c r="E33" i="14" s="1"/>
  <c r="D29" i="14"/>
  <c r="E29" i="14" s="1"/>
  <c r="D25" i="14"/>
  <c r="E25" i="14" s="1"/>
  <c r="D75" i="13"/>
  <c r="F75" i="13"/>
  <c r="H75" i="13"/>
  <c r="J75" i="13"/>
  <c r="L75" i="13"/>
  <c r="D73" i="18"/>
  <c r="F73" i="18"/>
  <c r="H73" i="18"/>
  <c r="J73" i="18"/>
  <c r="L73" i="18"/>
  <c r="O109" i="12"/>
  <c r="O110" i="12" s="1"/>
  <c r="D110" i="12"/>
  <c r="F110" i="12"/>
  <c r="H110" i="12"/>
  <c r="J110" i="12"/>
  <c r="L110" i="12"/>
  <c r="N110" i="12"/>
  <c r="N107" i="13"/>
  <c r="N112" i="13"/>
  <c r="J107" i="15" l="1"/>
  <c r="N113" i="13"/>
  <c r="O107" i="13"/>
  <c r="E23" i="14"/>
  <c r="D41" i="14"/>
  <c r="D133" i="12"/>
  <c r="D137" i="12"/>
  <c r="D123" i="12"/>
  <c r="D129" i="12"/>
  <c r="D139" i="12"/>
  <c r="D125" i="12"/>
  <c r="D127" i="12"/>
  <c r="D131" i="12"/>
  <c r="D138" i="12"/>
  <c r="D140" i="12"/>
  <c r="D135" i="12"/>
  <c r="C412" i="9"/>
  <c r="F412" i="9" s="1"/>
  <c r="J265" i="9"/>
  <c r="J103" i="15"/>
  <c r="J97" i="15"/>
  <c r="F91" i="15"/>
  <c r="P73" i="15"/>
  <c r="E81" i="15" s="1"/>
  <c r="E94" i="15"/>
  <c r="F94" i="15" s="1"/>
  <c r="G94" i="15" s="1"/>
  <c r="I94" i="15" s="1"/>
  <c r="E96" i="15"/>
  <c r="F96" i="15" s="1"/>
  <c r="G96" i="15" s="1"/>
  <c r="I96" i="15" s="1"/>
  <c r="E92" i="15"/>
  <c r="F92" i="15" s="1"/>
  <c r="G92" i="15" s="1"/>
  <c r="I92" i="15" s="1"/>
  <c r="E98" i="15"/>
  <c r="F98" i="15" s="1"/>
  <c r="G98" i="15" s="1"/>
  <c r="I98" i="15" s="1"/>
  <c r="E108" i="15"/>
  <c r="F108" i="15" s="1"/>
  <c r="G108" i="15" s="1"/>
  <c r="I108" i="15" s="1"/>
  <c r="E102" i="15"/>
  <c r="F102" i="15" s="1"/>
  <c r="E104" i="15"/>
  <c r="F104" i="15" s="1"/>
  <c r="G104" i="15" s="1"/>
  <c r="I104" i="15" s="1"/>
  <c r="E106" i="15"/>
  <c r="F106" i="15" s="1"/>
  <c r="G106" i="15" s="1"/>
  <c r="I106" i="15" s="1"/>
  <c r="E95" i="15"/>
  <c r="F95" i="15" s="1"/>
  <c r="G95" i="15" s="1"/>
  <c r="I95" i="15" s="1"/>
  <c r="E100" i="15"/>
  <c r="F100" i="15" s="1"/>
  <c r="E101" i="15"/>
  <c r="F101" i="15" s="1"/>
  <c r="G101" i="15" s="1"/>
  <c r="I101" i="15" s="1"/>
  <c r="C149" i="15"/>
  <c r="C159" i="15"/>
  <c r="D159" i="15" s="1"/>
  <c r="C163" i="15"/>
  <c r="D163" i="15" s="1"/>
  <c r="C156" i="15"/>
  <c r="D156" i="15" s="1"/>
  <c r="C152" i="15"/>
  <c r="D152" i="15" s="1"/>
  <c r="C157" i="15"/>
  <c r="D157" i="15" s="1"/>
  <c r="C150" i="15"/>
  <c r="D150" i="15" s="1"/>
  <c r="C155" i="15"/>
  <c r="D155" i="15" s="1"/>
  <c r="D29" i="15" s="1"/>
  <c r="F29" i="15" s="1"/>
  <c r="G29" i="15" s="1"/>
  <c r="C161" i="15"/>
  <c r="D161" i="15" s="1"/>
  <c r="D35" i="15" s="1"/>
  <c r="F35" i="15" s="1"/>
  <c r="G35" i="15" s="1"/>
  <c r="C166" i="15"/>
  <c r="D166" i="15" s="1"/>
  <c r="C151" i="15"/>
  <c r="D151" i="15" s="1"/>
  <c r="C165" i="15"/>
  <c r="D165" i="15" s="1"/>
  <c r="D39" i="15" s="1"/>
  <c r="F39" i="15" s="1"/>
  <c r="G39" i="15" s="1"/>
  <c r="C154" i="15"/>
  <c r="D154" i="15" s="1"/>
  <c r="C153" i="15"/>
  <c r="D153" i="15" s="1"/>
  <c r="C162" i="15"/>
  <c r="D162" i="15" s="1"/>
  <c r="G100" i="15"/>
  <c r="I100" i="15" s="1"/>
  <c r="D109" i="15"/>
  <c r="G102" i="15"/>
  <c r="I102" i="15" s="1"/>
  <c r="D124" i="12"/>
  <c r="D128" i="12"/>
  <c r="D132" i="12"/>
  <c r="D136" i="12"/>
  <c r="C408" i="9"/>
  <c r="F408" i="9" s="1"/>
  <c r="J261" i="9"/>
  <c r="C192" i="9"/>
  <c r="E165" i="9"/>
  <c r="C162" i="9"/>
  <c r="D137" i="9"/>
  <c r="E137" i="9" s="1"/>
  <c r="K66" i="7"/>
  <c r="E360" i="9"/>
  <c r="D81" i="6"/>
  <c r="E81" i="6" s="1"/>
  <c r="D30" i="6"/>
  <c r="F30" i="6" s="1"/>
  <c r="G30" i="6" s="1"/>
  <c r="D87" i="6"/>
  <c r="E87" i="6" s="1"/>
  <c r="D36" i="6"/>
  <c r="F36" i="6" s="1"/>
  <c r="G36" i="6" s="1"/>
  <c r="D78" i="6"/>
  <c r="E78" i="6" s="1"/>
  <c r="D27" i="6"/>
  <c r="F27" i="6" s="1"/>
  <c r="G27" i="6" s="1"/>
  <c r="D85" i="6"/>
  <c r="E85" i="6" s="1"/>
  <c r="D34" i="6"/>
  <c r="F34" i="6" s="1"/>
  <c r="G34" i="6" s="1"/>
  <c r="G122" i="18"/>
  <c r="D27" i="18"/>
  <c r="G125" i="18"/>
  <c r="D30" i="18"/>
  <c r="D35" i="18"/>
  <c r="G130" i="18"/>
  <c r="D28" i="18"/>
  <c r="G123" i="18"/>
  <c r="K225" i="9"/>
  <c r="N208" i="9"/>
  <c r="E256" i="9"/>
  <c r="E258" i="9"/>
  <c r="E260" i="9"/>
  <c r="E253" i="9"/>
  <c r="J256" i="9"/>
  <c r="C403" i="9"/>
  <c r="F403" i="9" s="1"/>
  <c r="C409" i="9"/>
  <c r="F409" i="9" s="1"/>
  <c r="J262" i="9"/>
  <c r="C411" i="9"/>
  <c r="F411" i="9" s="1"/>
  <c r="J264" i="9"/>
  <c r="C414" i="9"/>
  <c r="F414" i="9" s="1"/>
  <c r="J267" i="9"/>
  <c r="C400" i="9"/>
  <c r="G271" i="9"/>
  <c r="J253" i="9"/>
  <c r="K231" i="9"/>
  <c r="L66" i="7"/>
  <c r="D136" i="18"/>
  <c r="D140" i="9"/>
  <c r="E140" i="9" s="1"/>
  <c r="D177" i="13"/>
  <c r="D94" i="9"/>
  <c r="D102" i="9"/>
  <c r="D108" i="9"/>
  <c r="D101" i="9"/>
  <c r="D100" i="9"/>
  <c r="D106" i="9"/>
  <c r="D103" i="9"/>
  <c r="D105" i="9"/>
  <c r="D97" i="9"/>
  <c r="D98" i="9"/>
  <c r="D109" i="9"/>
  <c r="D99" i="9"/>
  <c r="D111" i="9"/>
  <c r="D110" i="9"/>
  <c r="C360" i="9"/>
  <c r="D26" i="20"/>
  <c r="F26" i="20" s="1"/>
  <c r="G26" i="20" s="1"/>
  <c r="E123" i="20"/>
  <c r="D38" i="20"/>
  <c r="E135" i="20"/>
  <c r="E131" i="20"/>
  <c r="D34" i="20"/>
  <c r="F34" i="20" s="1"/>
  <c r="G34" i="20" s="1"/>
  <c r="E126" i="20"/>
  <c r="D29" i="20"/>
  <c r="F29" i="20" s="1"/>
  <c r="G29" i="20" s="1"/>
  <c r="E134" i="20"/>
  <c r="D37" i="20"/>
  <c r="D31" i="20"/>
  <c r="F31" i="20" s="1"/>
  <c r="G31" i="20" s="1"/>
  <c r="E128" i="20"/>
  <c r="E125" i="20"/>
  <c r="D28" i="20"/>
  <c r="F28" i="20" s="1"/>
  <c r="G28" i="20" s="1"/>
  <c r="G131" i="18"/>
  <c r="D36" i="18"/>
  <c r="F67" i="6"/>
  <c r="G128" i="18"/>
  <c r="D33" i="18"/>
  <c r="E28" i="7"/>
  <c r="D41" i="7"/>
  <c r="E41" i="7" s="1"/>
  <c r="J224" i="9"/>
  <c r="L224" i="9"/>
  <c r="C402" i="9"/>
  <c r="F402" i="9" s="1"/>
  <c r="J255" i="9"/>
  <c r="E105" i="15"/>
  <c r="F105" i="15" s="1"/>
  <c r="G105" i="15" s="1"/>
  <c r="I105" i="15" s="1"/>
  <c r="E99" i="15"/>
  <c r="F99" i="15" s="1"/>
  <c r="G99" i="15" s="1"/>
  <c r="I99" i="15" s="1"/>
  <c r="E93" i="15"/>
  <c r="F93" i="15" s="1"/>
  <c r="G93" i="15" s="1"/>
  <c r="I93" i="15" s="1"/>
  <c r="M328" i="9"/>
  <c r="F25" i="16"/>
  <c r="D41" i="16"/>
  <c r="E13" i="17"/>
  <c r="G13" i="17" s="1"/>
  <c r="G38" i="16"/>
  <c r="N327" i="9"/>
  <c r="F384" i="9"/>
  <c r="G384" i="9" s="1"/>
  <c r="F385" i="9"/>
  <c r="G385" i="9" s="1"/>
  <c r="E442" i="9" s="1"/>
  <c r="D130" i="15"/>
  <c r="C158" i="15"/>
  <c r="D158" i="15" s="1"/>
  <c r="D132" i="15"/>
  <c r="C160" i="15"/>
  <c r="D160" i="15" s="1"/>
  <c r="C164" i="15"/>
  <c r="D164" i="15" s="1"/>
  <c r="D136" i="15"/>
  <c r="D139" i="15" s="1"/>
  <c r="D126" i="12"/>
  <c r="D130" i="12"/>
  <c r="D134" i="12"/>
  <c r="C407" i="9"/>
  <c r="F407" i="9" s="1"/>
  <c r="J260" i="9"/>
  <c r="D96" i="9"/>
  <c r="D95" i="9"/>
  <c r="F50" i="8"/>
  <c r="E67" i="8"/>
  <c r="D77" i="6"/>
  <c r="E77" i="6" s="1"/>
  <c r="D26" i="6"/>
  <c r="F26" i="6" s="1"/>
  <c r="G26" i="6" s="1"/>
  <c r="D84" i="6"/>
  <c r="E84" i="6" s="1"/>
  <c r="D33" i="6"/>
  <c r="F33" i="6" s="1"/>
  <c r="G33" i="6" s="1"/>
  <c r="D80" i="6"/>
  <c r="E80" i="6" s="1"/>
  <c r="D29" i="6"/>
  <c r="F29" i="6" s="1"/>
  <c r="G29" i="6" s="1"/>
  <c r="D82" i="6"/>
  <c r="E82" i="6" s="1"/>
  <c r="D31" i="6"/>
  <c r="F31" i="6" s="1"/>
  <c r="G31" i="6" s="1"/>
  <c r="E176" i="13"/>
  <c r="D144" i="13"/>
  <c r="D37" i="18"/>
  <c r="G132" i="18"/>
  <c r="G126" i="18"/>
  <c r="D31" i="18"/>
  <c r="D41" i="18" s="1"/>
  <c r="G134" i="18"/>
  <c r="D39" i="18"/>
  <c r="D34" i="18"/>
  <c r="G129" i="18"/>
  <c r="D23" i="13"/>
  <c r="D360" i="9"/>
  <c r="E268" i="9"/>
  <c r="E179" i="9"/>
  <c r="K83" i="9"/>
  <c r="E99" i="9"/>
  <c r="F99" i="9" s="1"/>
  <c r="E184" i="9" s="1"/>
  <c r="E96" i="9"/>
  <c r="F96" i="9" s="1"/>
  <c r="E181" i="9" s="1"/>
  <c r="E100" i="9"/>
  <c r="F100" i="9" s="1"/>
  <c r="E185" i="9" s="1"/>
  <c r="E98" i="9"/>
  <c r="F98" i="9" s="1"/>
  <c r="E183" i="9" s="1"/>
  <c r="E103" i="9"/>
  <c r="F103" i="9" s="1"/>
  <c r="E188" i="9" s="1"/>
  <c r="E102" i="9"/>
  <c r="F102" i="9" s="1"/>
  <c r="E187" i="9" s="1"/>
  <c r="E104" i="9"/>
  <c r="F104" i="9" s="1"/>
  <c r="E189" i="9" s="1"/>
  <c r="E106" i="9"/>
  <c r="F106" i="9" s="1"/>
  <c r="E191" i="9" s="1"/>
  <c r="M78" i="9"/>
  <c r="E108" i="9"/>
  <c r="F108" i="9" s="1"/>
  <c r="E193" i="9" s="1"/>
  <c r="E111" i="9"/>
  <c r="F111" i="9" s="1"/>
  <c r="E196" i="9" s="1"/>
  <c r="F196" i="9" s="1"/>
  <c r="E95" i="9"/>
  <c r="F95" i="9" s="1"/>
  <c r="E180" i="9" s="1"/>
  <c r="E110" i="9"/>
  <c r="F110" i="9" s="1"/>
  <c r="E195" i="9" s="1"/>
  <c r="E109" i="9"/>
  <c r="F109" i="9" s="1"/>
  <c r="E194" i="9" s="1"/>
  <c r="E112" i="9"/>
  <c r="E97" i="9"/>
  <c r="F97" i="9" s="1"/>
  <c r="E182" i="9" s="1"/>
  <c r="E107" i="9"/>
  <c r="F107" i="9" s="1"/>
  <c r="E192" i="9" s="1"/>
  <c r="F253" i="9"/>
  <c r="F267" i="9"/>
  <c r="I267" i="9" s="1"/>
  <c r="F259" i="9"/>
  <c r="I259" i="9" s="1"/>
  <c r="F265" i="9"/>
  <c r="I265" i="9" s="1"/>
  <c r="F263" i="9"/>
  <c r="I263" i="9" s="1"/>
  <c r="F261" i="9"/>
  <c r="I261" i="9" s="1"/>
  <c r="F269" i="9"/>
  <c r="I269" i="9" s="1"/>
  <c r="F255" i="9"/>
  <c r="I255" i="9" s="1"/>
  <c r="F258" i="9"/>
  <c r="I258" i="9" s="1"/>
  <c r="F257" i="9"/>
  <c r="I257" i="9" s="1"/>
  <c r="F262" i="9"/>
  <c r="I262" i="9" s="1"/>
  <c r="F266" i="9"/>
  <c r="I266" i="9" s="1"/>
  <c r="F270" i="9"/>
  <c r="I270" i="9" s="1"/>
  <c r="C406" i="9"/>
  <c r="F406" i="9" s="1"/>
  <c r="J259" i="9"/>
  <c r="C401" i="9"/>
  <c r="F401" i="9" s="1"/>
  <c r="J254" i="9"/>
  <c r="C413" i="9"/>
  <c r="F413" i="9" s="1"/>
  <c r="J266" i="9"/>
  <c r="C416" i="9"/>
  <c r="F416" i="9" s="1"/>
  <c r="J269" i="9"/>
  <c r="G249" i="9"/>
  <c r="K273" i="9" s="1"/>
  <c r="N230" i="9"/>
  <c r="E105" i="9"/>
  <c r="F105" i="9" s="1"/>
  <c r="E190" i="9" s="1"/>
  <c r="E101" i="9"/>
  <c r="F101" i="9" s="1"/>
  <c r="E186" i="9" s="1"/>
  <c r="E133" i="20"/>
  <c r="D36" i="20"/>
  <c r="F36" i="20" s="1"/>
  <c r="G36" i="20" s="1"/>
  <c r="E129" i="20"/>
  <c r="D32" i="20"/>
  <c r="F32" i="20" s="1"/>
  <c r="G32" i="20" s="1"/>
  <c r="E130" i="20"/>
  <c r="D33" i="20"/>
  <c r="F33" i="20" s="1"/>
  <c r="G33" i="20" s="1"/>
  <c r="E137" i="20"/>
  <c r="D40" i="20"/>
  <c r="F40" i="20" s="1"/>
  <c r="G40" i="20" s="1"/>
  <c r="E132" i="20"/>
  <c r="D35" i="20"/>
  <c r="F35" i="20" s="1"/>
  <c r="G35" i="20" s="1"/>
  <c r="E122" i="20"/>
  <c r="D25" i="20"/>
  <c r="F25" i="20" s="1"/>
  <c r="G25" i="20" s="1"/>
  <c r="D111" i="20"/>
  <c r="G93" i="20"/>
  <c r="D108" i="18"/>
  <c r="G108" i="18"/>
  <c r="G67" i="6"/>
  <c r="D74" i="6"/>
  <c r="D23" i="6"/>
  <c r="C136" i="18"/>
  <c r="D38" i="15" l="1"/>
  <c r="J106" i="15"/>
  <c r="C139" i="18"/>
  <c r="D139" i="18"/>
  <c r="E74" i="6"/>
  <c r="D92" i="6"/>
  <c r="D93" i="6" s="1"/>
  <c r="E93" i="6" s="1"/>
  <c r="D120" i="20"/>
  <c r="G111" i="20"/>
  <c r="E197" i="9"/>
  <c r="D24" i="8"/>
  <c r="F67" i="8"/>
  <c r="C154" i="9"/>
  <c r="D129" i="9"/>
  <c r="E129" i="9" s="1"/>
  <c r="C156" i="12"/>
  <c r="D30" i="12"/>
  <c r="E30" i="12" s="1"/>
  <c r="E441" i="9"/>
  <c r="E445" i="9" s="1"/>
  <c r="G388" i="9"/>
  <c r="G25" i="16"/>
  <c r="H25" i="16" s="1"/>
  <c r="I25" i="16" s="1"/>
  <c r="F41" i="16"/>
  <c r="G41" i="16" s="1"/>
  <c r="N310" i="9"/>
  <c r="N311" i="9"/>
  <c r="N314" i="9"/>
  <c r="N326" i="9"/>
  <c r="N318" i="9"/>
  <c r="N323" i="9"/>
  <c r="N319" i="9"/>
  <c r="N325" i="9"/>
  <c r="N324" i="9"/>
  <c r="N322" i="9"/>
  <c r="N320" i="9"/>
  <c r="M334" i="9"/>
  <c r="N321" i="9"/>
  <c r="N317" i="9"/>
  <c r="N313" i="9"/>
  <c r="N315" i="9"/>
  <c r="D31" i="15"/>
  <c r="F31" i="15" s="1"/>
  <c r="G31" i="15" s="1"/>
  <c r="J99" i="15"/>
  <c r="F298" i="9"/>
  <c r="F299" i="9" s="1"/>
  <c r="L225" i="9"/>
  <c r="L231" i="9" s="1"/>
  <c r="F41" i="7"/>
  <c r="G41" i="7" s="1"/>
  <c r="F25" i="7"/>
  <c r="G25" i="7" s="1"/>
  <c r="F27" i="7"/>
  <c r="G27" i="7" s="1"/>
  <c r="F23" i="7"/>
  <c r="G23" i="7" s="1"/>
  <c r="F26" i="7"/>
  <c r="G26" i="7" s="1"/>
  <c r="F24" i="7"/>
  <c r="G24" i="7" s="1"/>
  <c r="F32" i="7"/>
  <c r="G32" i="7" s="1"/>
  <c r="F40" i="7"/>
  <c r="G40" i="7" s="1"/>
  <c r="F33" i="7"/>
  <c r="G33" i="7" s="1"/>
  <c r="F363" i="9"/>
  <c r="E363" i="9"/>
  <c r="G122" i="9"/>
  <c r="G123" i="9" s="1"/>
  <c r="J196" i="9"/>
  <c r="D144" i="9"/>
  <c r="E144" i="9" s="1"/>
  <c r="C167" i="9"/>
  <c r="D142" i="9"/>
  <c r="E142" i="9" s="1"/>
  <c r="D130" i="9"/>
  <c r="E130" i="9" s="1"/>
  <c r="C155" i="9"/>
  <c r="C161" i="9"/>
  <c r="D136" i="9"/>
  <c r="E136" i="9" s="1"/>
  <c r="D133" i="9"/>
  <c r="E133" i="9" s="1"/>
  <c r="C158" i="9"/>
  <c r="C166" i="9"/>
  <c r="D141" i="9"/>
  <c r="E141" i="9" s="1"/>
  <c r="C152" i="9"/>
  <c r="D112" i="9"/>
  <c r="D127" i="9"/>
  <c r="E254" i="9"/>
  <c r="C158" i="12"/>
  <c r="D32" i="12"/>
  <c r="E32" i="12" s="1"/>
  <c r="C150" i="12"/>
  <c r="D24" i="12"/>
  <c r="E24" i="12" s="1"/>
  <c r="J102" i="15"/>
  <c r="D34" i="15"/>
  <c r="F34" i="15" s="1"/>
  <c r="G34" i="15" s="1"/>
  <c r="J100" i="15"/>
  <c r="D32" i="15"/>
  <c r="F32" i="15" s="1"/>
  <c r="G32" i="15" s="1"/>
  <c r="D30" i="15"/>
  <c r="F30" i="15" s="1"/>
  <c r="G30" i="15" s="1"/>
  <c r="J98" i="15"/>
  <c r="J96" i="15"/>
  <c r="D28" i="15"/>
  <c r="F28" i="15" s="1"/>
  <c r="G28" i="15" s="1"/>
  <c r="E109" i="15"/>
  <c r="F34" i="7"/>
  <c r="G34" i="7" s="1"/>
  <c r="F39" i="7"/>
  <c r="G39" i="7" s="1"/>
  <c r="F31" i="7"/>
  <c r="G31" i="7" s="1"/>
  <c r="D40" i="12"/>
  <c r="E40" i="12" s="1"/>
  <c r="C166" i="12"/>
  <c r="C157" i="12"/>
  <c r="D31" i="12"/>
  <c r="E31" i="12" s="1"/>
  <c r="C151" i="12"/>
  <c r="D25" i="12"/>
  <c r="E25" i="12" s="1"/>
  <c r="D29" i="12"/>
  <c r="E29" i="12" s="1"/>
  <c r="C155" i="12"/>
  <c r="C163" i="12"/>
  <c r="D37" i="12"/>
  <c r="E37" i="12" s="1"/>
  <c r="D42" i="14"/>
  <c r="E41" i="14"/>
  <c r="D41" i="6"/>
  <c r="F23" i="6"/>
  <c r="G136" i="18"/>
  <c r="G246" i="9"/>
  <c r="F271" i="9"/>
  <c r="I253" i="9"/>
  <c r="E23" i="13"/>
  <c r="F176" i="13"/>
  <c r="E177" i="13"/>
  <c r="D128" i="9"/>
  <c r="E128" i="9" s="1"/>
  <c r="C153" i="9"/>
  <c r="C160" i="12"/>
  <c r="D34" i="12"/>
  <c r="E34" i="12" s="1"/>
  <c r="C152" i="12"/>
  <c r="D26" i="12"/>
  <c r="E26" i="12" s="1"/>
  <c r="H38" i="16"/>
  <c r="I38" i="16" s="1"/>
  <c r="N316" i="9"/>
  <c r="N312" i="9"/>
  <c r="J93" i="15"/>
  <c r="D25" i="15"/>
  <c r="F25" i="15" s="1"/>
  <c r="G25" i="15" s="1"/>
  <c r="D37" i="15"/>
  <c r="J105" i="15"/>
  <c r="J225" i="9"/>
  <c r="J231" i="9" s="1"/>
  <c r="N224" i="9"/>
  <c r="E298" i="9"/>
  <c r="E299" i="9" s="1"/>
  <c r="F28" i="7"/>
  <c r="G28" i="7" s="1"/>
  <c r="F36" i="7"/>
  <c r="G36" i="7" s="1"/>
  <c r="F37" i="7"/>
  <c r="G37" i="7" s="1"/>
  <c r="F29" i="7"/>
  <c r="G29" i="7" s="1"/>
  <c r="C168" i="9"/>
  <c r="D143" i="9"/>
  <c r="E143" i="9" s="1"/>
  <c r="C157" i="9"/>
  <c r="D132" i="9"/>
  <c r="E132" i="9" s="1"/>
  <c r="C156" i="9"/>
  <c r="D131" i="9"/>
  <c r="E131" i="9" s="1"/>
  <c r="D138" i="9"/>
  <c r="E138" i="9" s="1"/>
  <c r="C163" i="9"/>
  <c r="D139" i="9"/>
  <c r="E139" i="9" s="1"/>
  <c r="C164" i="9"/>
  <c r="C159" i="9"/>
  <c r="D134" i="9"/>
  <c r="E134" i="9" s="1"/>
  <c r="D135" i="9"/>
  <c r="E135" i="9" s="1"/>
  <c r="C160" i="9"/>
  <c r="J271" i="9"/>
  <c r="C418" i="9"/>
  <c r="F400" i="9"/>
  <c r="F112" i="9"/>
  <c r="E162" i="9"/>
  <c r="C189" i="9"/>
  <c r="F189" i="9" s="1"/>
  <c r="F192" i="9"/>
  <c r="C162" i="12"/>
  <c r="D36" i="12"/>
  <c r="E36" i="12" s="1"/>
  <c r="C154" i="12"/>
  <c r="D28" i="12"/>
  <c r="E28" i="12" s="1"/>
  <c r="D149" i="15"/>
  <c r="D167" i="15" s="1"/>
  <c r="C167" i="15"/>
  <c r="D33" i="15"/>
  <c r="F33" i="15" s="1"/>
  <c r="G33" i="15" s="1"/>
  <c r="J101" i="15"/>
  <c r="D27" i="15"/>
  <c r="F27" i="15" s="1"/>
  <c r="G27" i="15" s="1"/>
  <c r="J95" i="15"/>
  <c r="J104" i="15"/>
  <c r="D36" i="15"/>
  <c r="F36" i="15" s="1"/>
  <c r="G36" i="15" s="1"/>
  <c r="D40" i="15"/>
  <c r="F40" i="15" s="1"/>
  <c r="G40" i="15" s="1"/>
  <c r="J108" i="15"/>
  <c r="J92" i="15"/>
  <c r="D24" i="15"/>
  <c r="F24" i="15" s="1"/>
  <c r="G24" i="15" s="1"/>
  <c r="D26" i="15"/>
  <c r="F26" i="15" s="1"/>
  <c r="G26" i="15" s="1"/>
  <c r="J94" i="15"/>
  <c r="G91" i="15"/>
  <c r="I91" i="15" s="1"/>
  <c r="F109" i="15"/>
  <c r="G109" i="15" s="1"/>
  <c r="I109" i="15" s="1"/>
  <c r="I110" i="15" s="1"/>
  <c r="J110" i="15" s="1"/>
  <c r="F30" i="7"/>
  <c r="G30" i="7" s="1"/>
  <c r="F38" i="7"/>
  <c r="G38" i="7" s="1"/>
  <c r="F35" i="7"/>
  <c r="G35" i="7" s="1"/>
  <c r="D35" i="12"/>
  <c r="E35" i="12" s="1"/>
  <c r="C161" i="12"/>
  <c r="C164" i="12"/>
  <c r="D38" i="12"/>
  <c r="E38" i="12" s="1"/>
  <c r="D27" i="12"/>
  <c r="E27" i="12" s="1"/>
  <c r="C153" i="12"/>
  <c r="C165" i="12"/>
  <c r="D39" i="12"/>
  <c r="E39" i="12" s="1"/>
  <c r="C149" i="12"/>
  <c r="D23" i="12"/>
  <c r="D141" i="12"/>
  <c r="C159" i="12"/>
  <c r="D33" i="12"/>
  <c r="E33" i="12" s="1"/>
  <c r="F23" i="14"/>
  <c r="G23" i="14" s="1"/>
  <c r="K106" i="15" l="1"/>
  <c r="L106" i="15" s="1"/>
  <c r="E38" i="15" s="1"/>
  <c r="K105" i="15"/>
  <c r="L105" i="15" s="1"/>
  <c r="E23" i="12"/>
  <c r="D41" i="12"/>
  <c r="J91" i="15"/>
  <c r="D23" i="15"/>
  <c r="C187" i="9"/>
  <c r="F187" i="9" s="1"/>
  <c r="E160" i="9"/>
  <c r="E164" i="9"/>
  <c r="C191" i="9"/>
  <c r="F191" i="9" s="1"/>
  <c r="C190" i="9"/>
  <c r="F190" i="9" s="1"/>
  <c r="E163" i="9"/>
  <c r="F177" i="13"/>
  <c r="G176" i="13"/>
  <c r="I271" i="9"/>
  <c r="G23" i="6"/>
  <c r="F41" i="14"/>
  <c r="G41" i="14" s="1"/>
  <c r="F39" i="14"/>
  <c r="G39" i="14" s="1"/>
  <c r="F27" i="14"/>
  <c r="G27" i="14" s="1"/>
  <c r="F31" i="14"/>
  <c r="G31" i="14" s="1"/>
  <c r="F35" i="14"/>
  <c r="G35" i="14" s="1"/>
  <c r="F25" i="14"/>
  <c r="G25" i="14" s="1"/>
  <c r="F38" i="14"/>
  <c r="G38" i="14" s="1"/>
  <c r="F30" i="14"/>
  <c r="G30" i="14" s="1"/>
  <c r="F37" i="14"/>
  <c r="G37" i="14" s="1"/>
  <c r="F36" i="14"/>
  <c r="G36" i="14" s="1"/>
  <c r="F28" i="14"/>
  <c r="G28" i="14" s="1"/>
  <c r="F33" i="14"/>
  <c r="G33" i="14" s="1"/>
  <c r="F34" i="14"/>
  <c r="G34" i="14" s="1"/>
  <c r="F26" i="14"/>
  <c r="G26" i="14" s="1"/>
  <c r="F29" i="14"/>
  <c r="G29" i="14" s="1"/>
  <c r="F40" i="14"/>
  <c r="G40" i="14" s="1"/>
  <c r="F32" i="14"/>
  <c r="G32" i="14" s="1"/>
  <c r="F24" i="14"/>
  <c r="G24" i="14" s="1"/>
  <c r="C185" i="9"/>
  <c r="F185" i="9" s="1"/>
  <c r="E158" i="9"/>
  <c r="C182" i="9"/>
  <c r="F182" i="9" s="1"/>
  <c r="E155" i="9"/>
  <c r="F344" i="9"/>
  <c r="G344" i="9" s="1"/>
  <c r="D402" i="9" s="1"/>
  <c r="F356" i="9"/>
  <c r="G356" i="9" s="1"/>
  <c r="D414" i="9" s="1"/>
  <c r="F348" i="9"/>
  <c r="G348" i="9" s="1"/>
  <c r="D406" i="9" s="1"/>
  <c r="F358" i="9"/>
  <c r="G358" i="9" s="1"/>
  <c r="D416" i="9" s="1"/>
  <c r="F350" i="9"/>
  <c r="G350" i="9" s="1"/>
  <c r="D408" i="9" s="1"/>
  <c r="F342" i="9"/>
  <c r="F346" i="9"/>
  <c r="G346" i="9" s="1"/>
  <c r="D404" i="9" s="1"/>
  <c r="F354" i="9"/>
  <c r="G354" i="9" s="1"/>
  <c r="D412" i="9" s="1"/>
  <c r="F353" i="9"/>
  <c r="G353" i="9" s="1"/>
  <c r="D411" i="9" s="1"/>
  <c r="F352" i="9"/>
  <c r="G352" i="9" s="1"/>
  <c r="D410" i="9" s="1"/>
  <c r="F355" i="9"/>
  <c r="G355" i="9" s="1"/>
  <c r="D413" i="9" s="1"/>
  <c r="F351" i="9"/>
  <c r="G351" i="9" s="1"/>
  <c r="D409" i="9" s="1"/>
  <c r="F357" i="9"/>
  <c r="G357" i="9" s="1"/>
  <c r="D415" i="9" s="1"/>
  <c r="F343" i="9"/>
  <c r="G343" i="9" s="1"/>
  <c r="D401" i="9" s="1"/>
  <c r="F345" i="9"/>
  <c r="G345" i="9" s="1"/>
  <c r="D403" i="9" s="1"/>
  <c r="F349" i="9"/>
  <c r="G349" i="9" s="1"/>
  <c r="D407" i="9" s="1"/>
  <c r="F359" i="9"/>
  <c r="G359" i="9" s="1"/>
  <c r="D417" i="9" s="1"/>
  <c r="F347" i="9"/>
  <c r="G347" i="9" s="1"/>
  <c r="D405" i="9" s="1"/>
  <c r="N328" i="9"/>
  <c r="D23" i="20"/>
  <c r="D138" i="20"/>
  <c r="D139" i="20" s="1"/>
  <c r="E139" i="20" s="1"/>
  <c r="E120" i="20"/>
  <c r="C167" i="12"/>
  <c r="F418" i="9"/>
  <c r="C186" i="9"/>
  <c r="F186" i="9" s="1"/>
  <c r="E159" i="9"/>
  <c r="C183" i="9"/>
  <c r="F183" i="9" s="1"/>
  <c r="E156" i="9"/>
  <c r="C184" i="9"/>
  <c r="F184" i="9" s="1"/>
  <c r="E157" i="9"/>
  <c r="C195" i="9"/>
  <c r="F195" i="9" s="1"/>
  <c r="E168" i="9"/>
  <c r="E270" i="9"/>
  <c r="N225" i="9"/>
  <c r="N231" i="9" s="1"/>
  <c r="N234" i="9" s="1"/>
  <c r="C180" i="9"/>
  <c r="F180" i="9" s="1"/>
  <c r="E153" i="9"/>
  <c r="E127" i="9"/>
  <c r="D145" i="9"/>
  <c r="D146" i="9" s="1"/>
  <c r="E146" i="9" s="1"/>
  <c r="E152" i="9"/>
  <c r="C179" i="9"/>
  <c r="C170" i="9"/>
  <c r="E166" i="9"/>
  <c r="C193" i="9"/>
  <c r="F193" i="9" s="1"/>
  <c r="E161" i="9"/>
  <c r="C188" i="9"/>
  <c r="F188" i="9" s="1"/>
  <c r="C194" i="9"/>
  <c r="F194" i="9" s="1"/>
  <c r="E167" i="9"/>
  <c r="F5" i="9"/>
  <c r="F9" i="17" s="1"/>
  <c r="J197" i="9"/>
  <c r="H41" i="16"/>
  <c r="I41" i="16" s="1"/>
  <c r="H33" i="16"/>
  <c r="I33" i="16" s="1"/>
  <c r="H26" i="16"/>
  <c r="I26" i="16" s="1"/>
  <c r="H34" i="16"/>
  <c r="I34" i="16" s="1"/>
  <c r="H36" i="16"/>
  <c r="I36" i="16" s="1"/>
  <c r="H23" i="16"/>
  <c r="I23" i="16" s="1"/>
  <c r="H29" i="16"/>
  <c r="I29" i="16" s="1"/>
  <c r="H37" i="16"/>
  <c r="I37" i="16" s="1"/>
  <c r="H30" i="16"/>
  <c r="I30" i="16" s="1"/>
  <c r="H39" i="16"/>
  <c r="I39" i="16" s="1"/>
  <c r="H28" i="16"/>
  <c r="I28" i="16" s="1"/>
  <c r="H32" i="16"/>
  <c r="I32" i="16" s="1"/>
  <c r="H27" i="16"/>
  <c r="I27" i="16" s="1"/>
  <c r="H40" i="16"/>
  <c r="I40" i="16" s="1"/>
  <c r="H35" i="16"/>
  <c r="I35" i="16" s="1"/>
  <c r="H31" i="16"/>
  <c r="I31" i="16" s="1"/>
  <c r="H24" i="16"/>
  <c r="I24" i="16" s="1"/>
  <c r="C181" i="9"/>
  <c r="F181" i="9" s="1"/>
  <c r="E154" i="9"/>
  <c r="E24" i="8"/>
  <c r="F24" i="8" s="1"/>
  <c r="G24" i="8" s="1"/>
  <c r="D41" i="8"/>
  <c r="E41" i="8" s="1"/>
  <c r="F88" i="6"/>
  <c r="G88" i="6" s="1"/>
  <c r="F89" i="6"/>
  <c r="G89" i="6" s="1"/>
  <c r="E38" i="6" s="1"/>
  <c r="F38" i="6" s="1"/>
  <c r="G38" i="6" s="1"/>
  <c r="H118" i="18"/>
  <c r="H120" i="18"/>
  <c r="H130" i="18"/>
  <c r="H119" i="18"/>
  <c r="H123" i="18"/>
  <c r="F139" i="18"/>
  <c r="H122" i="18"/>
  <c r="H128" i="18"/>
  <c r="H126" i="18"/>
  <c r="H131" i="18"/>
  <c r="H124" i="18"/>
  <c r="H129" i="18"/>
  <c r="H132" i="18"/>
  <c r="H125" i="18"/>
  <c r="H121" i="18"/>
  <c r="H133" i="18"/>
  <c r="H134" i="18"/>
  <c r="H135" i="18"/>
  <c r="H127" i="18"/>
  <c r="F38" i="15"/>
  <c r="G38" i="15" s="1"/>
  <c r="J134" i="18" l="1"/>
  <c r="E39" i="18" s="1"/>
  <c r="F39" i="18" s="1"/>
  <c r="J123" i="18"/>
  <c r="E28" i="18" s="1"/>
  <c r="F28" i="18" s="1"/>
  <c r="H136" i="18"/>
  <c r="E37" i="6"/>
  <c r="G92" i="6"/>
  <c r="F14" i="17"/>
  <c r="F179" i="9"/>
  <c r="F197" i="9" s="1"/>
  <c r="C197" i="9"/>
  <c r="F141" i="9"/>
  <c r="G141" i="9" s="1"/>
  <c r="F142" i="9"/>
  <c r="G142" i="9" s="1"/>
  <c r="I142" i="9" s="1"/>
  <c r="G194" i="9" s="1"/>
  <c r="E38" i="9" s="1"/>
  <c r="F134" i="20"/>
  <c r="G134" i="20" s="1"/>
  <c r="F135" i="20"/>
  <c r="G135" i="20" s="1"/>
  <c r="E38" i="20" s="1"/>
  <c r="F38" i="20" s="1"/>
  <c r="G38" i="20" s="1"/>
  <c r="F360" i="9"/>
  <c r="G342" i="9"/>
  <c r="F23" i="15"/>
  <c r="D41" i="15"/>
  <c r="D42" i="15" s="1"/>
  <c r="E41" i="12"/>
  <c r="D42" i="12"/>
  <c r="E37" i="15"/>
  <c r="L109" i="15"/>
  <c r="J131" i="18"/>
  <c r="E36" i="18" s="1"/>
  <c r="F36" i="18" s="1"/>
  <c r="I119" i="18"/>
  <c r="I131" i="18"/>
  <c r="I118" i="18"/>
  <c r="I133" i="18"/>
  <c r="J133" i="18" s="1"/>
  <c r="E38" i="18" s="1"/>
  <c r="F38" i="18" s="1"/>
  <c r="I127" i="18"/>
  <c r="J127" i="18" s="1"/>
  <c r="E32" i="18" s="1"/>
  <c r="F32" i="18" s="1"/>
  <c r="I123" i="18"/>
  <c r="I132" i="18"/>
  <c r="J132" i="18" s="1"/>
  <c r="E37" i="18" s="1"/>
  <c r="F37" i="18" s="1"/>
  <c r="I121" i="18"/>
  <c r="J121" i="18" s="1"/>
  <c r="E26" i="18" s="1"/>
  <c r="F26" i="18" s="1"/>
  <c r="I126" i="18"/>
  <c r="J126" i="18" s="1"/>
  <c r="E31" i="18" s="1"/>
  <c r="F31" i="18" s="1"/>
  <c r="I128" i="18"/>
  <c r="J128" i="18" s="1"/>
  <c r="E33" i="18" s="1"/>
  <c r="F33" i="18" s="1"/>
  <c r="I129" i="18"/>
  <c r="J129" i="18" s="1"/>
  <c r="E34" i="18" s="1"/>
  <c r="F34" i="18" s="1"/>
  <c r="I134" i="18"/>
  <c r="I125" i="18"/>
  <c r="J125" i="18" s="1"/>
  <c r="E30" i="18" s="1"/>
  <c r="F30" i="18" s="1"/>
  <c r="I120" i="18"/>
  <c r="I124" i="18"/>
  <c r="J124" i="18" s="1"/>
  <c r="E29" i="18" s="1"/>
  <c r="F29" i="18" s="1"/>
  <c r="I122" i="18"/>
  <c r="J122" i="18" s="1"/>
  <c r="E27" i="18" s="1"/>
  <c r="F27" i="18" s="1"/>
  <c r="I135" i="18"/>
  <c r="J135" i="18" s="1"/>
  <c r="E40" i="18" s="1"/>
  <c r="F40" i="18" s="1"/>
  <c r="I130" i="18"/>
  <c r="J130" i="18" s="1"/>
  <c r="E35" i="18" s="1"/>
  <c r="F35" i="18" s="1"/>
  <c r="J119" i="18"/>
  <c r="E24" i="18" s="1"/>
  <c r="F24" i="18" s="1"/>
  <c r="J120" i="18"/>
  <c r="E25" i="18" s="1"/>
  <c r="F25" i="18" s="1"/>
  <c r="F26" i="8"/>
  <c r="G26" i="8" s="1"/>
  <c r="F41" i="8"/>
  <c r="G41" i="8" s="1"/>
  <c r="F39" i="8"/>
  <c r="G39" i="8" s="1"/>
  <c r="F35" i="8"/>
  <c r="G35" i="8" s="1"/>
  <c r="F31" i="8"/>
  <c r="G31" i="8" s="1"/>
  <c r="F27" i="8"/>
  <c r="G27" i="8" s="1"/>
  <c r="F37" i="8"/>
  <c r="G37" i="8" s="1"/>
  <c r="F33" i="8"/>
  <c r="G33" i="8" s="1"/>
  <c r="F29" i="8"/>
  <c r="G29" i="8" s="1"/>
  <c r="F23" i="8"/>
  <c r="G23" i="8" s="1"/>
  <c r="F34" i="8"/>
  <c r="G34" i="8" s="1"/>
  <c r="F25" i="8"/>
  <c r="G25" i="8" s="1"/>
  <c r="F40" i="8"/>
  <c r="G40" i="8" s="1"/>
  <c r="F32" i="8"/>
  <c r="G32" i="8" s="1"/>
  <c r="F38" i="8"/>
  <c r="G38" i="8" s="1"/>
  <c r="F30" i="8"/>
  <c r="G30" i="8" s="1"/>
  <c r="F36" i="8"/>
  <c r="G36" i="8" s="1"/>
  <c r="F28" i="8"/>
  <c r="G28" i="8" s="1"/>
  <c r="E173" i="9"/>
  <c r="F173" i="9"/>
  <c r="E170" i="9"/>
  <c r="E271" i="9"/>
  <c r="D41" i="20"/>
  <c r="F23" i="20"/>
  <c r="D40" i="13"/>
  <c r="G177" i="13"/>
  <c r="F23" i="12"/>
  <c r="G23" i="12" s="1"/>
  <c r="E40" i="13" l="1"/>
  <c r="D41" i="13"/>
  <c r="E41" i="13" s="1"/>
  <c r="G23" i="20"/>
  <c r="H265" i="9"/>
  <c r="K265" i="9" s="1"/>
  <c r="L265" i="9" s="1"/>
  <c r="D293" i="9" s="1"/>
  <c r="H257" i="9"/>
  <c r="K257" i="9" s="1"/>
  <c r="L257" i="9" s="1"/>
  <c r="D285" i="9" s="1"/>
  <c r="H264" i="9"/>
  <c r="K264" i="9" s="1"/>
  <c r="L264" i="9" s="1"/>
  <c r="D292" i="9" s="1"/>
  <c r="H267" i="9"/>
  <c r="K267" i="9" s="1"/>
  <c r="L267" i="9" s="1"/>
  <c r="D295" i="9" s="1"/>
  <c r="H259" i="9"/>
  <c r="K259" i="9" s="1"/>
  <c r="L259" i="9" s="1"/>
  <c r="D287" i="9" s="1"/>
  <c r="H263" i="9"/>
  <c r="K263" i="9" s="1"/>
  <c r="L263" i="9" s="1"/>
  <c r="D291" i="9" s="1"/>
  <c r="H255" i="9"/>
  <c r="K255" i="9" s="1"/>
  <c r="L255" i="9" s="1"/>
  <c r="D283" i="9" s="1"/>
  <c r="H269" i="9"/>
  <c r="K269" i="9" s="1"/>
  <c r="L269" i="9" s="1"/>
  <c r="D297" i="9" s="1"/>
  <c r="H261" i="9"/>
  <c r="K261" i="9" s="1"/>
  <c r="L261" i="9" s="1"/>
  <c r="D289" i="9" s="1"/>
  <c r="H266" i="9"/>
  <c r="K266" i="9" s="1"/>
  <c r="L266" i="9" s="1"/>
  <c r="D294" i="9" s="1"/>
  <c r="H262" i="9"/>
  <c r="K262" i="9" s="1"/>
  <c r="L262" i="9" s="1"/>
  <c r="D290" i="9" s="1"/>
  <c r="H253" i="9"/>
  <c r="H258" i="9"/>
  <c r="K258" i="9" s="1"/>
  <c r="L258" i="9" s="1"/>
  <c r="D286" i="9" s="1"/>
  <c r="H268" i="9"/>
  <c r="K268" i="9" s="1"/>
  <c r="L268" i="9" s="1"/>
  <c r="D296" i="9" s="1"/>
  <c r="H260" i="9"/>
  <c r="K260" i="9" s="1"/>
  <c r="L260" i="9" s="1"/>
  <c r="D288" i="9" s="1"/>
  <c r="H256" i="9"/>
  <c r="K256" i="9" s="1"/>
  <c r="L256" i="9" s="1"/>
  <c r="D284" i="9" s="1"/>
  <c r="H254" i="9"/>
  <c r="K254" i="9" s="1"/>
  <c r="L254" i="9" s="1"/>
  <c r="D282" i="9" s="1"/>
  <c r="F154" i="9"/>
  <c r="G154" i="9" s="1"/>
  <c r="H181" i="9" s="1"/>
  <c r="I181" i="9" s="1"/>
  <c r="F167" i="9"/>
  <c r="G167" i="9" s="1"/>
  <c r="H194" i="9" s="1"/>
  <c r="I194" i="9" s="1"/>
  <c r="F169" i="9"/>
  <c r="G169" i="9" s="1"/>
  <c r="H196" i="9" s="1"/>
  <c r="I196" i="9" s="1"/>
  <c r="F163" i="9"/>
  <c r="G163" i="9" s="1"/>
  <c r="H190" i="9" s="1"/>
  <c r="I190" i="9" s="1"/>
  <c r="F160" i="9"/>
  <c r="G160" i="9" s="1"/>
  <c r="H187" i="9" s="1"/>
  <c r="I187" i="9" s="1"/>
  <c r="F164" i="9"/>
  <c r="G164" i="9" s="1"/>
  <c r="H191" i="9" s="1"/>
  <c r="I191" i="9" s="1"/>
  <c r="F168" i="9"/>
  <c r="G168" i="9" s="1"/>
  <c r="H195" i="9" s="1"/>
  <c r="I195" i="9" s="1"/>
  <c r="F155" i="9"/>
  <c r="G155" i="9" s="1"/>
  <c r="H182" i="9" s="1"/>
  <c r="I182" i="9" s="1"/>
  <c r="F162" i="9"/>
  <c r="G162" i="9" s="1"/>
  <c r="H189" i="9" s="1"/>
  <c r="I189" i="9" s="1"/>
  <c r="F157" i="9"/>
  <c r="G157" i="9" s="1"/>
  <c r="H184" i="9" s="1"/>
  <c r="I184" i="9" s="1"/>
  <c r="F156" i="9"/>
  <c r="G156" i="9" s="1"/>
  <c r="H183" i="9" s="1"/>
  <c r="I183" i="9" s="1"/>
  <c r="F161" i="9"/>
  <c r="G161" i="9" s="1"/>
  <c r="H188" i="9" s="1"/>
  <c r="I188" i="9" s="1"/>
  <c r="F158" i="9"/>
  <c r="G158" i="9" s="1"/>
  <c r="H185" i="9" s="1"/>
  <c r="I185" i="9" s="1"/>
  <c r="F166" i="9"/>
  <c r="G166" i="9" s="1"/>
  <c r="H193" i="9" s="1"/>
  <c r="I193" i="9" s="1"/>
  <c r="F159" i="9"/>
  <c r="G159" i="9" s="1"/>
  <c r="H186" i="9" s="1"/>
  <c r="I186" i="9" s="1"/>
  <c r="F153" i="9"/>
  <c r="G153" i="9" s="1"/>
  <c r="H180" i="9" s="1"/>
  <c r="I180" i="9" s="1"/>
  <c r="F165" i="9"/>
  <c r="G165" i="9" s="1"/>
  <c r="H192" i="9" s="1"/>
  <c r="I192" i="9" s="1"/>
  <c r="F152" i="9"/>
  <c r="I136" i="18"/>
  <c r="G360" i="9"/>
  <c r="D400" i="9"/>
  <c r="G145" i="9"/>
  <c r="I141" i="9"/>
  <c r="E12" i="17"/>
  <c r="G12" i="17" s="1"/>
  <c r="E41" i="6"/>
  <c r="F37" i="6"/>
  <c r="H270" i="9"/>
  <c r="K270" i="9" s="1"/>
  <c r="L270" i="9" s="1"/>
  <c r="D298" i="9" s="1"/>
  <c r="E3" i="17"/>
  <c r="E41" i="15"/>
  <c r="F37" i="15"/>
  <c r="G37" i="15" s="1"/>
  <c r="F41" i="12"/>
  <c r="G41" i="12" s="1"/>
  <c r="F39" i="12"/>
  <c r="G39" i="12" s="1"/>
  <c r="F28" i="12"/>
  <c r="G28" i="12" s="1"/>
  <c r="F37" i="12"/>
  <c r="G37" i="12" s="1"/>
  <c r="F31" i="12"/>
  <c r="G31" i="12" s="1"/>
  <c r="F35" i="12"/>
  <c r="G35" i="12" s="1"/>
  <c r="F26" i="12"/>
  <c r="G26" i="12" s="1"/>
  <c r="F29" i="12"/>
  <c r="G29" i="12" s="1"/>
  <c r="F32" i="12"/>
  <c r="G32" i="12" s="1"/>
  <c r="F30" i="12"/>
  <c r="G30" i="12" s="1"/>
  <c r="F38" i="12"/>
  <c r="G38" i="12" s="1"/>
  <c r="F36" i="12"/>
  <c r="G36" i="12" s="1"/>
  <c r="F25" i="12"/>
  <c r="G25" i="12" s="1"/>
  <c r="F33" i="12"/>
  <c r="G33" i="12" s="1"/>
  <c r="F27" i="12"/>
  <c r="G27" i="12" s="1"/>
  <c r="F34" i="12"/>
  <c r="G34" i="12" s="1"/>
  <c r="F40" i="12"/>
  <c r="G40" i="12" s="1"/>
  <c r="F24" i="12"/>
  <c r="G24" i="12" s="1"/>
  <c r="G23" i="15"/>
  <c r="E37" i="20"/>
  <c r="G138" i="20"/>
  <c r="J118" i="18"/>
  <c r="G3" i="17" l="1"/>
  <c r="G298" i="9"/>
  <c r="H298" i="9" s="1"/>
  <c r="K298" i="9"/>
  <c r="D418" i="9"/>
  <c r="E400" i="9"/>
  <c r="G284" i="9"/>
  <c r="H284" i="9" s="1"/>
  <c r="K284" i="9"/>
  <c r="G296" i="9"/>
  <c r="H296" i="9" s="1"/>
  <c r="K296" i="9"/>
  <c r="K253" i="9"/>
  <c r="H271" i="9"/>
  <c r="K294" i="9"/>
  <c r="G294" i="9"/>
  <c r="H294" i="9" s="1"/>
  <c r="G297" i="9"/>
  <c r="H297" i="9" s="1"/>
  <c r="K297" i="9"/>
  <c r="K291" i="9"/>
  <c r="G291" i="9"/>
  <c r="H291" i="9" s="1"/>
  <c r="K295" i="9"/>
  <c r="G295" i="9"/>
  <c r="H295" i="9" s="1"/>
  <c r="G285" i="9"/>
  <c r="H285" i="9" s="1"/>
  <c r="K285" i="9"/>
  <c r="F41" i="13"/>
  <c r="G41" i="13" s="1"/>
  <c r="F38" i="13"/>
  <c r="G38" i="13" s="1"/>
  <c r="F33" i="13"/>
  <c r="G33" i="13" s="1"/>
  <c r="F32" i="13"/>
  <c r="G32" i="13" s="1"/>
  <c r="F27" i="13"/>
  <c r="G27" i="13" s="1"/>
  <c r="F29" i="13"/>
  <c r="G29" i="13" s="1"/>
  <c r="F35" i="13"/>
  <c r="G35" i="13" s="1"/>
  <c r="F26" i="13"/>
  <c r="G26" i="13" s="1"/>
  <c r="F36" i="13"/>
  <c r="G36" i="13" s="1"/>
  <c r="F28" i="13"/>
  <c r="G28" i="13" s="1"/>
  <c r="F34" i="13"/>
  <c r="G34" i="13" s="1"/>
  <c r="F24" i="13"/>
  <c r="G24" i="13" s="1"/>
  <c r="F30" i="13"/>
  <c r="G30" i="13" s="1"/>
  <c r="F25" i="13"/>
  <c r="G25" i="13" s="1"/>
  <c r="F31" i="13"/>
  <c r="G31" i="13" s="1"/>
  <c r="F37" i="13"/>
  <c r="G37" i="13" s="1"/>
  <c r="F39" i="13"/>
  <c r="G39" i="13" s="1"/>
  <c r="F23" i="13"/>
  <c r="G23" i="13" s="1"/>
  <c r="J136" i="18"/>
  <c r="E23" i="18"/>
  <c r="E41" i="20"/>
  <c r="E8" i="17"/>
  <c r="G8" i="17" s="1"/>
  <c r="F37" i="20"/>
  <c r="F41" i="15"/>
  <c r="G41" i="15" s="1"/>
  <c r="G37" i="6"/>
  <c r="F41" i="6"/>
  <c r="G41" i="6" s="1"/>
  <c r="G193" i="9"/>
  <c r="I145" i="9"/>
  <c r="F170" i="9"/>
  <c r="G152" i="9"/>
  <c r="G282" i="9"/>
  <c r="H282" i="9" s="1"/>
  <c r="K282" i="9"/>
  <c r="K288" i="9"/>
  <c r="G288" i="9"/>
  <c r="H288" i="9" s="1"/>
  <c r="G286" i="9"/>
  <c r="H286" i="9" s="1"/>
  <c r="K286" i="9"/>
  <c r="K290" i="9"/>
  <c r="G290" i="9"/>
  <c r="H290" i="9" s="1"/>
  <c r="G289" i="9"/>
  <c r="H289" i="9" s="1"/>
  <c r="K289" i="9"/>
  <c r="K283" i="9"/>
  <c r="G283" i="9"/>
  <c r="H283" i="9" s="1"/>
  <c r="K287" i="9"/>
  <c r="G287" i="9"/>
  <c r="H287" i="9" s="1"/>
  <c r="K292" i="9"/>
  <c r="G292" i="9"/>
  <c r="H292" i="9" s="1"/>
  <c r="K293" i="9"/>
  <c r="G293" i="9"/>
  <c r="H293" i="9" s="1"/>
  <c r="F40" i="13"/>
  <c r="G40" i="13" s="1"/>
  <c r="G197" i="9" l="1"/>
  <c r="G198" i="9" s="1"/>
  <c r="E37" i="9"/>
  <c r="H37" i="6"/>
  <c r="I37" i="6" s="1"/>
  <c r="G37" i="20"/>
  <c r="F41" i="20"/>
  <c r="G41" i="20" s="1"/>
  <c r="G400" i="9"/>
  <c r="E407" i="9"/>
  <c r="G407" i="9" s="1"/>
  <c r="H407" i="9" s="1"/>
  <c r="D434" i="9" s="1"/>
  <c r="D30" i="9" s="1"/>
  <c r="F30" i="9" s="1"/>
  <c r="G30" i="9" s="1"/>
  <c r="E409" i="9"/>
  <c r="G409" i="9" s="1"/>
  <c r="H409" i="9" s="1"/>
  <c r="D436" i="9" s="1"/>
  <c r="D32" i="9" s="1"/>
  <c r="F32" i="9" s="1"/>
  <c r="G32" i="9" s="1"/>
  <c r="E412" i="9"/>
  <c r="G412" i="9" s="1"/>
  <c r="H412" i="9" s="1"/>
  <c r="D439" i="9" s="1"/>
  <c r="D35" i="9" s="1"/>
  <c r="F35" i="9" s="1"/>
  <c r="G35" i="9" s="1"/>
  <c r="E414" i="9"/>
  <c r="G414" i="9" s="1"/>
  <c r="H414" i="9" s="1"/>
  <c r="D441" i="9" s="1"/>
  <c r="D37" i="9" s="1"/>
  <c r="F37" i="9" s="1"/>
  <c r="G37" i="9" s="1"/>
  <c r="E403" i="9"/>
  <c r="G403" i="9" s="1"/>
  <c r="H403" i="9" s="1"/>
  <c r="D430" i="9" s="1"/>
  <c r="D26" i="9" s="1"/>
  <c r="F26" i="9" s="1"/>
  <c r="G26" i="9" s="1"/>
  <c r="E415" i="9"/>
  <c r="G415" i="9" s="1"/>
  <c r="H415" i="9" s="1"/>
  <c r="D442" i="9" s="1"/>
  <c r="D38" i="9" s="1"/>
  <c r="F38" i="9" s="1"/>
  <c r="G38" i="9" s="1"/>
  <c r="E404" i="9"/>
  <c r="G404" i="9" s="1"/>
  <c r="H404" i="9" s="1"/>
  <c r="D431" i="9" s="1"/>
  <c r="D27" i="9" s="1"/>
  <c r="F27" i="9" s="1"/>
  <c r="G27" i="9" s="1"/>
  <c r="E406" i="9"/>
  <c r="G406" i="9" s="1"/>
  <c r="H406" i="9" s="1"/>
  <c r="D433" i="9" s="1"/>
  <c r="D29" i="9" s="1"/>
  <c r="F29" i="9" s="1"/>
  <c r="G29" i="9" s="1"/>
  <c r="E402" i="9"/>
  <c r="G402" i="9" s="1"/>
  <c r="H402" i="9" s="1"/>
  <c r="D429" i="9" s="1"/>
  <c r="D25" i="9" s="1"/>
  <c r="F25" i="9" s="1"/>
  <c r="G25" i="9" s="1"/>
  <c r="E405" i="9"/>
  <c r="G405" i="9" s="1"/>
  <c r="H405" i="9" s="1"/>
  <c r="D432" i="9" s="1"/>
  <c r="D28" i="9" s="1"/>
  <c r="F28" i="9" s="1"/>
  <c r="G28" i="9" s="1"/>
  <c r="E401" i="9"/>
  <c r="G401" i="9" s="1"/>
  <c r="H401" i="9" s="1"/>
  <c r="D428" i="9" s="1"/>
  <c r="D24" i="9" s="1"/>
  <c r="F24" i="9" s="1"/>
  <c r="G24" i="9" s="1"/>
  <c r="E410" i="9"/>
  <c r="G410" i="9" s="1"/>
  <c r="H410" i="9" s="1"/>
  <c r="D437" i="9" s="1"/>
  <c r="D33" i="9" s="1"/>
  <c r="F33" i="9" s="1"/>
  <c r="G33" i="9" s="1"/>
  <c r="E416" i="9"/>
  <c r="G416" i="9" s="1"/>
  <c r="H416" i="9" s="1"/>
  <c r="D443" i="9" s="1"/>
  <c r="D39" i="9" s="1"/>
  <c r="F39" i="9" s="1"/>
  <c r="G39" i="9" s="1"/>
  <c r="E417" i="9"/>
  <c r="G417" i="9" s="1"/>
  <c r="H417" i="9" s="1"/>
  <c r="D444" i="9" s="1"/>
  <c r="D40" i="9" s="1"/>
  <c r="F40" i="9" s="1"/>
  <c r="G40" i="9" s="1"/>
  <c r="E413" i="9"/>
  <c r="G413" i="9" s="1"/>
  <c r="H413" i="9" s="1"/>
  <c r="D440" i="9" s="1"/>
  <c r="D36" i="9" s="1"/>
  <c r="F36" i="9" s="1"/>
  <c r="G36" i="9" s="1"/>
  <c r="E411" i="9"/>
  <c r="G411" i="9" s="1"/>
  <c r="H411" i="9" s="1"/>
  <c r="D438" i="9" s="1"/>
  <c r="D34" i="9" s="1"/>
  <c r="F34" i="9" s="1"/>
  <c r="G34" i="9" s="1"/>
  <c r="E408" i="9"/>
  <c r="G408" i="9" s="1"/>
  <c r="H408" i="9" s="1"/>
  <c r="D435" i="9" s="1"/>
  <c r="D31" i="9" s="1"/>
  <c r="F31" i="9" s="1"/>
  <c r="G31" i="9" s="1"/>
  <c r="G170" i="9"/>
  <c r="H179" i="9"/>
  <c r="H41" i="6"/>
  <c r="I41" i="6" s="1"/>
  <c r="H40" i="6"/>
  <c r="I40" i="6" s="1"/>
  <c r="H28" i="6"/>
  <c r="I28" i="6" s="1"/>
  <c r="H39" i="6"/>
  <c r="I39" i="6" s="1"/>
  <c r="H25" i="6"/>
  <c r="I25" i="6" s="1"/>
  <c r="H24" i="6"/>
  <c r="I24" i="6" s="1"/>
  <c r="H32" i="6"/>
  <c r="I32" i="6" s="1"/>
  <c r="H35" i="6"/>
  <c r="I35" i="6" s="1"/>
  <c r="H31" i="6"/>
  <c r="I31" i="6" s="1"/>
  <c r="H33" i="6"/>
  <c r="I33" i="6" s="1"/>
  <c r="H34" i="6"/>
  <c r="I34" i="6" s="1"/>
  <c r="H36" i="6"/>
  <c r="I36" i="6" s="1"/>
  <c r="H29" i="6"/>
  <c r="I29" i="6" s="1"/>
  <c r="H26" i="6"/>
  <c r="I26" i="6" s="1"/>
  <c r="H27" i="6"/>
  <c r="I27" i="6" s="1"/>
  <c r="H30" i="6"/>
  <c r="I30" i="6" s="1"/>
  <c r="H23" i="6"/>
  <c r="I23" i="6" s="1"/>
  <c r="H38" i="6"/>
  <c r="I38" i="6" s="1"/>
  <c r="H41" i="15"/>
  <c r="I41" i="15" s="1"/>
  <c r="H29" i="15"/>
  <c r="I29" i="15" s="1"/>
  <c r="H35" i="15"/>
  <c r="I35" i="15" s="1"/>
  <c r="H39" i="15"/>
  <c r="I39" i="15" s="1"/>
  <c r="H26" i="15"/>
  <c r="I26" i="15" s="1"/>
  <c r="H27" i="15"/>
  <c r="I27" i="15" s="1"/>
  <c r="H25" i="15"/>
  <c r="I25" i="15" s="1"/>
  <c r="H31" i="15"/>
  <c r="I31" i="15" s="1"/>
  <c r="H36" i="15"/>
  <c r="I36" i="15" s="1"/>
  <c r="H28" i="15"/>
  <c r="I28" i="15" s="1"/>
  <c r="H34" i="15"/>
  <c r="I34" i="15" s="1"/>
  <c r="H40" i="15"/>
  <c r="I40" i="15" s="1"/>
  <c r="H33" i="15"/>
  <c r="I33" i="15" s="1"/>
  <c r="H30" i="15"/>
  <c r="I30" i="15" s="1"/>
  <c r="H24" i="15"/>
  <c r="I24" i="15" s="1"/>
  <c r="H32" i="15"/>
  <c r="I32" i="15" s="1"/>
  <c r="H38" i="15"/>
  <c r="I38" i="15" s="1"/>
  <c r="F23" i="18"/>
  <c r="E41" i="18"/>
  <c r="F41" i="18" s="1"/>
  <c r="H37" i="15"/>
  <c r="I37" i="15" s="1"/>
  <c r="K271" i="9"/>
  <c r="L253" i="9"/>
  <c r="H23" i="15"/>
  <c r="I23" i="15" s="1"/>
  <c r="G41" i="18" l="1"/>
  <c r="H41" i="18" s="1"/>
  <c r="G40" i="18"/>
  <c r="H40" i="18" s="1"/>
  <c r="G30" i="18"/>
  <c r="H30" i="18" s="1"/>
  <c r="G31" i="18"/>
  <c r="H31" i="18" s="1"/>
  <c r="G32" i="18"/>
  <c r="H32" i="18" s="1"/>
  <c r="G27" i="18"/>
  <c r="H27" i="18" s="1"/>
  <c r="G26" i="18"/>
  <c r="H26" i="18" s="1"/>
  <c r="G39" i="18"/>
  <c r="H39" i="18" s="1"/>
  <c r="G25" i="18"/>
  <c r="H25" i="18" s="1"/>
  <c r="G29" i="18"/>
  <c r="H29" i="18" s="1"/>
  <c r="G34" i="18"/>
  <c r="H34" i="18" s="1"/>
  <c r="G37" i="18"/>
  <c r="H37" i="18" s="1"/>
  <c r="G35" i="18"/>
  <c r="H35" i="18" s="1"/>
  <c r="G33" i="18"/>
  <c r="H33" i="18" s="1"/>
  <c r="G38" i="18"/>
  <c r="H38" i="18" s="1"/>
  <c r="G24" i="18"/>
  <c r="H24" i="18" s="1"/>
  <c r="G36" i="18"/>
  <c r="H36" i="18" s="1"/>
  <c r="G28" i="18"/>
  <c r="H28" i="18" s="1"/>
  <c r="G418" i="9"/>
  <c r="H400" i="9"/>
  <c r="H37" i="20"/>
  <c r="I37" i="20" s="1"/>
  <c r="E9" i="17"/>
  <c r="E41" i="9"/>
  <c r="L271" i="9"/>
  <c r="D281" i="9"/>
  <c r="G23" i="18"/>
  <c r="H23" i="18" s="1"/>
  <c r="H197" i="9"/>
  <c r="I179" i="9"/>
  <c r="I197" i="9" s="1"/>
  <c r="E418" i="9"/>
  <c r="H41" i="20"/>
  <c r="I41" i="20" s="1"/>
  <c r="H27" i="20"/>
  <c r="I27" i="20" s="1"/>
  <c r="H30" i="20"/>
  <c r="I30" i="20" s="1"/>
  <c r="H24" i="20"/>
  <c r="I24" i="20" s="1"/>
  <c r="H39" i="20"/>
  <c r="I39" i="20" s="1"/>
  <c r="H35" i="20"/>
  <c r="I35" i="20" s="1"/>
  <c r="H33" i="20"/>
  <c r="I33" i="20" s="1"/>
  <c r="H36" i="20"/>
  <c r="I36" i="20" s="1"/>
  <c r="H31" i="20"/>
  <c r="I31" i="20" s="1"/>
  <c r="H26" i="20"/>
  <c r="I26" i="20" s="1"/>
  <c r="H28" i="20"/>
  <c r="I28" i="20" s="1"/>
  <c r="H29" i="20"/>
  <c r="I29" i="20" s="1"/>
  <c r="H25" i="20"/>
  <c r="I25" i="20" s="1"/>
  <c r="H40" i="20"/>
  <c r="I40" i="20" s="1"/>
  <c r="H32" i="20"/>
  <c r="I32" i="20" s="1"/>
  <c r="H34" i="20"/>
  <c r="I34" i="20" s="1"/>
  <c r="H38" i="20"/>
  <c r="I38" i="20" s="1"/>
  <c r="H23" i="20"/>
  <c r="I23" i="20" s="1"/>
  <c r="K281" i="9" l="1"/>
  <c r="K299" i="9" s="1"/>
  <c r="D299" i="9"/>
  <c r="G281" i="9"/>
  <c r="J198" i="9"/>
  <c r="G9" i="17"/>
  <c r="G14" i="17" s="1"/>
  <c r="E14" i="17"/>
  <c r="H418" i="9"/>
  <c r="D427" i="9"/>
  <c r="D23" i="9" l="1"/>
  <c r="D445" i="9"/>
  <c r="F6" i="9" s="1"/>
  <c r="G299" i="9"/>
  <c r="G300" i="9" s="1"/>
  <c r="H300" i="9" s="1"/>
  <c r="H281" i="9"/>
  <c r="I295" i="9" l="1"/>
  <c r="I296" i="9"/>
  <c r="D41" i="9"/>
  <c r="F23" i="9"/>
  <c r="F41" i="9" l="1"/>
  <c r="G41" i="9" s="1"/>
  <c r="G23" i="9"/>
  <c r="I299" i="9"/>
  <c r="H23" i="9" l="1"/>
  <c r="I23" i="9" s="1"/>
  <c r="H41" i="9"/>
  <c r="I41" i="9" s="1"/>
  <c r="H31" i="9"/>
  <c r="I31" i="9" s="1"/>
  <c r="H39" i="9"/>
  <c r="I39" i="9" s="1"/>
  <c r="H25" i="9"/>
  <c r="I25" i="9" s="1"/>
  <c r="H26" i="9"/>
  <c r="I26" i="9" s="1"/>
  <c r="H30" i="9"/>
  <c r="I30" i="9" s="1"/>
  <c r="H40" i="9"/>
  <c r="I40" i="9" s="1"/>
  <c r="H28" i="9"/>
  <c r="I28" i="9" s="1"/>
  <c r="H38" i="9"/>
  <c r="I38" i="9" s="1"/>
  <c r="H32" i="9"/>
  <c r="I32" i="9" s="1"/>
  <c r="H36" i="9"/>
  <c r="I36" i="9" s="1"/>
  <c r="H24" i="9"/>
  <c r="I24" i="9" s="1"/>
  <c r="H27" i="9"/>
  <c r="I27" i="9" s="1"/>
  <c r="H35" i="9"/>
  <c r="I35" i="9" s="1"/>
  <c r="H34" i="9"/>
  <c r="I34" i="9" s="1"/>
  <c r="H33" i="9"/>
  <c r="I33" i="9" s="1"/>
  <c r="H29" i="9"/>
  <c r="I29" i="9" s="1"/>
  <c r="H37" i="9"/>
  <c r="I37" i="9" s="1"/>
</calcChain>
</file>

<file path=xl/comments1.xml><?xml version="1.0" encoding="utf-8"?>
<comments xmlns="http://schemas.openxmlformats.org/spreadsheetml/2006/main">
  <authors>
    <author>Herrero García, Carlos</author>
  </authors>
  <commentList>
    <comment ref="AF1" authorId="0" shapeId="0">
      <text>
        <r>
          <rPr>
            <b/>
            <sz val="9"/>
            <color indexed="81"/>
            <rFont val="Tahoma"/>
            <family val="2"/>
          </rPr>
          <t>Herrero García, Carlos:</t>
        </r>
        <r>
          <rPr>
            <sz val="9"/>
            <color indexed="81"/>
            <rFont val="Tahoma"/>
            <family val="2"/>
          </rPr>
          <t xml:space="preserve">
La he puesto yo para que sea más copiar y pegar, no existe en el SICOP 2011</t>
        </r>
      </text>
    </comment>
    <comment ref="AE21" authorId="0" shapeId="0">
      <text>
        <r>
          <rPr>
            <b/>
            <sz val="9"/>
            <color indexed="81"/>
            <rFont val="Tahoma"/>
            <family val="2"/>
          </rPr>
          <t>Herrero García, Carlos:</t>
        </r>
        <r>
          <rPr>
            <sz val="9"/>
            <color indexed="81"/>
            <rFont val="Tahoma"/>
            <family val="2"/>
          </rPr>
          <t xml:space="preserve">
La he puesto yo para que sea más copiar y pegar, no existe en el SICOP 2011</t>
        </r>
      </text>
    </comment>
  </commentList>
</comments>
</file>

<file path=xl/sharedStrings.xml><?xml version="1.0" encoding="utf-8"?>
<sst xmlns="http://schemas.openxmlformats.org/spreadsheetml/2006/main" count="1925" uniqueCount="478">
  <si>
    <t>volumen gasto</t>
  </si>
  <si>
    <t>Programa presupuestario</t>
  </si>
  <si>
    <t>obligaciones reconocidas</t>
  </si>
  <si>
    <t>fuente:</t>
  </si>
  <si>
    <t>3. Corrección por desbordamientos</t>
  </si>
  <si>
    <t>231G</t>
  </si>
  <si>
    <t>231H</t>
  </si>
  <si>
    <t>232A</t>
  </si>
  <si>
    <t>3. Imputación del resto del gasto</t>
  </si>
  <si>
    <t>Con ajuste a forales</t>
  </si>
  <si>
    <t>2. Ajuste forales</t>
  </si>
  <si>
    <t>Dato directo con ajustes para pasar a caja + ajuste forales (solo para el PV, que es la que tiene mar)</t>
  </si>
  <si>
    <t>Ajuste forales</t>
  </si>
  <si>
    <t>4. Imputación del gasto del Real Patronato sobre discapacidad, por población</t>
  </si>
  <si>
    <t xml:space="preserve"> Resto en proporción al gasto territorializado directamente</t>
  </si>
  <si>
    <t xml:space="preserve"> Gasto en el extranjero y 1/3 servicios centrales por población.</t>
  </si>
  <si>
    <t>3434 Acción Asistencial y Social</t>
  </si>
  <si>
    <t>serv centrales</t>
  </si>
  <si>
    <t>Datos del Sicoss-Mutuas e imputación</t>
  </si>
  <si>
    <t>serv centr</t>
  </si>
  <si>
    <t>datos directos</t>
  </si>
  <si>
    <t>servicios centrales en proporción al resto del gasto</t>
  </si>
  <si>
    <t>1/3 por población, 2/3 por gasto territorializado directamente</t>
  </si>
  <si>
    <t>231F</t>
  </si>
  <si>
    <t>gasto a imputar</t>
  </si>
  <si>
    <t>sin forales</t>
  </si>
  <si>
    <t>población media padrón</t>
  </si>
  <si>
    <t>Estimación viajes mayores Ceuta y Melilla</t>
  </si>
  <si>
    <t xml:space="preserve">3434 Acción Asistencial y Social         </t>
  </si>
  <si>
    <t>4. Subprograma 3134: Autonomía personal y atención a la dependencia</t>
  </si>
  <si>
    <t>total sin forales</t>
  </si>
  <si>
    <t>total sin viajes  mayores ni CytMel</t>
  </si>
  <si>
    <t>2. Imputación preliminar del gasto no territorializado directamente</t>
  </si>
  <si>
    <t>Secretaría General de Coordinación Autonómica y Local</t>
  </si>
  <si>
    <t>231B</t>
  </si>
  <si>
    <t>gasto directo Estado</t>
  </si>
  <si>
    <t>SS31/1</t>
  </si>
  <si>
    <t>En proporción al resto del gasto del IMSERSO, antes de ajustes a forales.</t>
  </si>
  <si>
    <t>peso</t>
  </si>
  <si>
    <t>total a imputar</t>
  </si>
  <si>
    <t>cap 7</t>
  </si>
  <si>
    <t xml:space="preserve">total </t>
  </si>
  <si>
    <t>1) gasto en el extranjero y 1/3 de servicios centrales por población,</t>
  </si>
  <si>
    <t>2) resto del gasto en prpoprción al gasto territorializado directamente</t>
  </si>
  <si>
    <t>232C</t>
  </si>
  <si>
    <t>Reparto territorial</t>
  </si>
  <si>
    <t>gasto total imputado, miles de euros</t>
  </si>
  <si>
    <t>gasto per cápita, euros</t>
  </si>
  <si>
    <t>saldo per cápita relativo</t>
  </si>
  <si>
    <t>saldo total relativo</t>
  </si>
  <si>
    <t>Andalucía</t>
  </si>
  <si>
    <t>Aragón</t>
  </si>
  <si>
    <t>Asturias</t>
  </si>
  <si>
    <t>Baleares</t>
  </si>
  <si>
    <t>Canarias</t>
  </si>
  <si>
    <t>Cantabria</t>
  </si>
  <si>
    <t>Castilla y León</t>
  </si>
  <si>
    <t>Cast. - La Mancha</t>
  </si>
  <si>
    <t>Cataluña</t>
  </si>
  <si>
    <t>Valencia</t>
  </si>
  <si>
    <t>Extremadura</t>
  </si>
  <si>
    <t>Galicia</t>
  </si>
  <si>
    <t>Madrid</t>
  </si>
  <si>
    <t>Murcia</t>
  </si>
  <si>
    <t>Navarra</t>
  </si>
  <si>
    <t>País Vasco</t>
  </si>
  <si>
    <t>La Rioja</t>
  </si>
  <si>
    <t>Ceuta y Melilla</t>
  </si>
  <si>
    <t>total</t>
  </si>
  <si>
    <t>resumen y ajustes</t>
  </si>
  <si>
    <t>gasto directo</t>
  </si>
  <si>
    <t>ajuste forales</t>
  </si>
  <si>
    <t>231F: Otros servicios sociales del Estado + AF19/1</t>
  </si>
  <si>
    <t>Parte con información directa. Para el resto,</t>
  </si>
  <si>
    <t>SICOSS</t>
  </si>
  <si>
    <t>Datos directos del SICOSS. Servicios centrales en proporción al</t>
  </si>
  <si>
    <t>Datos del SICOSS</t>
  </si>
  <si>
    <t>volumen de gasto</t>
  </si>
  <si>
    <t>Las Haciendas Autonómicas en Cifras. Año 2005</t>
  </si>
  <si>
    <t>Cuadro 13, p. 66</t>
  </si>
  <si>
    <t>Dato directo + ajuste forales</t>
  </si>
  <si>
    <t>dif con media resto</t>
  </si>
  <si>
    <t>sin PV</t>
  </si>
  <si>
    <t>SS36 Transf. a CC.AA. por Servic.Soc. Asumidos, iSM + AF19/7</t>
  </si>
  <si>
    <t>gasto per capita</t>
  </si>
  <si>
    <t>Basados en datos directos del IMSERSO con varios ajustes. Ver ficha Word</t>
  </si>
  <si>
    <t>3. Gasto territorializado directamente, suma de ministerio y OOAA</t>
  </si>
  <si>
    <t>gasto territorializado directamente</t>
  </si>
  <si>
    <t>para territorializar parte del gasto. El gasto en el extranjero y un tercio del gasto no territorializado directamente</t>
  </si>
  <si>
    <t>Extranjero</t>
  </si>
  <si>
    <t>LISMI</t>
  </si>
  <si>
    <t>2. Imputación del resto del gasto no territorlalizado en proporción al territorializado y ajuste forales (se excluyen las ayudas a ONGs ligadas al IRPF)</t>
  </si>
  <si>
    <t xml:space="preserve"> = total sin ayudas IRPF</t>
  </si>
  <si>
    <t xml:space="preserve">a organizaciones de ámbito nacional imputadas a Madrid.  Ayudas ligadas al IRPF por población. </t>
  </si>
  <si>
    <t>Se utilizan datos directos de los organismos (vía IGAE) con algunos ajustes en el caso de Madrid</t>
  </si>
  <si>
    <t>232B</t>
  </si>
  <si>
    <t>El resto del gato, 1/3 por población entre todas las comunidades y 2/3 en proporción al gasto territorializado directaemnte (sin las ayudas IRPF)</t>
  </si>
  <si>
    <t>Ajuste forales para el gasto, excluyendo las ayudas ligadas al 0,52% del IRPF.</t>
  </si>
  <si>
    <t>Real Patronato para discapcidad por población</t>
  </si>
  <si>
    <t>2. Imputación por poblacion del gasto en el extranjero y 1/3 del gasto no territorializado y varias comunidades</t>
  </si>
  <si>
    <t>SS34/2: Otros Servicios Sociales, Mutuas</t>
  </si>
  <si>
    <t>volumen de gasto:</t>
  </si>
  <si>
    <t>criterio de reparto:</t>
  </si>
  <si>
    <t xml:space="preserve"> 1/3 por población,</t>
  </si>
  <si>
    <t xml:space="preserve"> resto del gasto en prpoprción al gasto territorializado directamente</t>
  </si>
  <si>
    <t>SS34/1: Otros Servicios Sociales, ISM</t>
  </si>
  <si>
    <t>Pob_CCAA</t>
  </si>
  <si>
    <t>Código</t>
  </si>
  <si>
    <t>3.2. Servicios Sociales</t>
  </si>
  <si>
    <t>Sección</t>
  </si>
  <si>
    <t>Gasto no financiero</t>
  </si>
  <si>
    <t>Órgano Ejecutor 1</t>
  </si>
  <si>
    <t>Órgano Ejecutor 2</t>
  </si>
  <si>
    <t>Órgano Ejecutor 3</t>
  </si>
  <si>
    <t>Órgano Ejecutor 4</t>
  </si>
  <si>
    <t>Secretaría general de inmigración y emigración</t>
  </si>
  <si>
    <t>Secretaría de estado de servicios sociales e igualdad</t>
  </si>
  <si>
    <t>Dirección general de servicios para la familia y la infancia</t>
  </si>
  <si>
    <t>Dirección general de políticas de apoyo a la discapacidad</t>
  </si>
  <si>
    <t>Real patronato sobre discapacidad</t>
  </si>
  <si>
    <t>Atención a la infancia y a las familias</t>
  </si>
  <si>
    <t>Acciones en favor de los inmigrantes</t>
  </si>
  <si>
    <t>Promoción y servicios a la juventud</t>
  </si>
  <si>
    <t>Instituto de la juventud</t>
  </si>
  <si>
    <t>Consejo de la juventud de españa</t>
  </si>
  <si>
    <t>Igualdad oportunidades entre mujeres y hombres</t>
  </si>
  <si>
    <t>Dirección general para la igualdad de oportunidades</t>
  </si>
  <si>
    <t>Instituto de la mujer</t>
  </si>
  <si>
    <t>Delegación del gobierno para la violencia de género</t>
  </si>
  <si>
    <t>231B:Acciones en favor de los emigrantes</t>
  </si>
  <si>
    <t>Gasto</t>
  </si>
  <si>
    <t>Criterio básico de reparto</t>
  </si>
  <si>
    <t xml:space="preserve">Población </t>
  </si>
  <si>
    <t>Indicador de reparto</t>
  </si>
  <si>
    <t>Población media de acuerdo con el padrón,  promedio de los valores correspondientes a 1 de enero de 2012 y 1 de enero de 2013</t>
  </si>
  <si>
    <t>Fuente</t>
  </si>
  <si>
    <t>INE. Cifras oficiales de población de los municipios españoles. Revisión del padrón municipal</t>
  </si>
  <si>
    <t>http://www.ine.es/inebmenu/mnu_padron.htm</t>
  </si>
  <si>
    <t>Peso en población</t>
  </si>
  <si>
    <t>Gasto total imputado, miles de euros</t>
  </si>
  <si>
    <t>Gasto per cápita, euros</t>
  </si>
  <si>
    <t>Saldo per cápita relativo</t>
  </si>
  <si>
    <t>Saldo total relativo</t>
  </si>
  <si>
    <t xml:space="preserve"> Total</t>
  </si>
  <si>
    <t>Total regionalizado</t>
  </si>
  <si>
    <t>Varias Comunidades</t>
  </si>
  <si>
    <t>Servicios centrales</t>
  </si>
  <si>
    <t>No regionalizable</t>
  </si>
  <si>
    <t>Total no regionalizado</t>
  </si>
  <si>
    <t>Total</t>
  </si>
  <si>
    <t>1. Datos del SIC: Gasto ejecutado por el Ministerio de Sanidad, Servicios Sociales e Igualdad</t>
  </si>
  <si>
    <t>Capitulo1</t>
  </si>
  <si>
    <t>Capitulo2</t>
  </si>
  <si>
    <t>Capitulo3</t>
  </si>
  <si>
    <t>453 programas de servicios sociales</t>
  </si>
  <si>
    <t>458 plan estatal del voluntariado. congreso estatal del voluntariado</t>
  </si>
  <si>
    <t>486 para actuaciones de acción social</t>
  </si>
  <si>
    <t>481 a la confederación española de personas sordas para la atención a personas sordas en el ejercicio de sus derechos básicos.</t>
  </si>
  <si>
    <t>Capitulo6</t>
  </si>
  <si>
    <t>Capitulo7</t>
  </si>
  <si>
    <t>Se reclasifica como servicios centrales</t>
  </si>
  <si>
    <t>Total gasto no regionalizado</t>
  </si>
  <si>
    <t>Ayudas a ONG ligadas al IRPF</t>
  </si>
  <si>
    <t>Resto de gasto no regionalizado</t>
  </si>
  <si>
    <t>Peso en gasto territorializado directamente</t>
  </si>
  <si>
    <t>Subtotal otro gasto</t>
  </si>
  <si>
    <t xml:space="preserve"> + gasto territorializado directamente</t>
  </si>
  <si>
    <t>Total sin forales</t>
  </si>
  <si>
    <t>Gasto a imputar</t>
  </si>
  <si>
    <t>Resto de gasto no regionalizado: parte imputada por población total</t>
  </si>
  <si>
    <t>Resto de gato no regionalizado: parte imputada por gasto territorializado directamente</t>
  </si>
  <si>
    <t>Sin forales</t>
  </si>
  <si>
    <t>Gasto per cápita</t>
  </si>
  <si>
    <t>3. Imputación ayudas ligadas al IRPF por poblacion</t>
  </si>
  <si>
    <t>483 para programas de infancia y familias</t>
  </si>
  <si>
    <t>485 a la federación española de municipios y provincias para medidas de apoyo a la parentalidad positiva</t>
  </si>
  <si>
    <t>487 a la "fundación + familia", para el cumplimiento de sus fines y la creación, desarrollo y promoción del "certificado de empresa familiarmente responsable"</t>
  </si>
  <si>
    <t>483 acciones en el ámbito migratorio</t>
  </si>
  <si>
    <t>484 ayudas y subvenciones en favor de inmigrantes y refugiados</t>
  </si>
  <si>
    <t>Capítulo 4</t>
  </si>
  <si>
    <t>Capítulo 7</t>
  </si>
  <si>
    <t>770 plazas de alojamiento para trabajadores migrantes</t>
  </si>
  <si>
    <t>780 transferencias a familias e instituciones sin fines de lucro</t>
  </si>
  <si>
    <t>en gris, se reclasifica a servicios centrales en función del gasto per cápita que le correspondería a Madrid por su población</t>
  </si>
  <si>
    <t>75% gasto territ por localización</t>
  </si>
  <si>
    <t>Gasto no regionalizado</t>
  </si>
  <si>
    <t>Dato directo del SIC para el 30,1% del gasto tras ajuste Madrid +  corrección por desbordamientos</t>
  </si>
  <si>
    <t>SIC</t>
  </si>
  <si>
    <t>460 a entidades locales proyectos progr. juventud de la u.e.</t>
  </si>
  <si>
    <t>481 asociaciones juveniles y entidades prestadoras de servicios a juventud</t>
  </si>
  <si>
    <t>483 a jovenes asociaciones,participación en programa</t>
  </si>
  <si>
    <t>491 Cuotas a Organismos Internacionales</t>
  </si>
  <si>
    <t>SIC - OOAA</t>
  </si>
  <si>
    <t>se imputa por población. El resto en proporción al gasto territorializado directamente.</t>
  </si>
  <si>
    <t xml:space="preserve">232A: Promoción y servicios a la juventud </t>
  </si>
  <si>
    <t xml:space="preserve">232B: Igualdad de oportunidades entre hombres y mujeres </t>
  </si>
  <si>
    <t>460 programas de formación y fomento del empleo femenino</t>
  </si>
  <si>
    <t>2. Datos del SIC-OOAA: Instituto de la Mujer</t>
  </si>
  <si>
    <t>48101 programas para la aplicación de igualdad de oportunidades</t>
  </si>
  <si>
    <t>48103 est.univ.postgrado s/estudios feministas, de las mujeres y del género</t>
  </si>
  <si>
    <t>48105 becas de formación</t>
  </si>
  <si>
    <t>4. Imputación del resto del gasto</t>
  </si>
  <si>
    <t>SS34/1</t>
  </si>
  <si>
    <t>Otros Servicios Sociales, ISM</t>
  </si>
  <si>
    <t>SS34/2</t>
  </si>
  <si>
    <t>2. Imputación del resto del gasto</t>
  </si>
  <si>
    <t>450 programas de asistencia social para mujeres víctimas de violencia de género</t>
  </si>
  <si>
    <t>1 Datos del SIC para el gasto ejecutado por el Ministerio,</t>
  </si>
  <si>
    <t>ISM</t>
  </si>
  <si>
    <t xml:space="preserve">Mutuas de Accidentes de Trabajo, mutuas de enfermedades profesionales y accidentes de trabajo de la Seguridad Social </t>
  </si>
  <si>
    <t>1. Datos del SIC</t>
  </si>
  <si>
    <t xml:space="preserve">3. Subprograma 3132 atención a personas mayores, </t>
  </si>
  <si>
    <t>Capitulo 1</t>
  </si>
  <si>
    <t>Capitulo 2</t>
  </si>
  <si>
    <t>Capitulo 3</t>
  </si>
  <si>
    <t>Capitulo 4</t>
  </si>
  <si>
    <t>Capitulo 6</t>
  </si>
  <si>
    <t>Capitulo 7</t>
  </si>
  <si>
    <t>Peso en gasto territorializado centros</t>
  </si>
  <si>
    <t>Gasto imputado servicios centrales, centros</t>
  </si>
  <si>
    <t>Peso en gasto territorializado LISMI</t>
  </si>
  <si>
    <t>2.1 Imputación del gasto no territorializado directamente</t>
  </si>
  <si>
    <t>2.2 Ajuste forales</t>
  </si>
  <si>
    <t>Gasto total en centros de atención</t>
  </si>
  <si>
    <t>Se saca el gasto directo en centros de atención realizado en Ceuta y Melilla y el gasto imputado a Ceuta y Melilla por servicios centrales</t>
  </si>
  <si>
    <t>Gasto imputado a Ceuta y Melilla por servicios centrales</t>
  </si>
  <si>
    <t>Población mayor de 65 años</t>
  </si>
  <si>
    <t>2.3 Corrección por desbordamientos, centros</t>
  </si>
  <si>
    <t>2.4 Resumen subprograma discapacitados</t>
  </si>
  <si>
    <t>Resto gasto</t>
  </si>
  <si>
    <t>Total territorializado directamente</t>
  </si>
  <si>
    <t>Peso en población mayor de 65 años</t>
  </si>
  <si>
    <t>1/3 gasto servicios centrales por población mayor de 65 años</t>
  </si>
  <si>
    <t>2/3 servicios centrales + varias CCAA por gasto territorializado directamente</t>
  </si>
  <si>
    <t>3.1 Datos del IMSERSO y primeros ajustes</t>
  </si>
  <si>
    <t>3.2 Imputación del gasto no territorializado directamente</t>
  </si>
  <si>
    <t>Población total</t>
  </si>
  <si>
    <t>Gasto territorializado directamente</t>
  </si>
  <si>
    <t>Peso en población total</t>
  </si>
  <si>
    <t>Gasto no territorializado que se va a imputar</t>
  </si>
  <si>
    <t>Gasto en el extranjero, por población total,</t>
  </si>
  <si>
    <t>Gasto imputado por poblacion total</t>
  </si>
  <si>
    <t>Gasto imputadopor pob mayor de 65 años</t>
  </si>
  <si>
    <t>Gasto imputado por gasto territorializado directamente</t>
  </si>
  <si>
    <t>3.3 Resumen subprograma atención a personas mayores</t>
  </si>
  <si>
    <t>Gasto territorializado directamente excepto transferencias</t>
  </si>
  <si>
    <t>Costes centros y organismo</t>
  </si>
  <si>
    <t>Transferencias</t>
  </si>
  <si>
    <t>4.1 Datos del IMSERSO y primeros ajustes</t>
  </si>
  <si>
    <t>Gasto directo en centros sin Ceuta y Melilla</t>
  </si>
  <si>
    <t>Gasto imputado por localización</t>
  </si>
  <si>
    <t>Gasto imputado por población</t>
  </si>
  <si>
    <t>Gasto en centros tras ajuste desbordamientos</t>
  </si>
  <si>
    <t>4.3 Ajuste forales por ayudas para el nivel acordado o complementario de protección</t>
  </si>
  <si>
    <t>Gasto territorializado hasta ahora</t>
  </si>
  <si>
    <t>Población</t>
  </si>
  <si>
    <t>Ayudas</t>
  </si>
  <si>
    <t>Dif con media</t>
  </si>
  <si>
    <t>Ajustes forales</t>
  </si>
  <si>
    <t>4.4 Imputación del gasto no territorializado hasta ahora</t>
  </si>
  <si>
    <t>Por población mayor de  65 años: 1/3 servicios centrales</t>
  </si>
  <si>
    <t>Por gasto territorializado directamente excepto capítulo 4: 2/3 servicios centrales + "varias comunidades"</t>
  </si>
  <si>
    <t>Gasto imputado por gasto territorialización directamente</t>
  </si>
  <si>
    <t>Gasto imputado por población mayor de 65  años</t>
  </si>
  <si>
    <t>Resto gasto imputado</t>
  </si>
  <si>
    <t>Gasto directo</t>
  </si>
  <si>
    <t>4.5 Resumen subprograma 3134 autonomía personal</t>
  </si>
  <si>
    <t>IMSERSO</t>
  </si>
  <si>
    <t>2. Supbrograma 3131, atención a discapacitados</t>
  </si>
  <si>
    <t>4.2 Ajuste por desbordamientos gasto en centros fuera de Ceuta y Melilla</t>
  </si>
  <si>
    <t>Crit_SS121</t>
  </si>
  <si>
    <t xml:space="preserve">Acciones en favor de los emigrantes </t>
  </si>
  <si>
    <t>Otros servicios sociales del estado + AF19/1</t>
  </si>
  <si>
    <t>Ajustes Ceuta y Melilla</t>
  </si>
  <si>
    <t>Crit_SS342</t>
  </si>
  <si>
    <t>Crit_SS341</t>
  </si>
  <si>
    <t>Crit_SS311</t>
  </si>
  <si>
    <t>Crit_SS351</t>
  </si>
  <si>
    <t>Crit_231B</t>
  </si>
  <si>
    <t>Crit_231F</t>
  </si>
  <si>
    <t>Crit_231G</t>
  </si>
  <si>
    <t xml:space="preserve">231G: Atención a la infancia y a las familias </t>
  </si>
  <si>
    <t>Crit_232A</t>
  </si>
  <si>
    <t>Crit_232B</t>
  </si>
  <si>
    <t>Ajuste Madird</t>
  </si>
  <si>
    <t>Admón.y Serv.Generales de Servicios Sociales, IMSERSO + AF19/4</t>
  </si>
  <si>
    <t>1. Datos del  SICOSS y del IMSERSO, vía consulta directa</t>
  </si>
  <si>
    <t>Nota, gasto directo de las forales en prestaciones LISMI (Consulta directa al IMSERSO)</t>
  </si>
  <si>
    <t>SS35/1</t>
  </si>
  <si>
    <t>Al SS35/1</t>
  </si>
  <si>
    <t>Otros Servicios Sociales, Mutuas</t>
  </si>
  <si>
    <t>En gris, se reclasifica a servicios centrales en función del gasto per cápita que le correspondería a Madrid por su población</t>
  </si>
  <si>
    <t>En amarillo, se reclasifica como servicios centrales</t>
  </si>
  <si>
    <t xml:space="preserve">Desglose por subprogramas </t>
  </si>
  <si>
    <t>CS14/2</t>
  </si>
  <si>
    <t>CS14/2: ISM servicios sociales + AF19/5</t>
  </si>
  <si>
    <t>ISM formación y servicios sociales + AF19/5</t>
  </si>
  <si>
    <t>1. Gasto territorializado del resto de programas del IMSERSO, antes de ajuste forales e imputación gasto directo</t>
  </si>
  <si>
    <t>232C: Actuaciones para la prevención integral de la violencia de género + AF19/2</t>
  </si>
  <si>
    <t>Servicios Sociales Generales, neto de gasto directo del Estado en Ceuta y Melilla + AF19/3</t>
  </si>
  <si>
    <t>SS31/1: Servicios Sociales Generales, neto de gasto directo del Estado en Ceuta y Melilla + AF19/3</t>
  </si>
  <si>
    <t>SS35/1: Admón.y Serv.Generales de Servicios Sociales, IMSERSO, neto de gasto directo en Ceuta y Melilla + AF19/4</t>
  </si>
  <si>
    <t>CCAA_Total</t>
  </si>
  <si>
    <t>Población media padrón 2013</t>
  </si>
  <si>
    <t>Imp_tot_AF</t>
  </si>
  <si>
    <t>Imp_tot_prg</t>
  </si>
  <si>
    <t>Total_AGE</t>
  </si>
  <si>
    <t>Total_AGEc</t>
  </si>
  <si>
    <t>Ajuste Ceuta y Melilla</t>
  </si>
  <si>
    <t>OOAA1</t>
  </si>
  <si>
    <t>1. Datos del SIC para el gasto ejecutado por el Ministerio</t>
  </si>
  <si>
    <t>3. Ajuste forales</t>
  </si>
  <si>
    <t>Tot_SS</t>
  </si>
  <si>
    <t>centros = caps 1, 2, 3 y 6</t>
  </si>
  <si>
    <t>El gasto directo por centros de atención en Ceuta y Melilla se lleva al SS31_2</t>
  </si>
  <si>
    <r>
      <t xml:space="preserve">Gasto en centros de atención en </t>
    </r>
    <r>
      <rPr>
        <b/>
        <sz val="10"/>
        <rFont val="Palatino"/>
        <family val="1"/>
      </rPr>
      <t>Ceuta y Melilla</t>
    </r>
  </si>
  <si>
    <r>
      <t xml:space="preserve">Gasto en centros de atención que se imputa en este programa (sin </t>
    </r>
    <r>
      <rPr>
        <b/>
        <sz val="10"/>
        <rFont val="Palatino"/>
        <family val="1"/>
      </rPr>
      <t>Ceuta y Melilla</t>
    </r>
    <r>
      <rPr>
        <sz val="10"/>
        <rFont val="Palatino"/>
        <family val="1"/>
      </rPr>
      <t>)</t>
    </r>
  </si>
  <si>
    <t>gasto en Ceuta y Melilla a trasladar a SS31_2</t>
  </si>
  <si>
    <t xml:space="preserve"> capítulo 1</t>
  </si>
  <si>
    <t xml:space="preserve"> capítulo 2</t>
  </si>
  <si>
    <t xml:space="preserve"> capítulo 4</t>
  </si>
  <si>
    <t xml:space="preserve"> capítulo 6</t>
  </si>
  <si>
    <t xml:space="preserve"> capítulo 7</t>
  </si>
  <si>
    <t>Total_SS</t>
  </si>
  <si>
    <t>G32_Pobm65</t>
  </si>
  <si>
    <t>Ceuta y Melilla pasar a SS31_2</t>
  </si>
  <si>
    <t>Ceuta y Melilla, pasar a SS31_2</t>
  </si>
  <si>
    <t>Ceuta y Melilla, a pasar a SS31_2</t>
  </si>
  <si>
    <t>Programa 3434</t>
  </si>
  <si>
    <t>Programa 3436</t>
  </si>
  <si>
    <t>Mutuas</t>
  </si>
  <si>
    <t>Programa 3591</t>
  </si>
  <si>
    <t xml:space="preserve">SICOSS </t>
  </si>
  <si>
    <r>
      <t>SS12/1</t>
    </r>
    <r>
      <rPr>
        <vertAlign val="superscript"/>
        <sz val="10"/>
        <color theme="1"/>
        <rFont val="Palatino"/>
        <family val="1"/>
      </rPr>
      <t xml:space="preserve"> (*)</t>
    </r>
  </si>
  <si>
    <r>
      <rPr>
        <vertAlign val="superscript"/>
        <sz val="10"/>
        <rFont val="Palatino"/>
        <family val="1"/>
      </rPr>
      <t>(*)</t>
    </r>
    <r>
      <rPr>
        <sz val="10"/>
        <rFont val="Palatino"/>
        <family val="1"/>
      </rPr>
      <t xml:space="preserve">Total del programa SS12/1 en el capítulo G31 (sin incluir ajustes forales) </t>
    </r>
  </si>
  <si>
    <t>A_G21A1_SersocISM</t>
  </si>
  <si>
    <t>CS14/2 serv soc</t>
  </si>
  <si>
    <t xml:space="preserve">Prestaciones económicas, recuperadoras y accesibilidad universal   </t>
  </si>
  <si>
    <t>Programa 3131</t>
  </si>
  <si>
    <t>Aut. Pers. y Atenc. Dependencia</t>
  </si>
  <si>
    <t xml:space="preserve">Envejecimiento.Activo y.Prevención de la Dependencia      </t>
  </si>
  <si>
    <t>Programa 3132</t>
  </si>
  <si>
    <t>Programa 3134</t>
  </si>
  <si>
    <t>Gasto ajustado (sin Ceuta y Melilla)</t>
  </si>
  <si>
    <t>Llevar a programa SS31_2 gasto en caps. 1, 4 y 6 en Ceuta y Melilla  + parte del cap 2 que no corresponde a viajes mayores</t>
  </si>
  <si>
    <t>En 2013 no procede realizar ajustes forales, ya que el gasto se concetran en viajes de mayores, subvenciones a organizaciones de mayores y gasto directo en centros de Ceuta y Melilla</t>
  </si>
  <si>
    <t xml:space="preserve"> capítulo 3</t>
  </si>
  <si>
    <t>capítulo 3</t>
  </si>
  <si>
    <t xml:space="preserve"> Ttotal</t>
  </si>
  <si>
    <t>Pago de cuotas por  personas cuidadoras no profesionales de personas en situación de Dependencia (3134)</t>
  </si>
  <si>
    <t xml:space="preserve">En 2013 no procede puesto que no se realizaron aportaciones por nivel acordado o complementario de protección </t>
  </si>
  <si>
    <t>IMSERSO, consulta directa e Informe Anual de 2013</t>
  </si>
  <si>
    <t>Actuaciones para la prevención integral de la violencia de género + AF19/2</t>
  </si>
  <si>
    <t>Datos directos del SIC, reclasificando como servicios centrales algunas transferencias</t>
  </si>
  <si>
    <t>480 a instituciones para víctimas del terrorismo</t>
  </si>
  <si>
    <t>482 para programas de personas con discapacidad</t>
  </si>
  <si>
    <t>488 para el pago de ayudas sociales a enfermos contaminados de vih por tratamiento con hemoderivados por transfusiones sanguíneas y sus familiares.</t>
  </si>
  <si>
    <t>781 para actuaciones de acción social</t>
  </si>
  <si>
    <t>484 para los fines de interés social regulados por el artículo 2 del Real Decreto 825/1988, de 15 de julio</t>
  </si>
  <si>
    <t>Ayudas a ONG ligadas al IRPF (concepto 484)</t>
  </si>
  <si>
    <t>Gsto total  que se va a imputar</t>
  </si>
  <si>
    <t>Ayudas imputadas</t>
  </si>
  <si>
    <t>Peso en poblacion</t>
  </si>
  <si>
    <t>Capitulo4</t>
  </si>
  <si>
    <t>455 acciones de integración en favor de los inmigrantes</t>
  </si>
  <si>
    <t>460 actuaciones para la ordenación de los flujos migratorios laborales cofinanciadas o no cofinanciadas por el fondo social europeo</t>
  </si>
  <si>
    <t>781 subvención a cruz roja española para la atención de inmigrantes llegados a las costas españolas y en asentamientos</t>
  </si>
  <si>
    <t>231H Acciones en favor de los inmigrantes</t>
  </si>
  <si>
    <t>Imputación preliminar por localización</t>
  </si>
  <si>
    <t>Gasto imputado por pib</t>
  </si>
  <si>
    <t>Total corregido por desbordamientos</t>
  </si>
  <si>
    <t>Peso en PIB</t>
  </si>
  <si>
    <t>PIB (euros)</t>
  </si>
  <si>
    <t>Datos del SIC de la IGAE</t>
  </si>
  <si>
    <t>1. Consejo de la Juventud</t>
  </si>
  <si>
    <t>2. Instituto de la Juventud</t>
  </si>
  <si>
    <t>OOAAc1</t>
  </si>
  <si>
    <t>OOAA2</t>
  </si>
  <si>
    <t>OOAAc2</t>
  </si>
  <si>
    <t>620 inversión nueva asociada al funcionamiento operativo de los servicios</t>
  </si>
  <si>
    <t>482 convenio con federacion española municipios y provincias</t>
  </si>
  <si>
    <t>486 convocatoria premios injuve materia artistica</t>
  </si>
  <si>
    <t>630 inversiones reposicion asociadas al funcionamiento operat. servicios</t>
  </si>
  <si>
    <t>Gasto imputado no regionalizado</t>
  </si>
  <si>
    <t>Gasto imputado hasta el momento</t>
  </si>
  <si>
    <t>Peso en territorializado directamente</t>
  </si>
  <si>
    <t>Imputación resto del gasto</t>
  </si>
  <si>
    <t>492 A la O.I.J. Gstos. Funcionamiento. Convenio España y esta organización</t>
  </si>
  <si>
    <t>452 programas de formacion y fomento del empleo femenino</t>
  </si>
  <si>
    <t>470 programas de incentivación de planes de igualdad para pyme</t>
  </si>
  <si>
    <t>486 convenio con el consejo superior de cámaras de comercio</t>
  </si>
  <si>
    <t>487 a la fundación incyde (instituto cameral para la creación y desarrollo de la empresa) para el programa "fomento del emprendimiento femenino en sectores emergentes y nichos de mercado"</t>
  </si>
  <si>
    <t>488 a la confederación española de organizaciones empresariales (ceoe) para realizar el programa de desarrollo de liderazgo y promoción de mujeres directivas</t>
  </si>
  <si>
    <t>483 convenio con la federacion española de municipios y provincias</t>
  </si>
  <si>
    <t>484 convenio con la cruz roja y cepaim para el desarrollo del programa sara</t>
  </si>
  <si>
    <t>620 inversiones nuevas asociada al funcionamiento operativo de servicios</t>
  </si>
  <si>
    <t>780 ayudas a proyectos de investigación sobre temas de la mujer.</t>
  </si>
  <si>
    <t>Gasto ejecutado por el Ministerio de Sanidad, Asuntos Sociales e Igualdad:</t>
  </si>
  <si>
    <t>Gasto ejecutado por el Instituto de la Mujer:</t>
  </si>
  <si>
    <t>Rsto del gasto que queda por imputar</t>
  </si>
  <si>
    <t>Del cual</t>
  </si>
  <si>
    <t>Resto a imputar en proporción a gasto territorializado directamente</t>
  </si>
  <si>
    <t>Gasto en el extranjero + 1/3 del resto de gasto no regionalizado,  a imputar por población:</t>
  </si>
  <si>
    <t>Gasto imputado por poblacion</t>
  </si>
  <si>
    <t>Resto de gasto imputado</t>
  </si>
  <si>
    <t>482 convenio con la federación española de municipios y provincias</t>
  </si>
  <si>
    <t>484 atención a mujeres víctimas de trata con fines de explotación sexual</t>
  </si>
  <si>
    <t>630 inversión de reposición asociada al funcionamiento operativo de los servicios</t>
  </si>
  <si>
    <t>640 gastos en inversiones de carácter inmaterial</t>
  </si>
  <si>
    <t>Resto del gasto que queda por imputar</t>
  </si>
  <si>
    <t>Resto a imputar en proporcióin a gasto territorializado directamente</t>
  </si>
  <si>
    <t>1/3 se imputa por población</t>
  </si>
  <si>
    <t>Peso en gasto territorializado directaemnte</t>
  </si>
  <si>
    <t>Subtotal, otro gasto imputado</t>
  </si>
  <si>
    <t>Gasto que se imputa</t>
  </si>
  <si>
    <t>Gasto total imputado</t>
  </si>
  <si>
    <t>Diferencia con media no forales</t>
  </si>
  <si>
    <t>Distr preliminar por localización</t>
  </si>
  <si>
    <t>Dist final con corr desbordamientos</t>
  </si>
  <si>
    <t>Gasto directo estado</t>
  </si>
  <si>
    <t>Población media padrón</t>
  </si>
  <si>
    <t>Gasto directo, total</t>
  </si>
  <si>
    <t>Dif con media resto</t>
  </si>
  <si>
    <t>Gasto imputado patronato</t>
  </si>
  <si>
    <t>Gasto imputado servicios centrales LISMI</t>
  </si>
  <si>
    <t>Gasto en servicios centrales que se va a imputar</t>
  </si>
  <si>
    <t>Centros + cap 7, gasto directo estado, incl. servs centrales imputados</t>
  </si>
  <si>
    <t>Gasto por habitante</t>
  </si>
  <si>
    <t>Dif con media no forales</t>
  </si>
  <si>
    <t>Ajuste forales centros descapacitados</t>
  </si>
  <si>
    <t>Total ajuste forales</t>
  </si>
  <si>
    <t>Ajuste forales LISMI</t>
  </si>
  <si>
    <t>Distribución preliminar por localización</t>
  </si>
  <si>
    <t>Distribución final con ajuste desbordamientos, sin ajuste forales</t>
  </si>
  <si>
    <t>Gasto en centros por localización</t>
  </si>
  <si>
    <t>Gasto en centros sin Ceuta y Melilla</t>
  </si>
  <si>
    <t>Pago por el IMSERSO de 1.026.656 miles de euros por obligaciones de ejercicios anteriores  con la Tesorería de la Seguridad Social derivadas del pago de cuotas  de la Seguridad Social por  las personas cuidadoras no profesionales de personas en situación de Dependencia. No se incluye para evitar una doble contanbilización, al tratarse de un ingreso para la Tesorería de la Seguridad Social</t>
  </si>
  <si>
    <t>Al SS31/1</t>
  </si>
  <si>
    <t>Peso en gato directo</t>
  </si>
  <si>
    <t>Gasto imputado servicios centrales</t>
  </si>
  <si>
    <t>Gasto territ directamente</t>
  </si>
  <si>
    <t>Peso en total</t>
  </si>
  <si>
    <t>Gasto imputado</t>
  </si>
  <si>
    <t>Volumen de gasto</t>
  </si>
  <si>
    <t>Criterio de reparto:</t>
  </si>
  <si>
    <t>Gasato per capita</t>
  </si>
  <si>
    <t>Al SS35/2 Ceuta y Melilla</t>
  </si>
  <si>
    <t>PIB_CCAA</t>
  </si>
  <si>
    <t>483 convenio con la federación española de municipios y provincias, para la teleasistencia móvil a victimas de violencia de género</t>
  </si>
  <si>
    <t>481 becas de formación Observatorio contra la Violencia de Género</t>
  </si>
  <si>
    <t>480 ayudas sociales, para mujeres (art 27 de la L.O.1/2004, de 28 de diciembre)</t>
  </si>
  <si>
    <t>Viajes mayores</t>
  </si>
  <si>
    <t>Cap 4 ajustado</t>
  </si>
  <si>
    <t>Total cap 4 sin ceuta y mel</t>
  </si>
  <si>
    <t>Pob 65+ ceuta y melilla</t>
  </si>
  <si>
    <t>Pob 65+ resto españa</t>
  </si>
  <si>
    <t>Gasto resto españa</t>
  </si>
  <si>
    <t>Gasto estimado cymel, viajes</t>
  </si>
  <si>
    <t>Ajustes:</t>
  </si>
  <si>
    <t xml:space="preserve">Cap. 4, reasignar total (menos  Ceuta y Melilla) por población mayor de 65 años </t>
  </si>
  <si>
    <t>Total gasto directo subprograma</t>
  </si>
  <si>
    <t>Gasto per capita</t>
  </si>
  <si>
    <t>Gasto en Ceuta y Melilla a trasladar a SS31_2</t>
  </si>
  <si>
    <t>Gasto directo sin Ceuta y Melilla SS31_1</t>
  </si>
  <si>
    <t>Resumen</t>
  </si>
  <si>
    <t>Codigo_Programas</t>
  </si>
  <si>
    <t>SS31_1</t>
  </si>
  <si>
    <t>SS34_1</t>
  </si>
  <si>
    <t>SS34_2</t>
  </si>
  <si>
    <t>SS35_1</t>
  </si>
  <si>
    <t>CS14_2</t>
  </si>
  <si>
    <t>Importe total de la sección</t>
  </si>
  <si>
    <t>Codigo_Programa_AF</t>
  </si>
  <si>
    <t xml:space="preserve"> </t>
  </si>
  <si>
    <t>Total ajuste forales de la sección</t>
  </si>
  <si>
    <t>Gasto real territorializado</t>
  </si>
  <si>
    <t>Gasto total, miles de euros</t>
  </si>
  <si>
    <t>Al SS31/2 (Ceuta y Melilla)</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</si>
</sst>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0.0%"/>
    <numFmt numFmtId="165" formatCode="#,##0.0000"/>
    <numFmt numFmtId="166" formatCode="#,##0.00000"/>
    <numFmt numFmtId="167" formatCode="#,##0.000"/>
    <numFmt numFmtId="168" formatCode="#,##0.0"/>
    <numFmt numFmtId="169" formatCode="0.0"/>
    <numFmt numFmtId="170" formatCode="0.00000"/>
    <numFmt numFmtId="171" formatCode="0.0000"/>
    <numFmt numFmtId="172" formatCode="#,##0.000000000000000"/>
    <numFmt numFmtId="173" formatCode="#,##0.000000000000000000"/>
    <numFmt numFmtId="174" formatCode="#,##0.000000"/>
  </numFmts>
  <fonts count="22">
    <font>
      <sz val="10"/>
      <name val="Verdana"/>
    </font>
    <font>
      <sz val="10"/>
      <name val="Verdana"/>
      <family val="2"/>
    </font>
    <font>
      <sz val="8"/>
      <name val="Verdana"/>
      <family val="2"/>
    </font>
    <font>
      <sz val="10"/>
      <name val="Palatino"/>
      <family val="1"/>
    </font>
    <font>
      <sz val="10"/>
      <color indexed="8"/>
      <name val="Palatino"/>
      <family val="1"/>
    </font>
    <font>
      <b/>
      <sz val="10"/>
      <name val="Palatino"/>
      <family val="1"/>
    </font>
    <font>
      <b/>
      <sz val="9"/>
      <color indexed="81"/>
      <name val="Tahoma"/>
      <family val="2"/>
    </font>
    <font>
      <sz val="9"/>
      <color indexed="81"/>
      <name val="Tahoma"/>
      <family val="2"/>
    </font>
    <font>
      <i/>
      <sz val="10"/>
      <name val="Palatino"/>
      <family val="1"/>
    </font>
    <font>
      <b/>
      <i/>
      <sz val="10"/>
      <name val="Palatino"/>
      <family val="1"/>
    </font>
    <font>
      <b/>
      <sz val="10"/>
      <color indexed="8"/>
      <name val="Palatino"/>
      <family val="1"/>
    </font>
    <font>
      <b/>
      <sz val="10"/>
      <color theme="1"/>
      <name val="Palatino"/>
      <family val="1"/>
    </font>
    <font>
      <i/>
      <sz val="10"/>
      <color theme="1"/>
      <name val="Palatino"/>
      <family val="1"/>
    </font>
    <font>
      <sz val="10"/>
      <color theme="1"/>
      <name val="Palatino"/>
      <family val="1"/>
    </font>
    <font>
      <b/>
      <i/>
      <sz val="10"/>
      <color theme="1"/>
      <name val="Palatino"/>
      <family val="1"/>
    </font>
    <font>
      <b/>
      <u/>
      <sz val="10"/>
      <name val="Palatino"/>
      <family val="1"/>
    </font>
    <font>
      <sz val="10"/>
      <name val="Verdana"/>
      <family val="2"/>
    </font>
    <font>
      <i/>
      <u/>
      <sz val="10"/>
      <name val="Palatino"/>
      <family val="1"/>
    </font>
    <font>
      <u/>
      <sz val="10"/>
      <name val="Palatino"/>
      <family val="1"/>
    </font>
    <font>
      <vertAlign val="superscript"/>
      <sz val="10"/>
      <color theme="1"/>
      <name val="Palatino"/>
      <family val="1"/>
    </font>
    <font>
      <vertAlign val="superscript"/>
      <sz val="10"/>
      <name val="Palatino"/>
      <family val="1"/>
    </font>
    <font>
      <b/>
      <sz val="10"/>
      <name val="Verdana"/>
      <family val="2"/>
    </font>
  </fonts>
  <fills count="15">
    <fill>
      <patternFill patternType="none"/>
    </fill>
    <fill>
      <patternFill patternType="gray125"/>
    </fill>
    <fill>
      <patternFill patternType="solid">
        <fgColor indexed="13"/>
        <bgColor indexed="64"/>
      </patternFill>
    </fill>
    <fill>
      <patternFill patternType="solid">
        <fgColor indexed="55"/>
        <bgColor indexed="64"/>
      </patternFill>
    </fill>
    <fill>
      <patternFill patternType="solid">
        <fgColor rgb="FFFFFF00"/>
        <bgColor indexed="64"/>
      </patternFill>
    </fill>
    <fill>
      <patternFill patternType="solid">
        <fgColor theme="6" tint="0.59999389629810485"/>
        <bgColor indexed="64"/>
      </patternFill>
    </fill>
    <fill>
      <patternFill patternType="solid">
        <fgColor theme="9"/>
        <bgColor indexed="64"/>
      </patternFill>
    </fill>
    <fill>
      <patternFill patternType="solid">
        <fgColor theme="6"/>
        <bgColor indexed="64"/>
      </patternFill>
    </fill>
    <fill>
      <patternFill patternType="solid">
        <fgColor theme="6" tint="0.39997558519241921"/>
        <bgColor indexed="64"/>
      </patternFill>
    </fill>
    <fill>
      <patternFill patternType="solid">
        <fgColor theme="3" tint="0.79995117038483843"/>
        <bgColor indexed="64"/>
      </patternFill>
    </fill>
    <fill>
      <patternFill patternType="solid">
        <fgColor theme="7" tint="0.59999389629810485"/>
        <bgColor indexed="64"/>
      </patternFill>
    </fill>
    <fill>
      <patternFill patternType="solid">
        <fgColor rgb="FFFFFFCC"/>
        <bgColor indexed="64"/>
      </patternFill>
    </fill>
    <fill>
      <patternFill patternType="solid">
        <fgColor theme="8" tint="0.59999389629810485"/>
        <bgColor indexed="64"/>
      </patternFill>
    </fill>
    <fill>
      <patternFill patternType="solid">
        <fgColor rgb="FF969696"/>
        <bgColor indexed="64"/>
      </patternFill>
    </fill>
    <fill>
      <patternFill patternType="solid">
        <fgColor theme="5"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s>
  <cellStyleXfs count="4">
    <xf numFmtId="0" fontId="0" fillId="0" borderId="0"/>
    <xf numFmtId="0" fontId="1" fillId="0" borderId="0"/>
    <xf numFmtId="9" fontId="1" fillId="0" borderId="0" applyFont="0" applyFill="0" applyBorder="0" applyAlignment="0" applyProtection="0"/>
    <xf numFmtId="43" fontId="16" fillId="0" borderId="0" applyFont="0" applyFill="0" applyBorder="0" applyAlignment="0" applyProtection="0"/>
  </cellStyleXfs>
  <cellXfs count="254">
    <xf numFmtId="0" fontId="0" fillId="0" borderId="0" xfId="0"/>
    <xf numFmtId="0" fontId="3" fillId="0" borderId="0" xfId="0" applyFont="1" applyAlignment="1">
      <alignment vertical="center"/>
    </xf>
    <xf numFmtId="0" fontId="5" fillId="0" borderId="0" xfId="0" applyFont="1" applyAlignment="1">
      <alignment vertical="center"/>
    </xf>
    <xf numFmtId="0" fontId="3" fillId="0" borderId="0" xfId="0" applyFont="1"/>
    <xf numFmtId="0" fontId="5" fillId="0" borderId="0" xfId="0" applyFont="1"/>
    <xf numFmtId="0" fontId="3" fillId="0" borderId="0" xfId="0" applyFont="1" applyBorder="1"/>
    <xf numFmtId="1" fontId="3" fillId="0" borderId="0" xfId="0" applyNumberFormat="1" applyFont="1" applyBorder="1"/>
    <xf numFmtId="168" fontId="3" fillId="0" borderId="0" xfId="0" applyNumberFormat="1" applyFont="1" applyBorder="1"/>
    <xf numFmtId="168" fontId="3" fillId="0" borderId="0" xfId="0" applyNumberFormat="1" applyFont="1"/>
    <xf numFmtId="0" fontId="11" fillId="0" borderId="0" xfId="0" applyFont="1" applyAlignment="1">
      <alignment vertical="top" wrapText="1"/>
    </xf>
    <xf numFmtId="168" fontId="11" fillId="0" borderId="0" xfId="0" applyNumberFormat="1" applyFont="1" applyAlignment="1">
      <alignment vertical="top" wrapText="1"/>
    </xf>
    <xf numFmtId="0" fontId="11" fillId="0" borderId="0" xfId="0" applyFont="1" applyBorder="1"/>
    <xf numFmtId="0" fontId="12" fillId="0" borderId="0" xfId="0" applyFont="1" applyFill="1" applyBorder="1" applyAlignment="1">
      <alignment horizontal="center" wrapText="1"/>
    </xf>
    <xf numFmtId="0" fontId="13" fillId="0" borderId="0" xfId="0" applyFont="1" applyFill="1" applyBorder="1" applyAlignment="1">
      <alignment horizontal="left"/>
    </xf>
    <xf numFmtId="3" fontId="13" fillId="0" borderId="0" xfId="0" applyNumberFormat="1" applyFont="1" applyFill="1" applyBorder="1" applyAlignment="1">
      <alignment horizontal="right" vertical="center"/>
    </xf>
    <xf numFmtId="4" fontId="13" fillId="0" borderId="0" xfId="0" applyNumberFormat="1" applyFont="1" applyFill="1" applyBorder="1" applyAlignment="1">
      <alignment horizontal="right" vertical="center"/>
    </xf>
    <xf numFmtId="2" fontId="13" fillId="0" borderId="0" xfId="0" applyNumberFormat="1" applyFont="1" applyFill="1" applyBorder="1" applyAlignment="1">
      <alignment horizontal="right" vertical="center"/>
    </xf>
    <xf numFmtId="1" fontId="13" fillId="0" borderId="0" xfId="2" applyNumberFormat="1" applyFont="1" applyFill="1" applyBorder="1" applyAlignment="1">
      <alignment horizontal="right" vertical="center"/>
    </xf>
    <xf numFmtId="0" fontId="13" fillId="0" borderId="0" xfId="0" applyFont="1" applyFill="1" applyBorder="1" applyAlignment="1">
      <alignment horizontal="center" vertical="center" wrapText="1"/>
    </xf>
    <xf numFmtId="4" fontId="13" fillId="0" borderId="0" xfId="0" applyNumberFormat="1" applyFont="1" applyFill="1" applyBorder="1" applyAlignment="1">
      <alignment horizontal="center" vertical="center" wrapText="1"/>
    </xf>
    <xf numFmtId="4" fontId="4" fillId="0" borderId="0" xfId="0" applyNumberFormat="1" applyFont="1" applyFill="1" applyBorder="1" applyAlignment="1">
      <alignment horizontal="center" vertical="center" wrapText="1"/>
    </xf>
    <xf numFmtId="0" fontId="13" fillId="0" borderId="0" xfId="0" applyFont="1" applyFill="1" applyBorder="1"/>
    <xf numFmtId="0" fontId="3" fillId="0" borderId="0" xfId="0" applyFont="1" applyFill="1" applyBorder="1"/>
    <xf numFmtId="0" fontId="12" fillId="0" borderId="0" xfId="0" applyFont="1" applyFill="1" applyBorder="1"/>
    <xf numFmtId="0" fontId="13" fillId="0" borderId="0" xfId="0" applyFont="1" applyFill="1" applyBorder="1" applyAlignment="1">
      <alignment wrapText="1"/>
    </xf>
    <xf numFmtId="4" fontId="13" fillId="0" borderId="0" xfId="0" applyNumberFormat="1" applyFont="1" applyFill="1" applyBorder="1"/>
    <xf numFmtId="168" fontId="13" fillId="0" borderId="0" xfId="0" applyNumberFormat="1" applyFont="1" applyFill="1" applyBorder="1"/>
    <xf numFmtId="3" fontId="3" fillId="0" borderId="0" xfId="0" applyNumberFormat="1" applyFont="1" applyFill="1" applyBorder="1"/>
    <xf numFmtId="0" fontId="8" fillId="0" borderId="0" xfId="1" applyFont="1"/>
    <xf numFmtId="0" fontId="3" fillId="0" borderId="0" xfId="1" applyFont="1"/>
    <xf numFmtId="0" fontId="9" fillId="0" borderId="0" xfId="1" applyFont="1"/>
    <xf numFmtId="0" fontId="8" fillId="0" borderId="0" xfId="0" applyFont="1"/>
    <xf numFmtId="0" fontId="4" fillId="0" borderId="0" xfId="0" applyFont="1"/>
    <xf numFmtId="3" fontId="8" fillId="0" borderId="0" xfId="0" applyNumberFormat="1" applyFont="1" applyAlignment="1">
      <alignment horizontal="center" wrapText="1"/>
    </xf>
    <xf numFmtId="3" fontId="3" fillId="0" borderId="0" xfId="0" applyNumberFormat="1" applyFont="1"/>
    <xf numFmtId="4" fontId="3" fillId="0" borderId="0" xfId="0" applyNumberFormat="1" applyFont="1"/>
    <xf numFmtId="3" fontId="8" fillId="0" borderId="0" xfId="0" applyNumberFormat="1" applyFont="1"/>
    <xf numFmtId="0" fontId="3" fillId="0" borderId="0" xfId="0" applyFont="1" applyAlignment="1">
      <alignment horizontal="center" wrapText="1"/>
    </xf>
    <xf numFmtId="0" fontId="3" fillId="0" borderId="0" xfId="0" applyFont="1" applyAlignment="1">
      <alignment wrapText="1"/>
    </xf>
    <xf numFmtId="164" fontId="3" fillId="0" borderId="0" xfId="0" applyNumberFormat="1" applyFont="1"/>
    <xf numFmtId="3" fontId="3" fillId="0" borderId="0" xfId="0" applyNumberFormat="1" applyFont="1" applyFill="1"/>
    <xf numFmtId="2" fontId="3" fillId="0" borderId="0" xfId="0" applyNumberFormat="1" applyFont="1" applyAlignment="1">
      <alignment wrapText="1"/>
    </xf>
    <xf numFmtId="2" fontId="3" fillId="0" borderId="0" xfId="0" applyNumberFormat="1" applyFont="1" applyFill="1" applyAlignment="1">
      <alignment wrapText="1"/>
    </xf>
    <xf numFmtId="2" fontId="5" fillId="0" borderId="0" xfId="0" applyNumberFormat="1" applyFont="1" applyFill="1" applyAlignment="1">
      <alignment wrapText="1"/>
    </xf>
    <xf numFmtId="2" fontId="3" fillId="0" borderId="0" xfId="0" applyNumberFormat="1" applyFont="1" applyAlignment="1">
      <alignment horizontal="center" wrapText="1"/>
    </xf>
    <xf numFmtId="3" fontId="4" fillId="0" borderId="0" xfId="0" applyNumberFormat="1" applyFont="1"/>
    <xf numFmtId="0" fontId="13" fillId="0" borderId="0" xfId="0" applyFont="1" applyAlignment="1">
      <alignment horizontal="center" vertical="top" wrapText="1"/>
    </xf>
    <xf numFmtId="3" fontId="5" fillId="0" borderId="0" xfId="0" applyNumberFormat="1" applyFont="1" applyAlignment="1">
      <alignment horizontal="right"/>
    </xf>
    <xf numFmtId="0" fontId="3" fillId="0" borderId="0" xfId="0" applyFont="1" applyFill="1"/>
    <xf numFmtId="0" fontId="3" fillId="4" borderId="0" xfId="0" applyFont="1" applyFill="1"/>
    <xf numFmtId="3" fontId="3" fillId="0" borderId="0" xfId="0" applyNumberFormat="1" applyFont="1" applyAlignment="1">
      <alignment wrapText="1"/>
    </xf>
    <xf numFmtId="164" fontId="3" fillId="0" borderId="0" xfId="2" applyNumberFormat="1" applyFont="1" applyFill="1"/>
    <xf numFmtId="0" fontId="5" fillId="0" borderId="0" xfId="0" applyFont="1" applyFill="1" applyAlignment="1">
      <alignment wrapText="1"/>
    </xf>
    <xf numFmtId="2" fontId="5" fillId="2" borderId="0" xfId="0" applyNumberFormat="1" applyFont="1" applyFill="1" applyAlignment="1">
      <alignment wrapText="1"/>
    </xf>
    <xf numFmtId="0" fontId="3" fillId="0" borderId="0" xfId="0" applyFont="1" applyFill="1" applyAlignment="1">
      <alignment wrapText="1"/>
    </xf>
    <xf numFmtId="0" fontId="5" fillId="0" borderId="0" xfId="0" applyFont="1" applyAlignment="1">
      <alignment wrapText="1"/>
    </xf>
    <xf numFmtId="10" fontId="3" fillId="0" borderId="0" xfId="0" applyNumberFormat="1" applyFont="1"/>
    <xf numFmtId="9" fontId="3" fillId="0" borderId="0" xfId="0" applyNumberFormat="1" applyFont="1"/>
    <xf numFmtId="3" fontId="3" fillId="3" borderId="0" xfId="0" applyNumberFormat="1" applyFont="1" applyFill="1"/>
    <xf numFmtId="0" fontId="5" fillId="0" borderId="0" xfId="0" applyFont="1" applyAlignment="1">
      <alignment horizontal="center" wrapText="1"/>
    </xf>
    <xf numFmtId="3" fontId="3" fillId="0" borderId="0" xfId="0" applyNumberFormat="1" applyFont="1" applyAlignment="1">
      <alignment horizontal="center" wrapText="1"/>
    </xf>
    <xf numFmtId="3" fontId="5" fillId="0" borderId="0" xfId="0" applyNumberFormat="1" applyFont="1"/>
    <xf numFmtId="3" fontId="9" fillId="0" borderId="0" xfId="0" applyNumberFormat="1" applyFont="1"/>
    <xf numFmtId="169" fontId="3" fillId="0" borderId="0" xfId="0" applyNumberFormat="1" applyFont="1"/>
    <xf numFmtId="164" fontId="3" fillId="0" borderId="0" xfId="2" applyNumberFormat="1" applyFont="1"/>
    <xf numFmtId="1" fontId="3" fillId="0" borderId="0" xfId="0" applyNumberFormat="1" applyFont="1"/>
    <xf numFmtId="0" fontId="3" fillId="0" borderId="0" xfId="0" applyFont="1" applyAlignment="1">
      <alignment horizontal="left" wrapText="1"/>
    </xf>
    <xf numFmtId="3" fontId="5" fillId="0" borderId="0" xfId="0" applyNumberFormat="1" applyFont="1" applyFill="1" applyAlignment="1">
      <alignment horizontal="center" wrapText="1"/>
    </xf>
    <xf numFmtId="3" fontId="3" fillId="0" borderId="0" xfId="0" applyNumberFormat="1" applyFont="1" applyFill="1" applyAlignment="1">
      <alignment horizontal="center" wrapText="1"/>
    </xf>
    <xf numFmtId="4" fontId="3" fillId="0" borderId="0" xfId="0" applyNumberFormat="1" applyFont="1" applyFill="1"/>
    <xf numFmtId="0" fontId="4" fillId="0" borderId="0" xfId="0" applyFont="1" applyAlignment="1">
      <alignment vertical="center"/>
    </xf>
    <xf numFmtId="0" fontId="9" fillId="0" borderId="0" xfId="0" applyFont="1"/>
    <xf numFmtId="1" fontId="9" fillId="0" borderId="0" xfId="0" applyNumberFormat="1" applyFont="1"/>
    <xf numFmtId="1" fontId="3" fillId="0" borderId="0" xfId="0" applyNumberFormat="1" applyFont="1" applyAlignment="1">
      <alignment wrapText="1"/>
    </xf>
    <xf numFmtId="3" fontId="3" fillId="0" borderId="0" xfId="0" applyNumberFormat="1" applyFont="1" applyAlignment="1"/>
    <xf numFmtId="164" fontId="3" fillId="0" borderId="0" xfId="0" applyNumberFormat="1" applyFont="1" applyAlignment="1"/>
    <xf numFmtId="2" fontId="3" fillId="0" borderId="0" xfId="0" applyNumberFormat="1" applyFont="1"/>
    <xf numFmtId="3" fontId="3" fillId="0" borderId="0" xfId="0" applyNumberFormat="1" applyFont="1" applyAlignment="1">
      <alignment horizontal="right"/>
    </xf>
    <xf numFmtId="3" fontId="3" fillId="6" borderId="0" xfId="0" applyNumberFormat="1" applyFont="1" applyFill="1"/>
    <xf numFmtId="0" fontId="10" fillId="0" borderId="0" xfId="0" applyFont="1" applyAlignment="1">
      <alignment vertical="center"/>
    </xf>
    <xf numFmtId="167" fontId="3" fillId="0" borderId="0" xfId="0" applyNumberFormat="1" applyFont="1"/>
    <xf numFmtId="171" fontId="3" fillId="0" borderId="0" xfId="0" applyNumberFormat="1" applyFont="1"/>
    <xf numFmtId="165" fontId="3" fillId="0" borderId="0" xfId="0" applyNumberFormat="1" applyFont="1"/>
    <xf numFmtId="170" fontId="3" fillId="0" borderId="0" xfId="0" applyNumberFormat="1" applyFont="1"/>
    <xf numFmtId="166" fontId="3" fillId="0" borderId="0" xfId="0" applyNumberFormat="1" applyFont="1"/>
    <xf numFmtId="3" fontId="3" fillId="0" borderId="0" xfId="1" applyNumberFormat="1" applyFont="1"/>
    <xf numFmtId="4" fontId="3" fillId="0" borderId="0" xfId="1" applyNumberFormat="1" applyFont="1"/>
    <xf numFmtId="3" fontId="3" fillId="0" borderId="0" xfId="0" applyNumberFormat="1" applyFont="1" applyBorder="1"/>
    <xf numFmtId="0" fontId="3" fillId="9" borderId="1" xfId="0" applyFont="1" applyFill="1" applyBorder="1"/>
    <xf numFmtId="0" fontId="13" fillId="9" borderId="1" xfId="0" applyFont="1" applyFill="1" applyBorder="1" applyAlignment="1">
      <alignment horizontal="center" vertical="center" wrapText="1"/>
    </xf>
    <xf numFmtId="0" fontId="3" fillId="10" borderId="1" xfId="0" applyFont="1" applyFill="1" applyBorder="1"/>
    <xf numFmtId="0" fontId="14" fillId="0" borderId="2" xfId="0" applyFont="1" applyFill="1" applyBorder="1" applyAlignment="1">
      <alignment horizontal="center" wrapText="1"/>
    </xf>
    <xf numFmtId="0" fontId="13" fillId="0" borderId="2" xfId="0" applyFont="1" applyFill="1" applyBorder="1" applyAlignment="1">
      <alignment horizontal="left"/>
    </xf>
    <xf numFmtId="3" fontId="13" fillId="0" borderId="2" xfId="0" applyNumberFormat="1" applyFont="1" applyFill="1" applyBorder="1" applyAlignment="1">
      <alignment horizontal="right" vertical="center"/>
    </xf>
    <xf numFmtId="4" fontId="13" fillId="0" borderId="2" xfId="0" applyNumberFormat="1" applyFont="1" applyFill="1" applyBorder="1" applyAlignment="1">
      <alignment horizontal="right" vertical="center"/>
    </xf>
    <xf numFmtId="2" fontId="13" fillId="0" borderId="2" xfId="0" applyNumberFormat="1" applyFont="1" applyFill="1" applyBorder="1" applyAlignment="1">
      <alignment horizontal="right" vertical="center"/>
    </xf>
    <xf numFmtId="1" fontId="13" fillId="0" borderId="2" xfId="2" applyNumberFormat="1" applyFont="1" applyFill="1" applyBorder="1" applyAlignment="1">
      <alignment horizontal="right" vertical="center"/>
    </xf>
    <xf numFmtId="168" fontId="11" fillId="0" borderId="0" xfId="0" applyNumberFormat="1" applyFont="1" applyFill="1" applyBorder="1"/>
    <xf numFmtId="3" fontId="10" fillId="0" borderId="0" xfId="0" applyNumberFormat="1" applyFont="1"/>
    <xf numFmtId="3" fontId="9" fillId="0" borderId="2" xfId="0" applyNumberFormat="1" applyFont="1" applyBorder="1" applyAlignment="1">
      <alignment horizontal="center" wrapText="1"/>
    </xf>
    <xf numFmtId="4" fontId="3" fillId="0" borderId="0" xfId="0" applyNumberFormat="1" applyFont="1" applyBorder="1"/>
    <xf numFmtId="0" fontId="8" fillId="0" borderId="2" xfId="0" applyFont="1" applyBorder="1"/>
    <xf numFmtId="3" fontId="3" fillId="0" borderId="2" xfId="0" applyNumberFormat="1" applyFont="1" applyBorder="1"/>
    <xf numFmtId="3" fontId="8" fillId="0" borderId="2" xfId="0" applyNumberFormat="1" applyFont="1" applyBorder="1"/>
    <xf numFmtId="4" fontId="3" fillId="0" borderId="2" xfId="0" applyNumberFormat="1" applyFont="1" applyBorder="1"/>
    <xf numFmtId="4" fontId="8" fillId="0" borderId="2" xfId="0" applyNumberFormat="1" applyFont="1" applyBorder="1"/>
    <xf numFmtId="0" fontId="15" fillId="0" borderId="0" xfId="0" applyFont="1"/>
    <xf numFmtId="2" fontId="3" fillId="0" borderId="2" xfId="0" applyNumberFormat="1" applyFont="1" applyBorder="1" applyAlignment="1">
      <alignment wrapText="1"/>
    </xf>
    <xf numFmtId="2" fontId="13" fillId="0" borderId="2" xfId="0" applyNumberFormat="1" applyFont="1" applyBorder="1" applyAlignment="1">
      <alignment horizontal="center" vertical="top" wrapText="1"/>
    </xf>
    <xf numFmtId="2" fontId="11" fillId="0" borderId="2" xfId="0" applyNumberFormat="1" applyFont="1" applyBorder="1" applyAlignment="1">
      <alignment horizontal="center" vertical="top" wrapText="1"/>
    </xf>
    <xf numFmtId="2" fontId="11" fillId="5" borderId="2" xfId="0" applyNumberFormat="1" applyFont="1" applyFill="1" applyBorder="1" applyAlignment="1">
      <alignment horizontal="center" vertical="top" wrapText="1"/>
    </xf>
    <xf numFmtId="164" fontId="3" fillId="0" borderId="0" xfId="0" applyNumberFormat="1" applyFont="1" applyBorder="1"/>
    <xf numFmtId="0" fontId="9" fillId="0" borderId="2" xfId="1" applyFont="1" applyBorder="1"/>
    <xf numFmtId="164" fontId="3" fillId="0" borderId="2" xfId="0" applyNumberFormat="1" applyFont="1" applyBorder="1"/>
    <xf numFmtId="0" fontId="3" fillId="0" borderId="2" xfId="0" applyFont="1" applyBorder="1"/>
    <xf numFmtId="0" fontId="5" fillId="0" borderId="0" xfId="0" applyFont="1" applyAlignment="1"/>
    <xf numFmtId="164" fontId="3" fillId="11" borderId="0" xfId="0" applyNumberFormat="1" applyFont="1" applyFill="1"/>
    <xf numFmtId="3" fontId="9" fillId="0" borderId="0" xfId="0" applyNumberFormat="1" applyFont="1" applyAlignment="1">
      <alignment horizontal="right"/>
    </xf>
    <xf numFmtId="164" fontId="5" fillId="0" borderId="0" xfId="2" applyNumberFormat="1" applyFont="1" applyFill="1"/>
    <xf numFmtId="2" fontId="5" fillId="0" borderId="2" xfId="0" applyNumberFormat="1" applyFont="1" applyBorder="1" applyAlignment="1">
      <alignment wrapText="1"/>
    </xf>
    <xf numFmtId="2" fontId="3" fillId="0" borderId="2" xfId="0" applyNumberFormat="1" applyFont="1" applyBorder="1" applyAlignment="1">
      <alignment horizontal="center" wrapText="1"/>
    </xf>
    <xf numFmtId="168" fontId="3" fillId="11" borderId="0" xfId="0" applyNumberFormat="1" applyFont="1" applyFill="1"/>
    <xf numFmtId="2" fontId="5" fillId="0" borderId="2" xfId="0" applyNumberFormat="1" applyFont="1" applyBorder="1" applyAlignment="1">
      <alignment horizontal="center" wrapText="1"/>
    </xf>
    <xf numFmtId="0" fontId="5" fillId="0" borderId="2" xfId="0" applyFont="1" applyBorder="1" applyAlignment="1">
      <alignment horizontal="center" wrapText="1"/>
    </xf>
    <xf numFmtId="0" fontId="11" fillId="0" borderId="2" xfId="0" applyFont="1" applyBorder="1" applyAlignment="1">
      <alignment horizontal="center" vertical="top" wrapText="1"/>
    </xf>
    <xf numFmtId="0" fontId="11" fillId="5" borderId="2" xfId="0" applyFont="1" applyFill="1" applyBorder="1" applyAlignment="1">
      <alignment horizontal="center" vertical="top" wrapText="1"/>
    </xf>
    <xf numFmtId="0" fontId="3" fillId="0" borderId="0" xfId="1" applyFont="1" applyBorder="1"/>
    <xf numFmtId="0" fontId="9" fillId="0" borderId="0" xfId="1" applyFont="1" applyBorder="1"/>
    <xf numFmtId="3" fontId="9" fillId="0" borderId="0" xfId="0" applyNumberFormat="1" applyFont="1" applyFill="1" applyAlignment="1">
      <alignment horizontal="right"/>
    </xf>
    <xf numFmtId="3" fontId="9" fillId="0" borderId="0" xfId="0" applyNumberFormat="1" applyFont="1" applyBorder="1" applyAlignment="1">
      <alignment horizontal="right"/>
    </xf>
    <xf numFmtId="3" fontId="9" fillId="0" borderId="0" xfId="0" applyNumberFormat="1" applyFont="1" applyAlignment="1">
      <alignment horizontal="center" wrapText="1"/>
    </xf>
    <xf numFmtId="0" fontId="3" fillId="0" borderId="0" xfId="0" applyFont="1" applyAlignment="1"/>
    <xf numFmtId="0" fontId="5" fillId="0" borderId="2" xfId="0" applyFont="1" applyBorder="1" applyAlignment="1">
      <alignment wrapText="1"/>
    </xf>
    <xf numFmtId="10" fontId="3" fillId="0" borderId="0" xfId="0" applyNumberFormat="1" applyFont="1" applyBorder="1"/>
    <xf numFmtId="10" fontId="3" fillId="0" borderId="2" xfId="0" applyNumberFormat="1" applyFont="1" applyBorder="1"/>
    <xf numFmtId="3" fontId="3" fillId="11" borderId="0" xfId="0" applyNumberFormat="1" applyFont="1" applyFill="1"/>
    <xf numFmtId="3" fontId="3" fillId="11" borderId="0" xfId="0" applyNumberFormat="1" applyFont="1" applyFill="1" applyBorder="1"/>
    <xf numFmtId="3" fontId="3" fillId="11" borderId="2" xfId="0" applyNumberFormat="1" applyFont="1" applyFill="1" applyBorder="1"/>
    <xf numFmtId="0" fontId="11" fillId="0" borderId="2" xfId="0" applyFont="1" applyFill="1" applyBorder="1" applyAlignment="1">
      <alignment horizontal="center" vertical="top" wrapText="1"/>
    </xf>
    <xf numFmtId="9" fontId="3" fillId="11" borderId="0" xfId="0" applyNumberFormat="1" applyFont="1" applyFill="1"/>
    <xf numFmtId="10" fontId="3" fillId="11" borderId="0" xfId="0" applyNumberFormat="1" applyFont="1" applyFill="1"/>
    <xf numFmtId="43" fontId="3" fillId="0" borderId="0" xfId="3" applyFont="1"/>
    <xf numFmtId="164" fontId="3" fillId="0" borderId="0" xfId="2" applyNumberFormat="1" applyFont="1" applyBorder="1"/>
    <xf numFmtId="171" fontId="3" fillId="0" borderId="2" xfId="0" applyNumberFormat="1" applyFont="1" applyBorder="1"/>
    <xf numFmtId="3" fontId="5" fillId="0" borderId="0" xfId="0" applyNumberFormat="1" applyFont="1" applyAlignment="1">
      <alignment wrapText="1"/>
    </xf>
    <xf numFmtId="3" fontId="5" fillId="0" borderId="2" xfId="0" applyNumberFormat="1" applyFont="1" applyBorder="1" applyAlignment="1">
      <alignment wrapText="1"/>
    </xf>
    <xf numFmtId="4" fontId="10" fillId="0" borderId="0" xfId="0" applyNumberFormat="1" applyFont="1"/>
    <xf numFmtId="3" fontId="11" fillId="0" borderId="2" xfId="0" applyNumberFormat="1" applyFont="1" applyBorder="1" applyAlignment="1">
      <alignment horizontal="center" vertical="top" wrapText="1"/>
    </xf>
    <xf numFmtId="164" fontId="11" fillId="0" borderId="2" xfId="0" applyNumberFormat="1" applyFont="1" applyFill="1" applyBorder="1" applyAlignment="1">
      <alignment horizontal="center" vertical="top" wrapText="1"/>
    </xf>
    <xf numFmtId="3" fontId="3" fillId="0" borderId="2" xfId="0" applyNumberFormat="1" applyFont="1" applyBorder="1" applyAlignment="1">
      <alignment horizontal="center" wrapText="1"/>
    </xf>
    <xf numFmtId="3" fontId="13" fillId="0" borderId="2" xfId="0" applyNumberFormat="1" applyFont="1" applyBorder="1" applyAlignment="1">
      <alignment horizontal="center" vertical="top" wrapText="1"/>
    </xf>
    <xf numFmtId="3" fontId="11" fillId="5" borderId="2" xfId="0" applyNumberFormat="1" applyFont="1" applyFill="1" applyBorder="1" applyAlignment="1">
      <alignment horizontal="center" vertical="top" wrapText="1"/>
    </xf>
    <xf numFmtId="3" fontId="5" fillId="0" borderId="2" xfId="0" applyNumberFormat="1" applyFont="1" applyBorder="1" applyAlignment="1">
      <alignment horizontal="center" wrapText="1"/>
    </xf>
    <xf numFmtId="3" fontId="14" fillId="0" borderId="0" xfId="0" applyNumberFormat="1" applyFont="1" applyAlignment="1">
      <alignment horizontal="center" vertical="top" wrapText="1"/>
    </xf>
    <xf numFmtId="3" fontId="14" fillId="0" borderId="2" xfId="0" applyNumberFormat="1" applyFont="1" applyBorder="1" applyAlignment="1">
      <alignment horizontal="center" vertical="top" wrapText="1"/>
    </xf>
    <xf numFmtId="1" fontId="11" fillId="0" borderId="2" xfId="0" applyNumberFormat="1" applyFont="1" applyBorder="1" applyAlignment="1">
      <alignment horizontal="center" vertical="top" wrapText="1"/>
    </xf>
    <xf numFmtId="0" fontId="17" fillId="0" borderId="0" xfId="0" applyFont="1"/>
    <xf numFmtId="0" fontId="18" fillId="0" borderId="0" xfId="0" applyFont="1" applyAlignment="1">
      <alignment horizontal="right"/>
    </xf>
    <xf numFmtId="0" fontId="8" fillId="0" borderId="0" xfId="0" applyFont="1" applyBorder="1"/>
    <xf numFmtId="3" fontId="9" fillId="0" borderId="2" xfId="0" applyNumberFormat="1" applyFont="1" applyBorder="1"/>
    <xf numFmtId="0" fontId="9" fillId="0" borderId="0" xfId="0" applyFont="1" applyBorder="1"/>
    <xf numFmtId="3" fontId="9" fillId="0" borderId="0" xfId="0" applyNumberFormat="1" applyFont="1" applyBorder="1"/>
    <xf numFmtId="3" fontId="5" fillId="0" borderId="0" xfId="0" applyNumberFormat="1" applyFont="1" applyBorder="1"/>
    <xf numFmtId="0" fontId="5" fillId="0" borderId="2" xfId="0" applyFont="1" applyBorder="1"/>
    <xf numFmtId="10" fontId="5" fillId="0" borderId="0" xfId="2" applyNumberFormat="1" applyFont="1"/>
    <xf numFmtId="164" fontId="3" fillId="0" borderId="0" xfId="0" applyNumberFormat="1" applyFont="1" applyBorder="1" applyAlignment="1"/>
    <xf numFmtId="3" fontId="3" fillId="0" borderId="0" xfId="0" applyNumberFormat="1" applyFont="1" applyBorder="1" applyAlignment="1"/>
    <xf numFmtId="164" fontId="3" fillId="0" borderId="2" xfId="0" applyNumberFormat="1" applyFont="1" applyBorder="1" applyAlignment="1"/>
    <xf numFmtId="2" fontId="3" fillId="0" borderId="0" xfId="0" applyNumberFormat="1" applyFont="1" applyBorder="1"/>
    <xf numFmtId="2" fontId="3" fillId="0" borderId="2" xfId="0" applyNumberFormat="1" applyFont="1" applyBorder="1"/>
    <xf numFmtId="1" fontId="3" fillId="0" borderId="2" xfId="0" applyNumberFormat="1" applyFont="1" applyBorder="1" applyAlignment="1">
      <alignment wrapText="1"/>
    </xf>
    <xf numFmtId="1" fontId="11" fillId="0" borderId="2" xfId="0" applyNumberFormat="1" applyFont="1" applyFill="1" applyBorder="1" applyAlignment="1">
      <alignment horizontal="center" vertical="top" wrapText="1"/>
    </xf>
    <xf numFmtId="1" fontId="11" fillId="5" borderId="2" xfId="0" applyNumberFormat="1" applyFont="1" applyFill="1" applyBorder="1" applyAlignment="1">
      <alignment horizontal="center" vertical="top" wrapText="1"/>
    </xf>
    <xf numFmtId="1" fontId="11" fillId="6" borderId="2" xfId="0" applyNumberFormat="1" applyFont="1" applyFill="1" applyBorder="1" applyAlignment="1">
      <alignment horizontal="center" vertical="top" wrapText="1"/>
    </xf>
    <xf numFmtId="3" fontId="3" fillId="6" borderId="0" xfId="0" applyNumberFormat="1" applyFont="1" applyFill="1" applyBorder="1"/>
    <xf numFmtId="3" fontId="5" fillId="5" borderId="2" xfId="0" applyNumberFormat="1" applyFont="1" applyFill="1" applyBorder="1" applyAlignment="1">
      <alignment horizontal="center" wrapText="1"/>
    </xf>
    <xf numFmtId="3" fontId="11" fillId="0" borderId="2" xfId="0" applyNumberFormat="1" applyFont="1" applyFill="1" applyBorder="1" applyAlignment="1">
      <alignment horizontal="center" vertical="top" wrapText="1"/>
    </xf>
    <xf numFmtId="0" fontId="3" fillId="0" borderId="2" xfId="0" applyFont="1" applyFill="1" applyBorder="1" applyAlignment="1">
      <alignment wrapText="1"/>
    </xf>
    <xf numFmtId="3" fontId="13" fillId="6" borderId="2" xfId="0" applyNumberFormat="1" applyFont="1" applyFill="1" applyBorder="1" applyAlignment="1">
      <alignment horizontal="center" vertical="top" wrapText="1"/>
    </xf>
    <xf numFmtId="1" fontId="9" fillId="0" borderId="2" xfId="0" applyNumberFormat="1" applyFont="1" applyBorder="1"/>
    <xf numFmtId="3" fontId="8" fillId="11" borderId="0" xfId="0" applyNumberFormat="1" applyFont="1" applyFill="1" applyBorder="1"/>
    <xf numFmtId="169" fontId="3" fillId="11" borderId="0" xfId="0" applyNumberFormat="1" applyFont="1" applyFill="1" applyBorder="1"/>
    <xf numFmtId="3" fontId="4" fillId="11" borderId="0" xfId="0" applyNumberFormat="1" applyFont="1" applyFill="1"/>
    <xf numFmtId="3" fontId="9" fillId="0" borderId="2" xfId="1" applyNumberFormat="1" applyFont="1" applyBorder="1" applyAlignment="1">
      <alignment horizontal="center" wrapText="1"/>
    </xf>
    <xf numFmtId="3" fontId="8" fillId="11" borderId="2" xfId="0" applyNumberFormat="1" applyFont="1" applyFill="1" applyBorder="1"/>
    <xf numFmtId="3" fontId="3" fillId="0" borderId="0" xfId="1" applyNumberFormat="1" applyFont="1" applyBorder="1"/>
    <xf numFmtId="4" fontId="3" fillId="0" borderId="0" xfId="1" applyNumberFormat="1" applyFont="1" applyBorder="1"/>
    <xf numFmtId="0" fontId="8" fillId="0" borderId="2" xfId="1" applyFont="1" applyBorder="1"/>
    <xf numFmtId="3" fontId="3" fillId="0" borderId="2" xfId="1" applyNumberFormat="1" applyFont="1" applyBorder="1"/>
    <xf numFmtId="3" fontId="8" fillId="0" borderId="2" xfId="1" applyNumberFormat="1" applyFont="1" applyBorder="1"/>
    <xf numFmtId="4" fontId="3" fillId="0" borderId="2" xfId="1" applyNumberFormat="1" applyFont="1" applyBorder="1"/>
    <xf numFmtId="3" fontId="5" fillId="2" borderId="2" xfId="0" applyNumberFormat="1" applyFont="1" applyFill="1" applyBorder="1" applyAlignment="1">
      <alignment horizontal="center" wrapText="1"/>
    </xf>
    <xf numFmtId="0" fontId="18" fillId="0" borderId="0" xfId="0" applyFont="1"/>
    <xf numFmtId="3" fontId="5" fillId="0" borderId="2" xfId="0" applyNumberFormat="1" applyFont="1" applyBorder="1"/>
    <xf numFmtId="0" fontId="11" fillId="7" borderId="2" xfId="0" applyFont="1" applyFill="1" applyBorder="1" applyAlignment="1">
      <alignment horizontal="center" vertical="top" wrapText="1"/>
    </xf>
    <xf numFmtId="3" fontId="5" fillId="11" borderId="2" xfId="0" applyNumberFormat="1" applyFont="1" applyFill="1" applyBorder="1"/>
    <xf numFmtId="164" fontId="5" fillId="0" borderId="2" xfId="0" applyNumberFormat="1" applyFont="1" applyBorder="1"/>
    <xf numFmtId="0" fontId="15" fillId="7" borderId="0" xfId="0" applyFont="1" applyFill="1"/>
    <xf numFmtId="0" fontId="15" fillId="5" borderId="0" xfId="0" applyFont="1" applyFill="1"/>
    <xf numFmtId="0" fontId="5" fillId="12" borderId="2" xfId="0" applyFont="1" applyFill="1" applyBorder="1" applyAlignment="1">
      <alignment horizontal="center" wrapText="1"/>
    </xf>
    <xf numFmtId="0" fontId="15" fillId="0" borderId="0" xfId="0" applyFont="1" applyFill="1"/>
    <xf numFmtId="0" fontId="11" fillId="7" borderId="0" xfId="0" applyFont="1" applyFill="1" applyBorder="1"/>
    <xf numFmtId="1" fontId="9" fillId="0" borderId="0" xfId="0" applyNumberFormat="1" applyFont="1" applyFill="1"/>
    <xf numFmtId="3" fontId="3" fillId="0" borderId="0" xfId="0" applyNumberFormat="1" applyFont="1" applyFill="1" applyAlignment="1"/>
    <xf numFmtId="3" fontId="9" fillId="0" borderId="0" xfId="0" applyNumberFormat="1" applyFont="1" applyFill="1" applyBorder="1"/>
    <xf numFmtId="3" fontId="9" fillId="0" borderId="2" xfId="0" applyNumberFormat="1" applyFont="1" applyFill="1" applyBorder="1"/>
    <xf numFmtId="0" fontId="3" fillId="0" borderId="2" xfId="0" applyFont="1" applyFill="1" applyBorder="1"/>
    <xf numFmtId="169" fontId="3" fillId="0" borderId="2" xfId="0" applyNumberFormat="1" applyFont="1" applyFill="1" applyBorder="1"/>
    <xf numFmtId="169" fontId="3" fillId="0" borderId="2" xfId="0" applyNumberFormat="1" applyFont="1" applyBorder="1"/>
    <xf numFmtId="172" fontId="3" fillId="0" borderId="0" xfId="0" applyNumberFormat="1" applyFont="1"/>
    <xf numFmtId="173" fontId="3" fillId="0" borderId="0" xfId="0" applyNumberFormat="1" applyFont="1"/>
    <xf numFmtId="3" fontId="13" fillId="0" borderId="0" xfId="0" applyNumberFormat="1" applyFont="1"/>
    <xf numFmtId="3" fontId="3" fillId="0" borderId="0" xfId="0" applyNumberFormat="1" applyFont="1" applyFill="1" applyAlignment="1">
      <alignment wrapText="1"/>
    </xf>
    <xf numFmtId="3" fontId="13" fillId="4" borderId="0" xfId="0" applyNumberFormat="1" applyFont="1" applyFill="1"/>
    <xf numFmtId="3" fontId="13" fillId="0" borderId="0" xfId="0" applyNumberFormat="1" applyFont="1" applyFill="1"/>
    <xf numFmtId="3" fontId="14" fillId="0" borderId="0" xfId="0" applyNumberFormat="1" applyFont="1"/>
    <xf numFmtId="3" fontId="14" fillId="0" borderId="0" xfId="0" applyNumberFormat="1" applyFont="1" applyFill="1"/>
    <xf numFmtId="3" fontId="9" fillId="0" borderId="2" xfId="0" applyNumberFormat="1" applyFont="1" applyBorder="1" applyAlignment="1">
      <alignment horizontal="right"/>
    </xf>
    <xf numFmtId="3" fontId="14" fillId="0" borderId="2" xfId="0" applyNumberFormat="1" applyFont="1" applyBorder="1"/>
    <xf numFmtId="3" fontId="9" fillId="0" borderId="2" xfId="0" applyNumberFormat="1" applyFont="1" applyFill="1" applyBorder="1" applyAlignment="1">
      <alignment horizontal="right"/>
    </xf>
    <xf numFmtId="3" fontId="5" fillId="0" borderId="0" xfId="0" applyNumberFormat="1" applyFont="1" applyFill="1" applyAlignment="1">
      <alignment horizontal="right"/>
    </xf>
    <xf numFmtId="3" fontId="9" fillId="0" borderId="0" xfId="0" applyNumberFormat="1" applyFont="1" applyFill="1"/>
    <xf numFmtId="3" fontId="3" fillId="0" borderId="0" xfId="0" applyNumberFormat="1" applyFont="1" applyFill="1" applyBorder="1" applyAlignment="1">
      <alignment wrapText="1"/>
    </xf>
    <xf numFmtId="3" fontId="13" fillId="13" borderId="0" xfId="0" applyNumberFormat="1" applyFont="1" applyFill="1"/>
    <xf numFmtId="2" fontId="9" fillId="0" borderId="0" xfId="0" applyNumberFormat="1" applyFont="1"/>
    <xf numFmtId="9" fontId="3" fillId="0" borderId="2" xfId="2" applyFont="1" applyBorder="1"/>
    <xf numFmtId="3" fontId="14" fillId="0" borderId="2" xfId="1" applyNumberFormat="1" applyFont="1" applyBorder="1" applyAlignment="1">
      <alignment horizontal="center" vertical="top" wrapText="1"/>
    </xf>
    <xf numFmtId="174" fontId="3" fillId="0" borderId="0" xfId="0" applyNumberFormat="1" applyFont="1"/>
    <xf numFmtId="164" fontId="9" fillId="0" borderId="0" xfId="2" applyNumberFormat="1" applyFont="1"/>
    <xf numFmtId="9" fontId="3" fillId="0" borderId="0" xfId="2" applyFont="1"/>
    <xf numFmtId="0" fontId="5" fillId="0" borderId="0" xfId="0" applyFont="1" applyBorder="1"/>
    <xf numFmtId="3" fontId="3" fillId="14" borderId="0" xfId="0" applyNumberFormat="1" applyFont="1" applyFill="1"/>
    <xf numFmtId="3" fontId="9" fillId="11" borderId="0" xfId="0" applyNumberFormat="1" applyFont="1" applyFill="1"/>
    <xf numFmtId="2" fontId="3" fillId="0" borderId="0" xfId="0" applyNumberFormat="1" applyFont="1" applyFill="1"/>
    <xf numFmtId="2" fontId="3" fillId="0" borderId="2" xfId="0" applyNumberFormat="1" applyFont="1" applyFill="1" applyBorder="1"/>
    <xf numFmtId="3" fontId="13" fillId="7" borderId="2" xfId="0" applyNumberFormat="1" applyFont="1" applyFill="1" applyBorder="1" applyAlignment="1">
      <alignment horizontal="center" vertical="top" wrapText="1"/>
    </xf>
    <xf numFmtId="0" fontId="3" fillId="0" borderId="1" xfId="0" applyFont="1" applyBorder="1"/>
    <xf numFmtId="2" fontId="11" fillId="8" borderId="2" xfId="0" applyNumberFormat="1" applyFont="1" applyFill="1" applyBorder="1" applyAlignment="1">
      <alignment horizontal="center" vertical="top" wrapText="1"/>
    </xf>
    <xf numFmtId="10" fontId="3" fillId="0" borderId="0" xfId="2" applyNumberFormat="1" applyFont="1"/>
    <xf numFmtId="0" fontId="11" fillId="6" borderId="2" xfId="0" applyFont="1" applyFill="1" applyBorder="1" applyAlignment="1">
      <alignment horizontal="center" vertical="top" wrapText="1"/>
    </xf>
    <xf numFmtId="0" fontId="9" fillId="0" borderId="2" xfId="0" applyFont="1" applyBorder="1"/>
    <xf numFmtId="3" fontId="8" fillId="11" borderId="0" xfId="0" applyNumberFormat="1" applyFont="1" applyFill="1"/>
    <xf numFmtId="3" fontId="13" fillId="0" borderId="0" xfId="0" applyNumberFormat="1" applyFont="1" applyBorder="1"/>
    <xf numFmtId="3" fontId="13" fillId="0" borderId="0" xfId="0" applyNumberFormat="1" applyFont="1" applyAlignment="1"/>
    <xf numFmtId="3" fontId="11" fillId="0" borderId="0" xfId="0" applyNumberFormat="1" applyFont="1" applyAlignment="1">
      <alignment horizontal="center" vertical="top" wrapText="1"/>
    </xf>
    <xf numFmtId="0" fontId="21" fillId="0" borderId="0" xfId="0" applyFont="1" applyAlignment="1">
      <alignment horizontal="center" vertical="top" wrapText="1"/>
    </xf>
    <xf numFmtId="3" fontId="11" fillId="0" borderId="0" xfId="0" applyNumberFormat="1" applyFont="1" applyAlignment="1">
      <alignment horizontal="center" vertical="top"/>
    </xf>
    <xf numFmtId="3" fontId="3" fillId="0" borderId="0" xfId="2" applyNumberFormat="1" applyFont="1"/>
    <xf numFmtId="0" fontId="14" fillId="0" borderId="2" xfId="0" applyFont="1" applyBorder="1" applyAlignment="1">
      <alignment horizontal="center" vertical="top" wrapText="1"/>
    </xf>
    <xf numFmtId="4" fontId="14" fillId="0" borderId="2" xfId="0" applyNumberFormat="1" applyFont="1" applyBorder="1" applyAlignment="1">
      <alignment horizontal="center" vertical="top" wrapText="1"/>
    </xf>
    <xf numFmtId="3" fontId="3" fillId="0" borderId="2" xfId="2" applyNumberFormat="1" applyFont="1" applyBorder="1"/>
    <xf numFmtId="3" fontId="3" fillId="9" borderId="1" xfId="0" applyNumberFormat="1" applyFont="1" applyFill="1" applyBorder="1"/>
    <xf numFmtId="3" fontId="13" fillId="0" borderId="0" xfId="0" applyNumberFormat="1" applyFont="1" applyBorder="1" applyAlignment="1"/>
    <xf numFmtId="166" fontId="13" fillId="0" borderId="0" xfId="0" applyNumberFormat="1" applyFont="1"/>
  </cellXfs>
  <cellStyles count="4">
    <cellStyle name="Millares" xfId="3" builtinId="3"/>
    <cellStyle name="Normal" xfId="0" builtinId="0"/>
    <cellStyle name="Normal 2" xfId="1"/>
    <cellStyle name="Porcentaje" xfId="2" builtinId="5"/>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S41"/>
  <sheetViews>
    <sheetView topLeftCell="A13" zoomScaleNormal="100" workbookViewId="0">
      <pane xSplit="1" topLeftCell="B1" activePane="topRight" state="frozen"/>
      <selection pane="topRight" activeCell="F32" sqref="F32"/>
    </sheetView>
  </sheetViews>
  <sheetFormatPr baseColWidth="10" defaultRowHeight="12.75"/>
  <cols>
    <col min="1" max="1" width="11" style="3"/>
    <col min="2" max="2" width="52.75" style="3" customWidth="1"/>
    <col min="3" max="3" width="11" style="3"/>
    <col min="4" max="6" width="11" style="8"/>
    <col min="7" max="7" width="14.25" style="8" customWidth="1"/>
    <col min="8" max="8" width="28.25" style="3" customWidth="1"/>
    <col min="9" max="19" width="22.5" style="3" customWidth="1"/>
    <col min="20" max="16384" width="11" style="3"/>
  </cols>
  <sheetData>
    <row r="1" spans="1:19" ht="30" customHeight="1">
      <c r="A1" s="9" t="s">
        <v>107</v>
      </c>
      <c r="B1" s="9" t="s">
        <v>108</v>
      </c>
      <c r="C1" s="9" t="s">
        <v>109</v>
      </c>
      <c r="D1" s="10" t="s">
        <v>110</v>
      </c>
      <c r="E1" s="10" t="s">
        <v>258</v>
      </c>
      <c r="F1" s="10" t="s">
        <v>273</v>
      </c>
      <c r="G1" s="9" t="s">
        <v>343</v>
      </c>
      <c r="H1" s="9" t="s">
        <v>111</v>
      </c>
      <c r="I1" s="9" t="s">
        <v>112</v>
      </c>
      <c r="J1" s="9" t="s">
        <v>113</v>
      </c>
      <c r="K1" s="9" t="s">
        <v>114</v>
      </c>
      <c r="L1" s="9"/>
      <c r="M1" s="9"/>
      <c r="N1" s="9"/>
      <c r="O1" s="9"/>
      <c r="P1" s="9"/>
      <c r="Q1" s="9"/>
      <c r="R1" s="9"/>
      <c r="S1" s="9"/>
    </row>
    <row r="2" spans="1:19" ht="17.25" customHeight="1">
      <c r="A2" s="201" t="s">
        <v>34</v>
      </c>
      <c r="B2" s="5" t="s">
        <v>271</v>
      </c>
      <c r="C2" s="6">
        <v>19</v>
      </c>
      <c r="D2" s="87">
        <v>70001.155799999993</v>
      </c>
      <c r="E2" s="87"/>
      <c r="F2" s="87"/>
      <c r="G2" s="87">
        <f>+D2-F2+E2</f>
        <v>70001.155799999993</v>
      </c>
      <c r="H2" s="5" t="s">
        <v>115</v>
      </c>
      <c r="I2" s="5"/>
      <c r="J2" s="5"/>
      <c r="K2" s="5"/>
      <c r="L2" s="5"/>
      <c r="M2" s="5"/>
    </row>
    <row r="3" spans="1:19" ht="17.25" customHeight="1">
      <c r="A3" s="201" t="s">
        <v>23</v>
      </c>
      <c r="B3" s="5" t="s">
        <v>272</v>
      </c>
      <c r="C3" s="6">
        <v>26</v>
      </c>
      <c r="D3" s="87">
        <v>429418.84097000002</v>
      </c>
      <c r="E3" s="87">
        <f>+'231F'!E37+'231F'!E38</f>
        <v>2708.5433838282547</v>
      </c>
      <c r="F3" s="87"/>
      <c r="G3" s="87">
        <f t="shared" ref="G3:G11" si="0">+D3-F3+E3</f>
        <v>432127.38435382827</v>
      </c>
      <c r="H3" s="5" t="s">
        <v>116</v>
      </c>
      <c r="I3" s="5" t="s">
        <v>117</v>
      </c>
      <c r="J3" s="5" t="s">
        <v>118</v>
      </c>
      <c r="K3" s="5" t="s">
        <v>119</v>
      </c>
      <c r="L3" s="5"/>
      <c r="M3" s="5"/>
    </row>
    <row r="4" spans="1:19" ht="17.25" customHeight="1">
      <c r="A4" s="201" t="s">
        <v>5</v>
      </c>
      <c r="B4" s="5" t="s">
        <v>120</v>
      </c>
      <c r="C4" s="6">
        <v>15</v>
      </c>
      <c r="D4" s="87">
        <v>3873.8147199999999</v>
      </c>
      <c r="E4" s="87"/>
      <c r="F4" s="87"/>
      <c r="G4" s="87">
        <f t="shared" si="0"/>
        <v>3873.8147199999999</v>
      </c>
      <c r="H4" s="5" t="s">
        <v>117</v>
      </c>
      <c r="J4" s="5"/>
      <c r="K4" s="5"/>
      <c r="L4" s="5"/>
      <c r="M4" s="5"/>
    </row>
    <row r="5" spans="1:19" ht="17.25" customHeight="1">
      <c r="A5" s="201" t="s">
        <v>6</v>
      </c>
      <c r="B5" s="5" t="s">
        <v>121</v>
      </c>
      <c r="C5" s="6">
        <v>19</v>
      </c>
      <c r="D5" s="87">
        <v>89507.386179999987</v>
      </c>
      <c r="E5" s="87"/>
      <c r="F5" s="87"/>
      <c r="G5" s="87">
        <f t="shared" si="0"/>
        <v>89507.386179999987</v>
      </c>
      <c r="H5" s="5" t="s">
        <v>115</v>
      </c>
      <c r="I5" s="5"/>
      <c r="J5" s="5"/>
      <c r="K5" s="5"/>
      <c r="L5" s="5"/>
      <c r="M5" s="5"/>
    </row>
    <row r="6" spans="1:19" ht="17.25" customHeight="1">
      <c r="A6" s="201" t="s">
        <v>7</v>
      </c>
      <c r="B6" s="5" t="s">
        <v>122</v>
      </c>
      <c r="C6" s="6">
        <v>27</v>
      </c>
      <c r="D6" s="87">
        <v>22986.549239999993</v>
      </c>
      <c r="E6" s="87"/>
      <c r="F6" s="87"/>
      <c r="G6" s="87">
        <f t="shared" si="0"/>
        <v>22986.549239999993</v>
      </c>
      <c r="H6" s="5" t="s">
        <v>123</v>
      </c>
      <c r="I6" s="5" t="s">
        <v>124</v>
      </c>
      <c r="J6" s="5"/>
      <c r="K6" s="5"/>
      <c r="L6" s="5"/>
      <c r="M6" s="5"/>
    </row>
    <row r="7" spans="1:19" ht="17.25" customHeight="1">
      <c r="A7" s="201" t="s">
        <v>95</v>
      </c>
      <c r="B7" s="5" t="s">
        <v>125</v>
      </c>
      <c r="C7" s="6">
        <v>26</v>
      </c>
      <c r="D7" s="87">
        <v>14554.618060000001</v>
      </c>
      <c r="E7" s="87"/>
      <c r="F7" s="87"/>
      <c r="G7" s="87">
        <f t="shared" si="0"/>
        <v>14554.618060000001</v>
      </c>
      <c r="H7" s="5" t="s">
        <v>126</v>
      </c>
      <c r="I7" s="5" t="s">
        <v>127</v>
      </c>
      <c r="J7" s="5"/>
      <c r="K7" s="5"/>
      <c r="L7" s="5"/>
      <c r="M7" s="5"/>
    </row>
    <row r="8" spans="1:19" ht="17.25" customHeight="1">
      <c r="A8" s="201" t="s">
        <v>44</v>
      </c>
      <c r="B8" s="5" t="s">
        <v>352</v>
      </c>
      <c r="C8" s="6">
        <v>26</v>
      </c>
      <c r="D8" s="87">
        <v>18801.897810000002</v>
      </c>
      <c r="E8" s="87">
        <f>+'232C'!E37+'232C'!E38</f>
        <v>867.11106090009673</v>
      </c>
      <c r="F8" s="87"/>
      <c r="G8" s="87">
        <f>+D8-F8+E8</f>
        <v>19669.008870900099</v>
      </c>
      <c r="H8" s="5" t="s">
        <v>128</v>
      </c>
      <c r="I8" s="5"/>
      <c r="J8" s="5"/>
      <c r="K8" s="5"/>
      <c r="L8" s="5"/>
      <c r="M8" s="5"/>
    </row>
    <row r="9" spans="1:19" ht="17.25" customHeight="1">
      <c r="A9" s="201" t="s">
        <v>36</v>
      </c>
      <c r="B9" s="5" t="s">
        <v>299</v>
      </c>
      <c r="C9" s="6"/>
      <c r="D9" s="87">
        <f>+SS31_1!B6</f>
        <v>1454183.4842899998</v>
      </c>
      <c r="E9" s="87">
        <f>+SS31_1!E37+SS31_1!E38</f>
        <v>2707.1115435148986</v>
      </c>
      <c r="F9" s="87">
        <f>+SS31_1!F5</f>
        <v>22346.281347551903</v>
      </c>
      <c r="G9" s="87">
        <f t="shared" si="0"/>
        <v>1434544.314485963</v>
      </c>
      <c r="H9" s="5" t="s">
        <v>267</v>
      </c>
      <c r="I9" s="5"/>
      <c r="J9" s="5"/>
      <c r="K9" s="5"/>
      <c r="L9" s="5"/>
      <c r="M9" s="5"/>
    </row>
    <row r="10" spans="1:19" ht="17.25" customHeight="1">
      <c r="A10" s="201" t="s">
        <v>202</v>
      </c>
      <c r="B10" s="5" t="s">
        <v>203</v>
      </c>
      <c r="C10" s="6"/>
      <c r="D10" s="87">
        <f>+SS34_1!E13</f>
        <v>634.44556999999998</v>
      </c>
      <c r="E10" s="87"/>
      <c r="F10" s="87"/>
      <c r="G10" s="87">
        <f t="shared" si="0"/>
        <v>634.44556999999998</v>
      </c>
      <c r="H10" s="5" t="s">
        <v>208</v>
      </c>
      <c r="I10" s="5"/>
      <c r="J10" s="5"/>
      <c r="K10" s="5"/>
      <c r="L10" s="5"/>
      <c r="M10" s="5"/>
    </row>
    <row r="11" spans="1:19" ht="17.25" customHeight="1">
      <c r="A11" s="201" t="s">
        <v>204</v>
      </c>
      <c r="B11" s="5" t="s">
        <v>290</v>
      </c>
      <c r="C11" s="6"/>
      <c r="D11" s="87">
        <f>+SS34_2!B6</f>
        <v>24602.33188512145</v>
      </c>
      <c r="E11" s="87"/>
      <c r="F11" s="87"/>
      <c r="G11" s="87">
        <f t="shared" si="0"/>
        <v>24602.33188512145</v>
      </c>
      <c r="H11" s="3" t="s">
        <v>209</v>
      </c>
      <c r="I11" s="5"/>
      <c r="J11" s="5"/>
      <c r="K11" s="5"/>
      <c r="L11" s="5"/>
      <c r="M11" s="5"/>
    </row>
    <row r="12" spans="1:19" ht="17.25" customHeight="1">
      <c r="A12" s="201" t="s">
        <v>288</v>
      </c>
      <c r="B12" s="5" t="s">
        <v>285</v>
      </c>
      <c r="C12" s="6"/>
      <c r="D12" s="87">
        <f>+SS35_1!B6</f>
        <v>25683.80127</v>
      </c>
      <c r="E12" s="87">
        <f>+SS35_1!E37+SS35_1!E38</f>
        <v>640.24280529082353</v>
      </c>
      <c r="F12" s="87">
        <f>+SS35_1!E16</f>
        <v>1922.11205</v>
      </c>
      <c r="G12" s="87">
        <f>+D12-F12+E12</f>
        <v>24401.932025290822</v>
      </c>
      <c r="H12" s="5" t="s">
        <v>267</v>
      </c>
      <c r="I12" s="5"/>
      <c r="J12" s="5"/>
      <c r="K12" s="5"/>
      <c r="L12" s="5"/>
      <c r="M12" s="5"/>
    </row>
    <row r="13" spans="1:19" ht="17.25" customHeight="1">
      <c r="A13" s="11" t="s">
        <v>294</v>
      </c>
      <c r="B13" s="5" t="s">
        <v>296</v>
      </c>
      <c r="C13" s="6"/>
      <c r="D13" s="87">
        <f>+CS14_2!K64</f>
        <v>4899.5744116824753</v>
      </c>
      <c r="E13" s="87">
        <f>+CS14_2!F38</f>
        <v>848.11945267992417</v>
      </c>
      <c r="F13" s="87"/>
      <c r="G13" s="87">
        <f>+D13-F13+E13</f>
        <v>5747.6938643623998</v>
      </c>
      <c r="H13" s="5"/>
      <c r="I13" s="5"/>
      <c r="J13" s="5"/>
      <c r="K13" s="5"/>
      <c r="L13" s="5"/>
      <c r="M13" s="5"/>
    </row>
    <row r="14" spans="1:19" ht="17.25" customHeight="1">
      <c r="D14" s="34">
        <f>SUM(D2:D13)</f>
        <v>2159147.9002068033</v>
      </c>
      <c r="E14" s="34">
        <f>SUM(E2:E13)</f>
        <v>7771.128246213998</v>
      </c>
      <c r="F14" s="34">
        <f>SUM(F2:F13)</f>
        <v>24268.393397551903</v>
      </c>
      <c r="G14" s="87">
        <f>SUM(G2:G13)</f>
        <v>2142650.6350554661</v>
      </c>
    </row>
    <row r="15" spans="1:19" ht="17.25" customHeight="1">
      <c r="G15" s="7"/>
    </row>
    <row r="16" spans="1:19" ht="17.25" customHeight="1">
      <c r="G16" s="7"/>
    </row>
    <row r="17" spans="1:4" ht="17.25" customHeight="1"/>
    <row r="18" spans="1:4" ht="17.25" customHeight="1"/>
    <row r="19" spans="1:4" ht="17.25" customHeight="1"/>
    <row r="20" spans="1:4" ht="17.25" customHeight="1">
      <c r="B20" s="5"/>
    </row>
    <row r="21" spans="1:4" ht="17.25" customHeight="1"/>
    <row r="22" spans="1:4" ht="17.25" customHeight="1"/>
    <row r="23" spans="1:4" ht="17.25" customHeight="1"/>
    <row r="24" spans="1:4" ht="17.25" customHeight="1">
      <c r="A24" s="11"/>
    </row>
    <row r="25" spans="1:4" ht="17.25" customHeight="1">
      <c r="D25" s="34"/>
    </row>
    <row r="26" spans="1:4" ht="16.5" customHeight="1">
      <c r="D26" s="34"/>
    </row>
    <row r="27" spans="1:4" ht="17.25" customHeight="1"/>
    <row r="28" spans="1:4" ht="17.25" customHeight="1"/>
    <row r="29" spans="1:4" ht="17.25" customHeight="1"/>
    <row r="30" spans="1:4" ht="17.25" customHeight="1"/>
    <row r="31" spans="1:4" ht="17.25" customHeight="1"/>
    <row r="32" spans="1:4" ht="17.25" customHeight="1"/>
    <row r="33" ht="17.25" customHeight="1"/>
    <row r="34" ht="17.25" customHeight="1"/>
    <row r="35" ht="17.25" customHeight="1"/>
    <row r="36" ht="17.25" customHeight="1"/>
    <row r="37" ht="17.25" customHeight="1"/>
    <row r="38" ht="17.25" customHeight="1"/>
    <row r="39" ht="17.25" customHeight="1"/>
    <row r="40" ht="17.25" customHeight="1"/>
    <row r="41" ht="17.25" customHeight="1"/>
  </sheetData>
  <phoneticPr fontId="2"/>
  <pageMargins left="0.75" right="0.75" top="1" bottom="1" header="0.5" footer="0.5"/>
  <pageSetup paperSize="9" orientation="portrait" horizontalDpi="4294967292" verticalDpi="429496729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7:I41"/>
  <sheetViews>
    <sheetView topLeftCell="A16" zoomScaleNormal="100" workbookViewId="0">
      <selection activeCell="D23" sqref="D23:I41"/>
    </sheetView>
  </sheetViews>
  <sheetFormatPr baseColWidth="10" defaultRowHeight="12.75"/>
  <cols>
    <col min="1" max="1" width="5.375" style="3" customWidth="1"/>
    <col min="2" max="2" width="15.875" style="3" customWidth="1"/>
    <col min="3" max="3" width="11" style="3"/>
    <col min="4" max="4" width="12.25" style="3" customWidth="1"/>
    <col min="5" max="8" width="11" style="3"/>
    <col min="9" max="9" width="13.375" style="3" bestFit="1" customWidth="1"/>
    <col min="10" max="16384" width="11" style="3"/>
  </cols>
  <sheetData>
    <row r="7" spans="3:9" ht="18" customHeight="1">
      <c r="C7" s="33"/>
      <c r="D7" s="33"/>
      <c r="E7" s="33"/>
      <c r="F7" s="33"/>
      <c r="G7" s="33"/>
      <c r="H7" s="33"/>
      <c r="I7" s="33"/>
    </row>
    <row r="8" spans="3:9">
      <c r="C8" s="34"/>
      <c r="D8" s="34"/>
      <c r="E8" s="34"/>
      <c r="F8" s="34"/>
      <c r="G8" s="35"/>
      <c r="H8" s="35"/>
      <c r="I8" s="34"/>
    </row>
    <row r="9" spans="3:9">
      <c r="C9" s="34"/>
      <c r="D9" s="34"/>
      <c r="E9" s="34"/>
      <c r="F9" s="34"/>
      <c r="G9" s="35"/>
      <c r="H9" s="35"/>
      <c r="I9" s="34"/>
    </row>
    <row r="10" spans="3:9">
      <c r="C10" s="34"/>
      <c r="D10" s="34"/>
      <c r="E10" s="34"/>
      <c r="F10" s="34"/>
      <c r="G10" s="35"/>
      <c r="H10" s="35"/>
      <c r="I10" s="34"/>
    </row>
    <row r="11" spans="3:9">
      <c r="C11" s="34"/>
      <c r="D11" s="34"/>
      <c r="E11" s="34"/>
      <c r="F11" s="34"/>
      <c r="G11" s="35"/>
      <c r="H11" s="35"/>
      <c r="I11" s="34"/>
    </row>
    <row r="12" spans="3:9">
      <c r="C12" s="34"/>
      <c r="D12" s="34"/>
      <c r="E12" s="34"/>
      <c r="F12" s="34"/>
      <c r="G12" s="35"/>
      <c r="H12" s="35"/>
      <c r="I12" s="34"/>
    </row>
    <row r="13" spans="3:9">
      <c r="C13" s="34"/>
      <c r="D13" s="34"/>
      <c r="E13" s="34"/>
      <c r="F13" s="34"/>
      <c r="G13" s="35"/>
      <c r="H13" s="35"/>
      <c r="I13" s="34"/>
    </row>
    <row r="14" spans="3:9">
      <c r="C14" s="34"/>
      <c r="D14" s="34"/>
      <c r="E14" s="34"/>
      <c r="F14" s="34"/>
      <c r="G14" s="35"/>
      <c r="H14" s="35"/>
      <c r="I14" s="34"/>
    </row>
    <row r="15" spans="3:9">
      <c r="C15" s="34"/>
      <c r="D15" s="34"/>
      <c r="E15" s="34"/>
      <c r="F15" s="34"/>
      <c r="G15" s="35"/>
      <c r="H15" s="35"/>
      <c r="I15" s="34"/>
    </row>
    <row r="16" spans="3:9">
      <c r="C16" s="34"/>
      <c r="D16" s="34"/>
      <c r="E16" s="34"/>
      <c r="F16" s="34"/>
      <c r="G16" s="35"/>
      <c r="H16" s="35"/>
      <c r="I16" s="34"/>
    </row>
    <row r="17" spans="2:9">
      <c r="C17" s="34"/>
      <c r="D17" s="34"/>
      <c r="E17" s="34"/>
      <c r="F17" s="34"/>
      <c r="G17" s="35"/>
      <c r="H17" s="35"/>
      <c r="I17" s="34"/>
    </row>
    <row r="18" spans="2:9">
      <c r="C18" s="34"/>
      <c r="D18" s="34"/>
      <c r="E18" s="34"/>
      <c r="F18" s="34"/>
      <c r="G18" s="35"/>
      <c r="H18" s="35"/>
      <c r="I18" s="34"/>
    </row>
    <row r="19" spans="2:9">
      <c r="C19" s="34"/>
      <c r="D19" s="34"/>
      <c r="E19" s="34"/>
      <c r="F19" s="34"/>
      <c r="G19" s="35"/>
      <c r="H19" s="35"/>
      <c r="I19" s="34"/>
    </row>
    <row r="20" spans="2:9">
      <c r="C20" s="34"/>
      <c r="D20" s="34"/>
      <c r="E20" s="34"/>
      <c r="F20" s="34"/>
      <c r="G20" s="35"/>
      <c r="H20" s="35"/>
      <c r="I20" s="34"/>
    </row>
    <row r="21" spans="2:9" ht="18" customHeight="1">
      <c r="C21" s="251" t="s">
        <v>106</v>
      </c>
      <c r="D21" s="34"/>
      <c r="E21" s="34"/>
      <c r="F21" s="34"/>
      <c r="G21" s="35"/>
      <c r="H21" s="35"/>
      <c r="I21" s="34"/>
    </row>
    <row r="22" spans="2:9" ht="41.25" thickBot="1">
      <c r="B22" s="248" t="s">
        <v>302</v>
      </c>
      <c r="C22" s="154" t="s">
        <v>303</v>
      </c>
      <c r="D22" s="154" t="s">
        <v>475</v>
      </c>
      <c r="E22" s="154" t="s">
        <v>12</v>
      </c>
      <c r="F22" s="154" t="s">
        <v>476</v>
      </c>
      <c r="G22" s="249" t="s">
        <v>140</v>
      </c>
      <c r="H22" s="249" t="s">
        <v>141</v>
      </c>
      <c r="I22" s="154" t="s">
        <v>142</v>
      </c>
    </row>
    <row r="23" spans="2:9">
      <c r="B23" s="3" t="s">
        <v>50</v>
      </c>
      <c r="C23" s="34">
        <v>8421302.5</v>
      </c>
      <c r="D23" s="34">
        <f>F23-E23</f>
        <v>442871.82911028649</v>
      </c>
      <c r="E23" s="34"/>
      <c r="F23" s="34">
        <v>442871.82911028649</v>
      </c>
      <c r="G23" s="35">
        <f>F23*1000/C23</f>
        <v>52.589469278687766</v>
      </c>
      <c r="H23" s="76">
        <f>G23-G$41</f>
        <v>6.9531543171018697</v>
      </c>
      <c r="I23" s="247">
        <f>H23*C23/1000</f>
        <v>58554.615833495765</v>
      </c>
    </row>
    <row r="24" spans="2:9">
      <c r="B24" s="3" t="s">
        <v>51</v>
      </c>
      <c r="C24" s="34">
        <v>1336267.5</v>
      </c>
      <c r="D24" s="34">
        <f t="shared" ref="D24:D40" si="0">F24-E24</f>
        <v>51392.314945598089</v>
      </c>
      <c r="E24" s="34"/>
      <c r="F24" s="34">
        <v>51392.314945598089</v>
      </c>
      <c r="G24" s="35">
        <f t="shared" ref="G24:G41" si="1">F24*1000/C24</f>
        <v>38.459601049638707</v>
      </c>
      <c r="H24" s="76">
        <f t="shared" ref="H24:H41" si="2">G24-G$41</f>
        <v>-7.1767139119471892</v>
      </c>
      <c r="I24" s="247">
        <f t="shared" ref="I24:I41" si="3">H24*C24/1000</f>
        <v>-9590.0095573328908</v>
      </c>
    </row>
    <row r="25" spans="2:9">
      <c r="B25" s="3" t="s">
        <v>52</v>
      </c>
      <c r="C25" s="34">
        <v>1064960.5</v>
      </c>
      <c r="D25" s="34">
        <f t="shared" si="0"/>
        <v>45859.599651161298</v>
      </c>
      <c r="E25" s="34"/>
      <c r="F25" s="34">
        <v>45859.599651161298</v>
      </c>
      <c r="G25" s="35">
        <f t="shared" si="1"/>
        <v>43.06225409408264</v>
      </c>
      <c r="H25" s="76">
        <f t="shared" si="2"/>
        <v>-2.5740608675032561</v>
      </c>
      <c r="I25" s="247">
        <f t="shared" si="3"/>
        <v>-2741.2731484867013</v>
      </c>
    </row>
    <row r="26" spans="2:9">
      <c r="B26" s="31" t="s">
        <v>53</v>
      </c>
      <c r="C26" s="34">
        <v>1107558</v>
      </c>
      <c r="D26" s="34">
        <f t="shared" si="0"/>
        <v>39588.181016590992</v>
      </c>
      <c r="E26" s="34"/>
      <c r="F26" s="34">
        <v>39588.181016590992</v>
      </c>
      <c r="G26" s="35">
        <f t="shared" si="1"/>
        <v>35.743664003682866</v>
      </c>
      <c r="H26" s="76">
        <f t="shared" si="2"/>
        <v>-9.8926509579030295</v>
      </c>
      <c r="I26" s="247">
        <f t="shared" si="3"/>
        <v>-10956.684709633164</v>
      </c>
    </row>
    <row r="27" spans="2:9">
      <c r="B27" s="3" t="s">
        <v>54</v>
      </c>
      <c r="C27" s="34">
        <v>2111747</v>
      </c>
      <c r="D27" s="34">
        <f t="shared" si="0"/>
        <v>62801.963755071964</v>
      </c>
      <c r="E27" s="34"/>
      <c r="F27" s="34">
        <v>62801.963755071964</v>
      </c>
      <c r="G27" s="35">
        <f t="shared" si="1"/>
        <v>29.739340818323388</v>
      </c>
      <c r="H27" s="76">
        <f t="shared" si="2"/>
        <v>-15.896974143262508</v>
      </c>
      <c r="I27" s="247">
        <f t="shared" si="3"/>
        <v>-33570.38745611217</v>
      </c>
    </row>
    <row r="28" spans="2:9">
      <c r="B28" s="3" t="s">
        <v>55</v>
      </c>
      <c r="C28" s="34">
        <v>590272</v>
      </c>
      <c r="D28" s="34">
        <f t="shared" si="0"/>
        <v>36117.084574319379</v>
      </c>
      <c r="E28" s="34"/>
      <c r="F28" s="34">
        <v>36117.084574319379</v>
      </c>
      <c r="G28" s="35">
        <f t="shared" si="1"/>
        <v>61.187189252275864</v>
      </c>
      <c r="H28" s="76">
        <f t="shared" si="2"/>
        <v>15.550874290689968</v>
      </c>
      <c r="I28" s="247">
        <f t="shared" si="3"/>
        <v>9179.2456693141503</v>
      </c>
    </row>
    <row r="29" spans="2:9">
      <c r="B29" s="3" t="s">
        <v>56</v>
      </c>
      <c r="C29" s="34">
        <v>2507332.5</v>
      </c>
      <c r="D29" s="34">
        <f t="shared" si="0"/>
        <v>146594.2957235589</v>
      </c>
      <c r="E29" s="34"/>
      <c r="F29" s="34">
        <v>146594.2957235589</v>
      </c>
      <c r="G29" s="35">
        <f t="shared" si="1"/>
        <v>58.466236816839768</v>
      </c>
      <c r="H29" s="76">
        <f t="shared" si="2"/>
        <v>12.829921855253872</v>
      </c>
      <c r="I29" s="247">
        <f t="shared" si="3"/>
        <v>32168.880040138331</v>
      </c>
    </row>
    <row r="30" spans="2:9">
      <c r="B30" s="3" t="s">
        <v>57</v>
      </c>
      <c r="C30" s="34">
        <v>2089804.5</v>
      </c>
      <c r="D30" s="34">
        <f t="shared" si="0"/>
        <v>103248.99749923391</v>
      </c>
      <c r="E30" s="34"/>
      <c r="F30" s="34">
        <v>103248.99749923391</v>
      </c>
      <c r="G30" s="35">
        <f t="shared" si="1"/>
        <v>49.406055685703578</v>
      </c>
      <c r="H30" s="76">
        <f t="shared" si="2"/>
        <v>3.7697407241176819</v>
      </c>
      <c r="I30" s="247">
        <f t="shared" si="3"/>
        <v>7878.0211290943898</v>
      </c>
    </row>
    <row r="31" spans="2:9">
      <c r="B31" s="3" t="s">
        <v>58</v>
      </c>
      <c r="C31" s="34">
        <v>7536276.5</v>
      </c>
      <c r="D31" s="34">
        <f t="shared" si="0"/>
        <v>345215.87607416505</v>
      </c>
      <c r="E31" s="34"/>
      <c r="F31" s="34">
        <v>345215.87607416505</v>
      </c>
      <c r="G31" s="35">
        <f t="shared" si="1"/>
        <v>45.807220060750829</v>
      </c>
      <c r="H31" s="76">
        <f t="shared" si="2"/>
        <v>0.17090509916493346</v>
      </c>
      <c r="I31" s="247">
        <f t="shared" si="3"/>
        <v>1287.9880825668577</v>
      </c>
    </row>
    <row r="32" spans="2:9">
      <c r="B32" s="3" t="s">
        <v>59</v>
      </c>
      <c r="C32" s="34">
        <v>5059329.5</v>
      </c>
      <c r="D32" s="34">
        <f t="shared" si="0"/>
        <v>148195.79014154035</v>
      </c>
      <c r="E32" s="34"/>
      <c r="F32" s="34">
        <v>148195.79014154035</v>
      </c>
      <c r="G32" s="35">
        <f t="shared" si="1"/>
        <v>29.291586986287481</v>
      </c>
      <c r="H32" s="76">
        <f t="shared" si="2"/>
        <v>-16.344727975298415</v>
      </c>
      <c r="I32" s="247">
        <f t="shared" si="3"/>
        <v>-82693.364414902535</v>
      </c>
    </row>
    <row r="33" spans="2:9">
      <c r="B33" s="3" t="s">
        <v>60</v>
      </c>
      <c r="C33" s="34">
        <v>1101818</v>
      </c>
      <c r="D33" s="34">
        <f t="shared" si="0"/>
        <v>62809.467219964463</v>
      </c>
      <c r="E33" s="34"/>
      <c r="F33" s="34">
        <v>62809.467219964463</v>
      </c>
      <c r="G33" s="35">
        <f t="shared" si="1"/>
        <v>57.0053014381363</v>
      </c>
      <c r="H33" s="76">
        <f t="shared" si="2"/>
        <v>11.368986476550404</v>
      </c>
      <c r="I33" s="247">
        <f t="shared" si="3"/>
        <v>12526.553941619813</v>
      </c>
    </row>
    <row r="34" spans="2:9">
      <c r="B34" s="3" t="s">
        <v>61</v>
      </c>
      <c r="C34" s="34">
        <v>2757317.5</v>
      </c>
      <c r="D34" s="34">
        <f t="shared" si="0"/>
        <v>125241.25596135025</v>
      </c>
      <c r="E34" s="34"/>
      <c r="F34" s="34">
        <v>125241.25596135025</v>
      </c>
      <c r="G34" s="35">
        <f t="shared" si="1"/>
        <v>45.421412645206892</v>
      </c>
      <c r="H34" s="76">
        <f t="shared" si="2"/>
        <v>-0.21490231637900337</v>
      </c>
      <c r="I34" s="247">
        <f t="shared" si="3"/>
        <v>-592.55391774236261</v>
      </c>
    </row>
    <row r="35" spans="2:9">
      <c r="B35" s="3" t="s">
        <v>62</v>
      </c>
      <c r="C35" s="34">
        <v>6474995.5</v>
      </c>
      <c r="D35" s="34">
        <f t="shared" si="0"/>
        <v>266005.15714569157</v>
      </c>
      <c r="E35" s="34"/>
      <c r="F35" s="34">
        <v>266005.15714569157</v>
      </c>
      <c r="G35" s="35">
        <f t="shared" si="1"/>
        <v>41.081906102589812</v>
      </c>
      <c r="H35" s="76">
        <f t="shared" si="2"/>
        <v>-4.5544088589960836</v>
      </c>
      <c r="I35" s="247">
        <f t="shared" si="3"/>
        <v>-29489.776867159777</v>
      </c>
    </row>
    <row r="36" spans="2:9">
      <c r="B36" s="3" t="s">
        <v>63</v>
      </c>
      <c r="C36" s="34">
        <v>1469433.5</v>
      </c>
      <c r="D36" s="34">
        <f t="shared" si="0"/>
        <v>82496.063849839149</v>
      </c>
      <c r="E36" s="34"/>
      <c r="F36" s="34">
        <v>82496.063849839149</v>
      </c>
      <c r="G36" s="35">
        <f t="shared" si="1"/>
        <v>56.141406773317165</v>
      </c>
      <c r="H36" s="76">
        <f t="shared" si="2"/>
        <v>10.505091811731269</v>
      </c>
      <c r="I36" s="247">
        <f t="shared" si="3"/>
        <v>15436.53382873362</v>
      </c>
    </row>
    <row r="37" spans="2:9">
      <c r="B37" s="3" t="s">
        <v>64</v>
      </c>
      <c r="C37" s="34">
        <v>642633.5</v>
      </c>
      <c r="D37" s="34">
        <f t="shared" si="0"/>
        <v>21959.980843597914</v>
      </c>
      <c r="E37" s="34">
        <v>2166.8841234929928</v>
      </c>
      <c r="F37" s="34">
        <v>24126.864967090907</v>
      </c>
      <c r="G37" s="35">
        <f t="shared" si="1"/>
        <v>37.54373988765122</v>
      </c>
      <c r="H37" s="76">
        <f t="shared" si="2"/>
        <v>-8.0925750739346753</v>
      </c>
      <c r="I37" s="247">
        <f t="shared" si="3"/>
        <v>-5200.5598437753988</v>
      </c>
    </row>
    <row r="38" spans="2:9">
      <c r="B38" s="3" t="s">
        <v>65</v>
      </c>
      <c r="C38" s="34">
        <v>2190333.5</v>
      </c>
      <c r="D38" s="34">
        <f t="shared" si="0"/>
        <v>114149.0833675426</v>
      </c>
      <c r="E38" s="34">
        <v>5604.2441227210056</v>
      </c>
      <c r="F38" s="34">
        <v>119753.3274902636</v>
      </c>
      <c r="G38" s="35">
        <f t="shared" si="1"/>
        <v>54.673558839447786</v>
      </c>
      <c r="H38" s="76">
        <f t="shared" si="2"/>
        <v>9.03724387786189</v>
      </c>
      <c r="I38" s="247">
        <f t="shared" si="3"/>
        <v>19794.578013350809</v>
      </c>
    </row>
    <row r="39" spans="2:9">
      <c r="B39" s="3" t="s">
        <v>66</v>
      </c>
      <c r="C39" s="34">
        <v>320514.5</v>
      </c>
      <c r="D39" s="34">
        <f t="shared" si="0"/>
        <v>18797.047265880654</v>
      </c>
      <c r="E39" s="34"/>
      <c r="F39" s="34">
        <v>18797.047265880654</v>
      </c>
      <c r="G39" s="35">
        <f t="shared" si="1"/>
        <v>58.646480161991597</v>
      </c>
      <c r="H39" s="76">
        <f t="shared" si="2"/>
        <v>13.010165200405702</v>
      </c>
      <c r="I39" s="247">
        <f t="shared" si="3"/>
        <v>4169.946594125433</v>
      </c>
    </row>
    <row r="40" spans="2:9">
      <c r="B40" s="3" t="s">
        <v>67</v>
      </c>
      <c r="C40" s="34">
        <v>168665.5</v>
      </c>
      <c r="D40" s="34">
        <f t="shared" si="0"/>
        <v>21535.518663858849</v>
      </c>
      <c r="E40" s="34"/>
      <c r="F40" s="34">
        <v>21535.518663858849</v>
      </c>
      <c r="G40" s="35">
        <f t="shared" si="1"/>
        <v>127.68182386948635</v>
      </c>
      <c r="H40" s="76">
        <f t="shared" si="2"/>
        <v>82.045508907900455</v>
      </c>
      <c r="I40" s="247">
        <f t="shared" si="3"/>
        <v>13838.246782705484</v>
      </c>
    </row>
    <row r="41" spans="2:9" ht="13.5" thickBot="1">
      <c r="B41" s="114" t="s">
        <v>143</v>
      </c>
      <c r="C41" s="102">
        <f>SUM(C23:C40)</f>
        <v>46950562</v>
      </c>
      <c r="D41" s="102">
        <f>SUM(D23:D40)</f>
        <v>2134879.5068092518</v>
      </c>
      <c r="E41" s="102">
        <f>SUM(E23:E40)</f>
        <v>7771.1282462139989</v>
      </c>
      <c r="F41" s="102">
        <f>SUM(F3:F40)</f>
        <v>2142650.6350554661</v>
      </c>
      <c r="G41" s="104">
        <f t="shared" si="1"/>
        <v>45.636314961585896</v>
      </c>
      <c r="H41" s="169">
        <f t="shared" si="2"/>
        <v>0</v>
      </c>
      <c r="I41" s="250">
        <f t="shared" si="3"/>
        <v>0</v>
      </c>
    </row>
  </sheetData>
  <phoneticPr fontId="2"/>
  <pageMargins left="0.75" right="0.75" top="1" bottom="1" header="0.5" footer="0.5"/>
  <pageSetup paperSize="9" orientation="portrait" horizontalDpi="4294967292" verticalDpi="4294967292"/>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tabColor theme="6"/>
  </sheetPr>
  <dimension ref="A1:AI42"/>
  <sheetViews>
    <sheetView topLeftCell="A11" zoomScaleNormal="100" workbookViewId="0">
      <selection activeCell="C23" sqref="C23:C41"/>
    </sheetView>
  </sheetViews>
  <sheetFormatPr baseColWidth="10" defaultRowHeight="12.75" customHeight="1"/>
  <cols>
    <col min="1" max="1" width="4.75" style="22" customWidth="1"/>
    <col min="2" max="2" width="15.25" style="22" customWidth="1"/>
    <col min="3" max="4" width="11" style="22"/>
    <col min="5" max="5" width="12.625" style="22" customWidth="1"/>
    <col min="6" max="46" width="11" style="22"/>
    <col min="47" max="49" width="18.125" style="22" customWidth="1"/>
    <col min="50" max="16384" width="11" style="22"/>
  </cols>
  <sheetData>
    <row r="1" spans="1:35" ht="12.75" customHeight="1">
      <c r="A1" s="18"/>
      <c r="B1" s="18"/>
      <c r="C1" s="18"/>
      <c r="D1" s="18"/>
      <c r="E1" s="18"/>
      <c r="F1" s="18"/>
      <c r="G1" s="18"/>
      <c r="H1" s="18"/>
      <c r="I1" s="18"/>
      <c r="J1" s="18"/>
      <c r="K1" s="19"/>
      <c r="L1" s="19"/>
      <c r="M1" s="19"/>
      <c r="N1" s="19"/>
      <c r="O1" s="19"/>
      <c r="P1" s="19"/>
      <c r="Q1" s="19"/>
      <c r="R1" s="19"/>
      <c r="S1" s="19"/>
      <c r="T1" s="19"/>
      <c r="U1" s="19"/>
      <c r="V1" s="19"/>
      <c r="W1" s="19"/>
      <c r="X1" s="19"/>
      <c r="Y1" s="19"/>
      <c r="Z1" s="19"/>
      <c r="AA1" s="19"/>
      <c r="AB1" s="19"/>
      <c r="AC1" s="19"/>
      <c r="AD1" s="19"/>
      <c r="AE1" s="19"/>
      <c r="AF1" s="20"/>
      <c r="AG1" s="19"/>
      <c r="AH1" s="19"/>
      <c r="AI1" s="21"/>
    </row>
    <row r="2" spans="1:35" ht="12.75" customHeight="1">
      <c r="A2" s="21"/>
      <c r="B2" s="23" t="s">
        <v>1</v>
      </c>
      <c r="C2" s="21"/>
      <c r="D2" s="21"/>
      <c r="E2" s="21"/>
      <c r="F2" s="21"/>
      <c r="G2" s="21"/>
      <c r="H2" s="21"/>
      <c r="I2" s="21"/>
      <c r="J2" s="24"/>
      <c r="K2" s="25"/>
      <c r="L2" s="25"/>
      <c r="M2" s="25"/>
      <c r="N2" s="25"/>
      <c r="O2" s="25"/>
      <c r="P2" s="25"/>
      <c r="Q2" s="25"/>
      <c r="R2" s="25"/>
      <c r="S2" s="25"/>
      <c r="T2" s="25"/>
      <c r="U2" s="25"/>
      <c r="V2" s="25"/>
      <c r="W2" s="25"/>
      <c r="X2" s="25"/>
      <c r="Y2" s="25"/>
      <c r="Z2" s="25"/>
      <c r="AA2" s="25"/>
      <c r="AB2" s="25"/>
      <c r="AC2" s="25"/>
      <c r="AD2" s="25"/>
      <c r="AE2" s="25"/>
      <c r="AF2" s="25"/>
      <c r="AG2" s="25"/>
      <c r="AH2" s="25"/>
      <c r="AI2" s="21"/>
    </row>
    <row r="3" spans="1:35" ht="12.75" customHeight="1">
      <c r="A3" s="21"/>
      <c r="B3" s="21" t="s">
        <v>129</v>
      </c>
      <c r="C3" s="21"/>
      <c r="D3" s="21"/>
      <c r="E3" s="21"/>
      <c r="F3" s="21"/>
      <c r="G3" s="21"/>
      <c r="H3" s="21"/>
      <c r="I3" s="21"/>
      <c r="J3" s="24"/>
      <c r="K3" s="25"/>
      <c r="L3" s="25"/>
      <c r="M3" s="25"/>
      <c r="N3" s="25"/>
      <c r="O3" s="25"/>
      <c r="P3" s="25"/>
      <c r="Q3" s="25"/>
      <c r="R3" s="25"/>
      <c r="S3" s="25"/>
      <c r="T3" s="25"/>
      <c r="U3" s="25"/>
      <c r="V3" s="25"/>
      <c r="W3" s="25"/>
      <c r="X3" s="25"/>
      <c r="Y3" s="25"/>
      <c r="Z3" s="25"/>
      <c r="AA3" s="25"/>
      <c r="AB3" s="25"/>
      <c r="AC3" s="25"/>
      <c r="AD3" s="25"/>
      <c r="AE3" s="25"/>
      <c r="AF3" s="25"/>
      <c r="AG3" s="25"/>
      <c r="AH3" s="25"/>
      <c r="AI3" s="21"/>
    </row>
    <row r="4" spans="1:35" ht="12.75" customHeight="1">
      <c r="A4" s="21"/>
      <c r="B4" s="21"/>
      <c r="C4" s="21"/>
      <c r="D4" s="21"/>
      <c r="E4" s="21"/>
      <c r="F4" s="21"/>
      <c r="G4" s="21"/>
      <c r="H4" s="21"/>
      <c r="I4" s="21"/>
      <c r="J4" s="24"/>
      <c r="K4" s="25"/>
      <c r="L4" s="25"/>
      <c r="M4" s="25"/>
      <c r="N4" s="25"/>
      <c r="O4" s="25"/>
      <c r="P4" s="25"/>
      <c r="Q4" s="25"/>
      <c r="R4" s="25"/>
      <c r="S4" s="25"/>
      <c r="T4" s="25"/>
      <c r="U4" s="25"/>
      <c r="V4" s="25"/>
      <c r="W4" s="25"/>
      <c r="X4" s="25"/>
      <c r="Y4" s="25"/>
      <c r="Z4" s="25"/>
      <c r="AA4" s="25"/>
      <c r="AB4" s="25"/>
      <c r="AC4" s="25"/>
      <c r="AD4" s="25"/>
      <c r="AE4" s="25"/>
      <c r="AF4" s="25"/>
      <c r="AG4" s="25"/>
      <c r="AH4" s="25"/>
      <c r="AI4" s="21"/>
    </row>
    <row r="5" spans="1:35" ht="12.75" customHeight="1">
      <c r="A5" s="21"/>
      <c r="B5" s="23" t="s">
        <v>130</v>
      </c>
      <c r="C5" s="21"/>
      <c r="D5" s="21"/>
      <c r="E5" s="21"/>
      <c r="F5" s="21"/>
      <c r="G5" s="21"/>
      <c r="H5" s="21"/>
      <c r="I5" s="21"/>
      <c r="J5" s="24"/>
      <c r="K5" s="25"/>
      <c r="L5" s="25"/>
      <c r="M5" s="25"/>
      <c r="N5" s="25"/>
      <c r="O5" s="25"/>
      <c r="P5" s="25"/>
      <c r="Q5" s="25"/>
      <c r="R5" s="25"/>
      <c r="S5" s="25"/>
      <c r="T5" s="25"/>
      <c r="U5" s="25"/>
      <c r="V5" s="25"/>
      <c r="W5" s="25"/>
      <c r="X5" s="25"/>
      <c r="Y5" s="25"/>
      <c r="Z5" s="25"/>
      <c r="AA5" s="25"/>
      <c r="AB5" s="25"/>
      <c r="AC5" s="25"/>
      <c r="AD5" s="25"/>
      <c r="AE5" s="25"/>
      <c r="AF5" s="25"/>
      <c r="AG5" s="25"/>
      <c r="AH5" s="25"/>
      <c r="AI5" s="21"/>
    </row>
    <row r="6" spans="1:35" ht="12.75" customHeight="1">
      <c r="A6" s="21"/>
      <c r="B6" s="97">
        <f>+Resumen!D2</f>
        <v>70001.155799999993</v>
      </c>
      <c r="C6" s="21"/>
      <c r="D6" s="21"/>
      <c r="E6" s="21"/>
      <c r="F6" s="21"/>
      <c r="G6" s="26"/>
      <c r="H6" s="21"/>
      <c r="I6" s="21"/>
      <c r="J6" s="24"/>
      <c r="K6" s="25"/>
      <c r="L6" s="25"/>
      <c r="M6" s="25"/>
      <c r="N6" s="25"/>
      <c r="O6" s="25"/>
      <c r="P6" s="25"/>
      <c r="Q6" s="25"/>
      <c r="R6" s="25"/>
      <c r="S6" s="25"/>
      <c r="T6" s="25"/>
      <c r="U6" s="25"/>
      <c r="V6" s="25"/>
      <c r="W6" s="25"/>
      <c r="X6" s="25"/>
      <c r="Y6" s="25"/>
      <c r="Z6" s="25"/>
      <c r="AA6" s="25"/>
      <c r="AB6" s="25"/>
      <c r="AC6" s="25"/>
      <c r="AD6" s="25"/>
      <c r="AE6" s="25"/>
      <c r="AF6" s="25"/>
      <c r="AG6" s="25"/>
      <c r="AH6" s="25"/>
      <c r="AI6" s="21"/>
    </row>
    <row r="7" spans="1:35" ht="12.75" customHeight="1">
      <c r="A7" s="21"/>
      <c r="B7" s="21"/>
      <c r="C7" s="21"/>
      <c r="D7" s="21"/>
      <c r="E7" s="21"/>
      <c r="F7" s="21"/>
      <c r="G7" s="21"/>
      <c r="H7" s="21"/>
      <c r="I7" s="21"/>
      <c r="J7" s="24"/>
      <c r="K7" s="25"/>
      <c r="L7" s="25"/>
      <c r="M7" s="25"/>
      <c r="N7" s="25"/>
      <c r="O7" s="25"/>
      <c r="P7" s="25"/>
      <c r="Q7" s="25"/>
      <c r="R7" s="25"/>
      <c r="S7" s="25"/>
      <c r="T7" s="25"/>
      <c r="U7" s="25"/>
      <c r="V7" s="25"/>
      <c r="W7" s="25"/>
      <c r="X7" s="25"/>
      <c r="Y7" s="25"/>
      <c r="Z7" s="25"/>
      <c r="AA7" s="25"/>
      <c r="AB7" s="25"/>
      <c r="AC7" s="25"/>
      <c r="AD7" s="25"/>
      <c r="AE7" s="25"/>
      <c r="AF7" s="25"/>
      <c r="AG7" s="25"/>
      <c r="AH7" s="25"/>
      <c r="AI7" s="21"/>
    </row>
    <row r="8" spans="1:35" ht="12.75" customHeight="1">
      <c r="A8" s="21"/>
      <c r="B8" s="23" t="s">
        <v>131</v>
      </c>
      <c r="C8" s="21"/>
      <c r="D8" s="21"/>
      <c r="E8" s="21"/>
      <c r="F8" s="21"/>
      <c r="G8" s="21"/>
      <c r="H8" s="21"/>
      <c r="I8" s="21"/>
      <c r="J8" s="24"/>
      <c r="K8" s="25"/>
      <c r="L8" s="25"/>
      <c r="M8" s="25"/>
      <c r="N8" s="25"/>
      <c r="O8" s="25"/>
      <c r="P8" s="25"/>
      <c r="Q8" s="25"/>
      <c r="R8" s="25"/>
      <c r="S8" s="25"/>
      <c r="T8" s="25"/>
      <c r="U8" s="25"/>
      <c r="V8" s="25"/>
      <c r="W8" s="25"/>
      <c r="X8" s="25"/>
      <c r="Y8" s="25"/>
      <c r="Z8" s="25"/>
      <c r="AA8" s="25"/>
      <c r="AB8" s="25"/>
      <c r="AC8" s="25"/>
      <c r="AD8" s="25"/>
      <c r="AE8" s="25"/>
      <c r="AF8" s="25"/>
      <c r="AG8" s="25"/>
      <c r="AH8" s="25"/>
      <c r="AI8" s="21"/>
    </row>
    <row r="9" spans="1:35" ht="12.75" customHeight="1">
      <c r="A9" s="21"/>
      <c r="B9" s="21" t="s">
        <v>132</v>
      </c>
      <c r="C9" s="21"/>
      <c r="D9" s="21"/>
      <c r="E9" s="21"/>
      <c r="F9" s="21"/>
      <c r="G9" s="21"/>
      <c r="H9" s="21"/>
      <c r="I9" s="21"/>
      <c r="J9" s="24"/>
      <c r="K9" s="25"/>
      <c r="L9" s="25"/>
      <c r="M9" s="25"/>
      <c r="N9" s="25"/>
      <c r="O9" s="25"/>
      <c r="P9" s="25"/>
      <c r="Q9" s="25"/>
      <c r="R9" s="25"/>
      <c r="S9" s="25"/>
      <c r="T9" s="25"/>
      <c r="U9" s="25"/>
      <c r="V9" s="25"/>
      <c r="W9" s="25"/>
      <c r="X9" s="25"/>
      <c r="Y9" s="25"/>
      <c r="Z9" s="25"/>
      <c r="AA9" s="25"/>
      <c r="AB9" s="25"/>
      <c r="AC9" s="25"/>
      <c r="AD9" s="25"/>
      <c r="AE9" s="25"/>
      <c r="AF9" s="25"/>
      <c r="AG9" s="25"/>
      <c r="AH9" s="25"/>
      <c r="AI9" s="21"/>
    </row>
    <row r="10" spans="1:35" ht="12.75" customHeight="1">
      <c r="A10" s="21"/>
      <c r="B10" s="21"/>
      <c r="C10" s="21"/>
      <c r="D10" s="21"/>
      <c r="E10" s="21"/>
      <c r="F10" s="21"/>
      <c r="G10" s="21"/>
      <c r="H10" s="21"/>
      <c r="I10" s="21"/>
      <c r="J10" s="24"/>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1"/>
    </row>
    <row r="11" spans="1:35" ht="12.75" customHeight="1">
      <c r="A11" s="21"/>
      <c r="B11" s="23" t="s">
        <v>133</v>
      </c>
      <c r="C11" s="21"/>
      <c r="D11" s="21"/>
      <c r="E11" s="21"/>
      <c r="F11" s="21"/>
      <c r="G11" s="21"/>
      <c r="H11" s="21"/>
      <c r="I11" s="21"/>
      <c r="J11" s="24"/>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1"/>
    </row>
    <row r="12" spans="1:35" ht="12.75" customHeight="1">
      <c r="A12" s="21"/>
      <c r="B12" s="21" t="s">
        <v>134</v>
      </c>
      <c r="C12" s="21"/>
      <c r="D12" s="21"/>
      <c r="E12" s="21"/>
      <c r="F12" s="21"/>
      <c r="G12" s="21"/>
      <c r="H12" s="21"/>
      <c r="I12" s="21"/>
      <c r="J12" s="24"/>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1"/>
    </row>
    <row r="13" spans="1:35" ht="12.75" customHeight="1">
      <c r="A13" s="21"/>
      <c r="B13" s="21"/>
      <c r="C13" s="21"/>
      <c r="D13" s="21"/>
      <c r="E13" s="21"/>
      <c r="F13" s="21"/>
      <c r="G13" s="21"/>
      <c r="H13" s="21"/>
      <c r="I13" s="21"/>
      <c r="J13" s="24"/>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1"/>
    </row>
    <row r="14" spans="1:35" ht="12.75" customHeight="1">
      <c r="A14" s="21"/>
      <c r="B14" s="23" t="s">
        <v>135</v>
      </c>
      <c r="C14" s="21"/>
      <c r="D14" s="21"/>
      <c r="E14" s="21"/>
      <c r="F14" s="21"/>
      <c r="G14" s="21"/>
      <c r="H14" s="21"/>
      <c r="I14" s="21"/>
      <c r="J14" s="24"/>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1"/>
    </row>
    <row r="15" spans="1:35" ht="12.75" customHeight="1">
      <c r="B15" s="22" t="s">
        <v>136</v>
      </c>
    </row>
    <row r="16" spans="1:35" ht="12.75" customHeight="1">
      <c r="B16" s="22" t="s">
        <v>137</v>
      </c>
    </row>
    <row r="19" spans="1:34" ht="12.75" customHeight="1">
      <c r="B19" s="23" t="s">
        <v>45</v>
      </c>
    </row>
    <row r="20" spans="1:34" ht="12.75" customHeight="1">
      <c r="D20" s="90" t="s">
        <v>305</v>
      </c>
    </row>
    <row r="21" spans="1:34" ht="12.75" customHeight="1">
      <c r="A21" s="24"/>
      <c r="B21" s="18"/>
      <c r="C21" s="89" t="s">
        <v>106</v>
      </c>
      <c r="D21" s="18" t="s">
        <v>278</v>
      </c>
      <c r="E21" s="18"/>
      <c r="F21" s="18"/>
      <c r="G21" s="18"/>
      <c r="H21" s="18"/>
      <c r="I21" s="19"/>
      <c r="J21" s="19"/>
      <c r="K21" s="19"/>
      <c r="L21" s="19"/>
      <c r="M21" s="19"/>
      <c r="N21" s="19"/>
      <c r="O21" s="19"/>
      <c r="P21" s="19"/>
      <c r="Q21" s="19"/>
      <c r="R21" s="19"/>
      <c r="S21" s="19"/>
      <c r="T21" s="19"/>
      <c r="U21" s="19"/>
      <c r="V21" s="19"/>
      <c r="W21" s="19"/>
      <c r="X21" s="19"/>
      <c r="Y21" s="19"/>
      <c r="Z21" s="19"/>
      <c r="AA21" s="19"/>
      <c r="AB21" s="19"/>
      <c r="AC21" s="19"/>
      <c r="AD21" s="19"/>
      <c r="AE21" s="20"/>
      <c r="AF21" s="19"/>
      <c r="AG21" s="19"/>
      <c r="AH21" s="24"/>
    </row>
    <row r="22" spans="1:34" s="12" customFormat="1" ht="44.25" customHeight="1" thickBot="1">
      <c r="B22" s="91"/>
      <c r="C22" s="91" t="s">
        <v>303</v>
      </c>
      <c r="D22" s="91" t="s">
        <v>139</v>
      </c>
      <c r="E22" s="91" t="s">
        <v>140</v>
      </c>
      <c r="F22" s="91" t="s">
        <v>141</v>
      </c>
      <c r="G22" s="91" t="s">
        <v>142</v>
      </c>
    </row>
    <row r="23" spans="1:34" ht="12.75" customHeight="1">
      <c r="B23" s="13" t="s">
        <v>50</v>
      </c>
      <c r="C23" s="14">
        <v>8421302.5</v>
      </c>
      <c r="D23" s="14">
        <f t="shared" ref="D23:D40" si="0">C23*D$41/$C$41</f>
        <v>12555.779595171394</v>
      </c>
      <c r="E23" s="15">
        <f t="shared" ref="E23:E41" si="1">D23*1000/C23</f>
        <v>1.4909545875084518</v>
      </c>
      <c r="F23" s="16">
        <f>E23-E$41</f>
        <v>0</v>
      </c>
      <c r="G23" s="17">
        <f t="shared" ref="G23:G41" si="2">F23*C23</f>
        <v>0</v>
      </c>
    </row>
    <row r="24" spans="1:34" ht="12.75" customHeight="1">
      <c r="B24" s="13" t="s">
        <v>51</v>
      </c>
      <c r="C24" s="14">
        <v>1336267.5</v>
      </c>
      <c r="D24" s="14">
        <f t="shared" si="0"/>
        <v>1992.3141592634502</v>
      </c>
      <c r="E24" s="15">
        <f t="shared" si="1"/>
        <v>1.4909545875084518</v>
      </c>
      <c r="F24" s="16">
        <f t="shared" ref="F24:F41" si="3">E24-E$41</f>
        <v>0</v>
      </c>
      <c r="G24" s="17">
        <f t="shared" si="2"/>
        <v>0</v>
      </c>
    </row>
    <row r="25" spans="1:34" ht="12.75" customHeight="1">
      <c r="B25" s="13" t="s">
        <v>52</v>
      </c>
      <c r="C25" s="14">
        <v>1064960.5</v>
      </c>
      <c r="D25" s="14">
        <f t="shared" si="0"/>
        <v>1587.8077429902944</v>
      </c>
      <c r="E25" s="15">
        <f t="shared" si="1"/>
        <v>1.4909545875084518</v>
      </c>
      <c r="F25" s="16">
        <f t="shared" si="3"/>
        <v>0</v>
      </c>
      <c r="G25" s="17">
        <f t="shared" si="2"/>
        <v>0</v>
      </c>
    </row>
    <row r="26" spans="1:34" ht="12.75" customHeight="1">
      <c r="B26" s="13" t="s">
        <v>53</v>
      </c>
      <c r="C26" s="14">
        <v>1107558</v>
      </c>
      <c r="D26" s="14">
        <f t="shared" si="0"/>
        <v>1651.3186810316859</v>
      </c>
      <c r="E26" s="15">
        <f t="shared" si="1"/>
        <v>1.4909545875084518</v>
      </c>
      <c r="F26" s="16">
        <f t="shared" si="3"/>
        <v>0</v>
      </c>
      <c r="G26" s="17">
        <f t="shared" si="2"/>
        <v>0</v>
      </c>
    </row>
    <row r="27" spans="1:34" ht="12.75" customHeight="1">
      <c r="B27" s="13" t="s">
        <v>54</v>
      </c>
      <c r="C27" s="14">
        <v>2111747</v>
      </c>
      <c r="D27" s="14">
        <f t="shared" si="0"/>
        <v>3148.5188773072105</v>
      </c>
      <c r="E27" s="15">
        <f t="shared" si="1"/>
        <v>1.4909545875084518</v>
      </c>
      <c r="F27" s="16">
        <f t="shared" si="3"/>
        <v>0</v>
      </c>
      <c r="G27" s="17">
        <f t="shared" si="2"/>
        <v>0</v>
      </c>
    </row>
    <row r="28" spans="1:34" ht="12.75" customHeight="1">
      <c r="B28" s="13" t="s">
        <v>55</v>
      </c>
      <c r="C28" s="14">
        <v>590272</v>
      </c>
      <c r="D28" s="14">
        <f t="shared" si="0"/>
        <v>880.06874627778882</v>
      </c>
      <c r="E28" s="15">
        <f t="shared" si="1"/>
        <v>1.4909545875084516</v>
      </c>
      <c r="F28" s="16">
        <f t="shared" si="3"/>
        <v>0</v>
      </c>
      <c r="G28" s="17">
        <f t="shared" si="2"/>
        <v>0</v>
      </c>
    </row>
    <row r="29" spans="1:34" ht="12.75" customHeight="1">
      <c r="B29" s="13" t="s">
        <v>56</v>
      </c>
      <c r="C29" s="14">
        <v>2507332.5</v>
      </c>
      <c r="D29" s="14">
        <f t="shared" si="0"/>
        <v>3738.3188932840353</v>
      </c>
      <c r="E29" s="15">
        <f t="shared" si="1"/>
        <v>1.4909545875084518</v>
      </c>
      <c r="F29" s="16">
        <f t="shared" si="3"/>
        <v>0</v>
      </c>
      <c r="G29" s="17">
        <f t="shared" si="2"/>
        <v>0</v>
      </c>
    </row>
    <row r="30" spans="1:34" ht="12.75" customHeight="1">
      <c r="B30" s="13" t="s">
        <v>57</v>
      </c>
      <c r="C30" s="14">
        <v>2089804.5</v>
      </c>
      <c r="D30" s="14">
        <f t="shared" si="0"/>
        <v>3115.8036062708061</v>
      </c>
      <c r="E30" s="15">
        <f t="shared" si="1"/>
        <v>1.4909545875084516</v>
      </c>
      <c r="F30" s="16">
        <f t="shared" si="3"/>
        <v>0</v>
      </c>
      <c r="G30" s="17">
        <f t="shared" si="2"/>
        <v>0</v>
      </c>
    </row>
    <row r="31" spans="1:34" ht="12.75" customHeight="1">
      <c r="B31" s="13" t="s">
        <v>58</v>
      </c>
      <c r="C31" s="14">
        <v>7536276.5</v>
      </c>
      <c r="D31" s="14">
        <f t="shared" si="0"/>
        <v>11236.246020407139</v>
      </c>
      <c r="E31" s="15">
        <f t="shared" si="1"/>
        <v>1.490954587508452</v>
      </c>
      <c r="F31" s="16">
        <f t="shared" si="3"/>
        <v>0</v>
      </c>
      <c r="G31" s="17">
        <f t="shared" si="2"/>
        <v>0</v>
      </c>
    </row>
    <row r="32" spans="1:34" ht="12.75" customHeight="1">
      <c r="B32" s="13" t="s">
        <v>59</v>
      </c>
      <c r="C32" s="14">
        <v>5059329.5</v>
      </c>
      <c r="D32" s="14">
        <f t="shared" si="0"/>
        <v>7543.2305277418418</v>
      </c>
      <c r="E32" s="15">
        <f t="shared" si="1"/>
        <v>1.4909545875084518</v>
      </c>
      <c r="F32" s="16">
        <f t="shared" si="3"/>
        <v>0</v>
      </c>
      <c r="G32" s="17">
        <f t="shared" si="2"/>
        <v>0</v>
      </c>
    </row>
    <row r="33" spans="2:7" ht="12.75" customHeight="1">
      <c r="B33" s="13" t="s">
        <v>60</v>
      </c>
      <c r="C33" s="14">
        <v>1101818</v>
      </c>
      <c r="D33" s="14">
        <f t="shared" si="0"/>
        <v>1642.7606016993875</v>
      </c>
      <c r="E33" s="15">
        <f t="shared" si="1"/>
        <v>1.4909545875084518</v>
      </c>
      <c r="F33" s="16">
        <f t="shared" si="3"/>
        <v>0</v>
      </c>
      <c r="G33" s="17">
        <f t="shared" si="2"/>
        <v>0</v>
      </c>
    </row>
    <row r="34" spans="2:7" ht="12.75" customHeight="1">
      <c r="B34" s="13" t="s">
        <v>61</v>
      </c>
      <c r="C34" s="14">
        <v>2757317.5</v>
      </c>
      <c r="D34" s="14">
        <f t="shared" si="0"/>
        <v>4111.0351758423358</v>
      </c>
      <c r="E34" s="15">
        <f t="shared" si="1"/>
        <v>1.490954587508452</v>
      </c>
      <c r="F34" s="16">
        <f t="shared" si="3"/>
        <v>0</v>
      </c>
      <c r="G34" s="17">
        <f t="shared" si="2"/>
        <v>0</v>
      </c>
    </row>
    <row r="35" spans="2:7" ht="12.75" customHeight="1">
      <c r="B35" s="13" t="s">
        <v>62</v>
      </c>
      <c r="C35" s="14">
        <v>6474995.5</v>
      </c>
      <c r="D35" s="14">
        <f t="shared" si="0"/>
        <v>9653.9242448215809</v>
      </c>
      <c r="E35" s="15">
        <f t="shared" si="1"/>
        <v>1.4909545875084516</v>
      </c>
      <c r="F35" s="16">
        <f t="shared" si="3"/>
        <v>0</v>
      </c>
      <c r="G35" s="17">
        <f t="shared" si="2"/>
        <v>0</v>
      </c>
    </row>
    <row r="36" spans="2:7" ht="12.75" customHeight="1">
      <c r="B36" s="13" t="s">
        <v>63</v>
      </c>
      <c r="C36" s="14">
        <v>1469433.5</v>
      </c>
      <c r="D36" s="14">
        <f t="shared" si="0"/>
        <v>2190.8586178636006</v>
      </c>
      <c r="E36" s="15">
        <f t="shared" si="1"/>
        <v>1.4909545875084518</v>
      </c>
      <c r="F36" s="16">
        <f t="shared" si="3"/>
        <v>0</v>
      </c>
      <c r="G36" s="17">
        <f t="shared" si="2"/>
        <v>0</v>
      </c>
    </row>
    <row r="37" spans="2:7" ht="12.75" customHeight="1">
      <c r="B37" s="13" t="s">
        <v>64</v>
      </c>
      <c r="C37" s="14">
        <v>642633.5</v>
      </c>
      <c r="D37" s="14">
        <f t="shared" si="0"/>
        <v>958.13736491161262</v>
      </c>
      <c r="E37" s="15">
        <f t="shared" si="1"/>
        <v>1.4909545875084518</v>
      </c>
      <c r="F37" s="16">
        <f t="shared" si="3"/>
        <v>0</v>
      </c>
      <c r="G37" s="17">
        <f t="shared" si="2"/>
        <v>0</v>
      </c>
    </row>
    <row r="38" spans="2:7" ht="12.75" customHeight="1">
      <c r="B38" s="13" t="s">
        <v>65</v>
      </c>
      <c r="C38" s="14">
        <v>2190333.5</v>
      </c>
      <c r="D38" s="14">
        <f t="shared" si="0"/>
        <v>3265.6877799984436</v>
      </c>
      <c r="E38" s="15">
        <f t="shared" si="1"/>
        <v>1.4909545875084518</v>
      </c>
      <c r="F38" s="16">
        <f t="shared" si="3"/>
        <v>0</v>
      </c>
      <c r="G38" s="17">
        <f t="shared" si="2"/>
        <v>0</v>
      </c>
    </row>
    <row r="39" spans="2:7" ht="12.75" customHeight="1">
      <c r="B39" s="13" t="s">
        <v>66</v>
      </c>
      <c r="C39" s="14">
        <v>320514.5</v>
      </c>
      <c r="D39" s="14">
        <f t="shared" si="0"/>
        <v>477.87256413797775</v>
      </c>
      <c r="E39" s="15">
        <f t="shared" si="1"/>
        <v>1.490954587508452</v>
      </c>
      <c r="F39" s="16">
        <f t="shared" si="3"/>
        <v>0</v>
      </c>
      <c r="G39" s="17">
        <f t="shared" si="2"/>
        <v>0</v>
      </c>
    </row>
    <row r="40" spans="2:7" ht="12.75" customHeight="1">
      <c r="B40" s="13" t="s">
        <v>67</v>
      </c>
      <c r="C40" s="14">
        <v>168665.5</v>
      </c>
      <c r="D40" s="14">
        <f t="shared" si="0"/>
        <v>251.47260097940676</v>
      </c>
      <c r="E40" s="15">
        <f t="shared" si="1"/>
        <v>1.4909545875084518</v>
      </c>
      <c r="F40" s="16">
        <f t="shared" si="3"/>
        <v>0</v>
      </c>
      <c r="G40" s="17">
        <f t="shared" si="2"/>
        <v>0</v>
      </c>
    </row>
    <row r="41" spans="2:7" ht="12.75" customHeight="1" thickBot="1">
      <c r="B41" s="92" t="s">
        <v>143</v>
      </c>
      <c r="C41" s="93">
        <v>46950562</v>
      </c>
      <c r="D41" s="93">
        <f>B6</f>
        <v>70001.155799999993</v>
      </c>
      <c r="E41" s="94">
        <f t="shared" si="1"/>
        <v>1.490954587508452</v>
      </c>
      <c r="F41" s="95">
        <f t="shared" si="3"/>
        <v>0</v>
      </c>
      <c r="G41" s="96">
        <f t="shared" si="2"/>
        <v>0</v>
      </c>
    </row>
    <row r="42" spans="2:7" ht="12.75" customHeight="1">
      <c r="E42" s="27">
        <f>SUM(D23:D40)-B6</f>
        <v>0</v>
      </c>
    </row>
  </sheetData>
  <phoneticPr fontId="2"/>
  <pageMargins left="0.75" right="0.75" top="1" bottom="1" header="0.5" footer="0.5"/>
  <pageSetup paperSize="9" orientation="portrait" horizontalDpi="4294967292" verticalDpi="4294967292"/>
  <headerFooter alignWithMargins="0"/>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6"/>
  </sheetPr>
  <dimension ref="A1:AF169"/>
  <sheetViews>
    <sheetView topLeftCell="A11" zoomScaleNormal="100" workbookViewId="0">
      <selection activeCell="E23" sqref="E23:E41"/>
    </sheetView>
  </sheetViews>
  <sheetFormatPr baseColWidth="10" defaultRowHeight="12.75"/>
  <cols>
    <col min="1" max="1" width="4.75" style="22" customWidth="1"/>
    <col min="2" max="2" width="11" style="3"/>
    <col min="3" max="3" width="13.25" style="3" bestFit="1" customWidth="1"/>
    <col min="4" max="4" width="13.625" style="3" customWidth="1"/>
    <col min="5" max="5" width="11" style="3"/>
    <col min="6" max="6" width="13.375" style="3" customWidth="1"/>
    <col min="7" max="7" width="11" style="3"/>
    <col min="8" max="8" width="15.125" style="3" customWidth="1"/>
    <col min="9" max="12" width="11" style="3"/>
    <col min="13" max="13" width="12.625" style="3" customWidth="1"/>
    <col min="14" max="16384" width="11" style="3"/>
  </cols>
  <sheetData>
    <row r="1" spans="1:3">
      <c r="A1" s="18"/>
    </row>
    <row r="2" spans="1:3">
      <c r="A2" s="21"/>
      <c r="B2" s="31" t="s">
        <v>1</v>
      </c>
    </row>
    <row r="3" spans="1:3">
      <c r="A3" s="21"/>
      <c r="B3" s="32" t="s">
        <v>72</v>
      </c>
      <c r="C3" s="45"/>
    </row>
    <row r="4" spans="1:3">
      <c r="A4" s="21"/>
    </row>
    <row r="5" spans="1:3">
      <c r="A5" s="21"/>
      <c r="B5" s="31" t="s">
        <v>101</v>
      </c>
    </row>
    <row r="6" spans="1:3">
      <c r="A6" s="21"/>
      <c r="B6" s="98">
        <f>+Resumen!D3</f>
        <v>429418.84097000002</v>
      </c>
    </row>
    <row r="7" spans="1:3">
      <c r="A7" s="21"/>
    </row>
    <row r="8" spans="1:3">
      <c r="A8" s="21"/>
      <c r="B8" s="31" t="s">
        <v>102</v>
      </c>
    </row>
    <row r="9" spans="1:3">
      <c r="A9" s="21"/>
      <c r="B9" s="3" t="s">
        <v>353</v>
      </c>
    </row>
    <row r="10" spans="1:3">
      <c r="A10" s="21"/>
      <c r="B10" s="3" t="s">
        <v>93</v>
      </c>
    </row>
    <row r="11" spans="1:3">
      <c r="A11" s="21"/>
      <c r="B11" s="3" t="s">
        <v>96</v>
      </c>
    </row>
    <row r="12" spans="1:3">
      <c r="A12" s="21"/>
      <c r="B12" s="3" t="s">
        <v>97</v>
      </c>
    </row>
    <row r="13" spans="1:3">
      <c r="A13" s="21"/>
      <c r="B13" s="3" t="s">
        <v>98</v>
      </c>
    </row>
    <row r="14" spans="1:3">
      <c r="A14" s="21"/>
    </row>
    <row r="15" spans="1:3">
      <c r="B15" s="31" t="s">
        <v>3</v>
      </c>
    </row>
    <row r="16" spans="1:3">
      <c r="B16" s="3" t="s">
        <v>187</v>
      </c>
    </row>
    <row r="19" spans="1:9">
      <c r="B19" s="3" t="s">
        <v>45</v>
      </c>
    </row>
    <row r="20" spans="1:9">
      <c r="E20" s="90" t="s">
        <v>304</v>
      </c>
      <c r="F20" s="90" t="s">
        <v>305</v>
      </c>
    </row>
    <row r="21" spans="1:9">
      <c r="A21" s="24"/>
      <c r="C21" s="88" t="s">
        <v>106</v>
      </c>
      <c r="D21" s="3" t="s">
        <v>279</v>
      </c>
    </row>
    <row r="22" spans="1:9" ht="41.25" thickBot="1">
      <c r="A22" s="12"/>
      <c r="B22" s="99"/>
      <c r="C22" s="154" t="s">
        <v>303</v>
      </c>
      <c r="D22" s="154" t="s">
        <v>265</v>
      </c>
      <c r="E22" s="154" t="s">
        <v>12</v>
      </c>
      <c r="F22" s="154" t="s">
        <v>139</v>
      </c>
      <c r="G22" s="154" t="s">
        <v>140</v>
      </c>
      <c r="H22" s="154" t="s">
        <v>141</v>
      </c>
      <c r="I22" s="154" t="s">
        <v>142</v>
      </c>
    </row>
    <row r="23" spans="1:9">
      <c r="B23" s="3" t="s">
        <v>50</v>
      </c>
      <c r="C23" s="34">
        <v>8421302.5</v>
      </c>
      <c r="D23" s="34">
        <f t="shared" ref="D23:D40" si="0">+I91+D121+D149</f>
        <v>76777.045095913316</v>
      </c>
      <c r="E23" s="34">
        <f t="shared" ref="E23:E40" si="1">L91</f>
        <v>0</v>
      </c>
      <c r="F23" s="34">
        <f>D23+E23</f>
        <v>76777.045095913316</v>
      </c>
      <c r="G23" s="35">
        <f>F23*1000/C23</f>
        <v>9.117003586548913</v>
      </c>
      <c r="H23" s="35">
        <f>G23-G$41</f>
        <v>-8.6877388375908637E-2</v>
      </c>
      <c r="I23" s="34">
        <f>H23*C23/1000</f>
        <v>-731.62076792351036</v>
      </c>
    </row>
    <row r="24" spans="1:9">
      <c r="B24" s="3" t="s">
        <v>51</v>
      </c>
      <c r="C24" s="34">
        <v>1336267.5</v>
      </c>
      <c r="D24" s="34">
        <f t="shared" si="0"/>
        <v>12282.141956664329</v>
      </c>
      <c r="E24" s="34">
        <f t="shared" si="1"/>
        <v>0</v>
      </c>
      <c r="F24" s="34">
        <f t="shared" ref="F24:F40" si="2">D24+E24</f>
        <v>12282.141956664329</v>
      </c>
      <c r="G24" s="35">
        <f t="shared" ref="G24:G41" si="3">F24*1000/C24</f>
        <v>9.1913796875732814</v>
      </c>
      <c r="H24" s="35">
        <f t="shared" ref="H24:H41" si="4">G24-G$41</f>
        <v>-1.2501287351540213E-2</v>
      </c>
      <c r="I24" s="34">
        <f t="shared" ref="I24:I41" si="5">H24*C24/1000</f>
        <v>-16.705063996024261</v>
      </c>
    </row>
    <row r="25" spans="1:9">
      <c r="B25" s="3" t="s">
        <v>52</v>
      </c>
      <c r="C25" s="34">
        <v>1064960.5</v>
      </c>
      <c r="D25" s="34">
        <f t="shared" si="0"/>
        <v>9933.0000737773498</v>
      </c>
      <c r="E25" s="34">
        <f t="shared" si="1"/>
        <v>0</v>
      </c>
      <c r="F25" s="34">
        <f t="shared" si="2"/>
        <v>9933.0000737773498</v>
      </c>
      <c r="G25" s="35">
        <f t="shared" si="3"/>
        <v>9.3271065675932103</v>
      </c>
      <c r="H25" s="35">
        <f t="shared" si="4"/>
        <v>0.12322559266838873</v>
      </c>
      <c r="I25" s="34">
        <f t="shared" si="5"/>
        <v>131.23038878092359</v>
      </c>
    </row>
    <row r="26" spans="1:9">
      <c r="B26" s="3" t="s">
        <v>53</v>
      </c>
      <c r="C26" s="34">
        <v>1107558</v>
      </c>
      <c r="D26" s="34">
        <f t="shared" si="0"/>
        <v>9844.6745287734102</v>
      </c>
      <c r="E26" s="34">
        <f t="shared" si="1"/>
        <v>0</v>
      </c>
      <c r="F26" s="34">
        <f t="shared" si="2"/>
        <v>9844.6745287734102</v>
      </c>
      <c r="G26" s="35">
        <f t="shared" si="3"/>
        <v>8.8886311405573437</v>
      </c>
      <c r="H26" s="35">
        <f t="shared" si="4"/>
        <v>-0.31524983436747789</v>
      </c>
      <c r="I26" s="34">
        <f t="shared" si="5"/>
        <v>-349.1574760523751</v>
      </c>
    </row>
    <row r="27" spans="1:9">
      <c r="B27" s="3" t="s">
        <v>54</v>
      </c>
      <c r="C27" s="34">
        <v>2111747</v>
      </c>
      <c r="D27" s="34">
        <f t="shared" si="0"/>
        <v>18997.958632583461</v>
      </c>
      <c r="E27" s="34">
        <f t="shared" si="1"/>
        <v>0</v>
      </c>
      <c r="F27" s="34">
        <f t="shared" si="2"/>
        <v>18997.958632583461</v>
      </c>
      <c r="G27" s="35">
        <f t="shared" si="3"/>
        <v>8.9963232492260961</v>
      </c>
      <c r="H27" s="35">
        <f t="shared" si="4"/>
        <v>-0.20755772569872555</v>
      </c>
      <c r="I27" s="34">
        <f t="shared" si="5"/>
        <v>-438.3094045711066</v>
      </c>
    </row>
    <row r="28" spans="1:9">
      <c r="B28" s="3" t="s">
        <v>55</v>
      </c>
      <c r="C28" s="34">
        <v>590272</v>
      </c>
      <c r="D28" s="34">
        <f t="shared" si="0"/>
        <v>5434.4824715432023</v>
      </c>
      <c r="E28" s="34">
        <f t="shared" si="1"/>
        <v>0</v>
      </c>
      <c r="F28" s="34">
        <f t="shared" si="2"/>
        <v>5434.4824715432023</v>
      </c>
      <c r="G28" s="35">
        <f t="shared" si="3"/>
        <v>9.2067427754377675</v>
      </c>
      <c r="H28" s="35">
        <f t="shared" si="4"/>
        <v>2.8618005129459334E-3</v>
      </c>
      <c r="I28" s="34">
        <f t="shared" si="5"/>
        <v>1.6892407123776221</v>
      </c>
    </row>
    <row r="29" spans="1:9">
      <c r="B29" s="3" t="s">
        <v>56</v>
      </c>
      <c r="C29" s="34">
        <v>2507332.5</v>
      </c>
      <c r="D29" s="34">
        <f t="shared" si="0"/>
        <v>23479.983078648344</v>
      </c>
      <c r="E29" s="34">
        <f t="shared" si="1"/>
        <v>0</v>
      </c>
      <c r="F29" s="34">
        <f t="shared" si="2"/>
        <v>23479.983078648344</v>
      </c>
      <c r="G29" s="35">
        <f t="shared" si="3"/>
        <v>9.3645270735526083</v>
      </c>
      <c r="H29" s="35">
        <f t="shared" si="4"/>
        <v>0.16064609862778667</v>
      </c>
      <c r="I29" s="34">
        <f t="shared" si="5"/>
        <v>402.79318408765494</v>
      </c>
    </row>
    <row r="30" spans="1:9">
      <c r="B30" s="3" t="s">
        <v>57</v>
      </c>
      <c r="C30" s="34">
        <v>2089804.5</v>
      </c>
      <c r="D30" s="34">
        <f t="shared" si="0"/>
        <v>19147.99835216915</v>
      </c>
      <c r="E30" s="34">
        <f t="shared" si="1"/>
        <v>0</v>
      </c>
      <c r="F30" s="34">
        <f t="shared" si="2"/>
        <v>19147.99835216915</v>
      </c>
      <c r="G30" s="35">
        <f t="shared" si="3"/>
        <v>9.1625787733585362</v>
      </c>
      <c r="H30" s="35">
        <f t="shared" si="4"/>
        <v>-4.130220156628539E-2</v>
      </c>
      <c r="I30" s="34">
        <f t="shared" si="5"/>
        <v>-86.313526693130257</v>
      </c>
    </row>
    <row r="31" spans="1:9">
      <c r="B31" s="3" t="s">
        <v>58</v>
      </c>
      <c r="C31" s="34">
        <v>7536276.5</v>
      </c>
      <c r="D31" s="34">
        <f t="shared" si="0"/>
        <v>67338.153306763124</v>
      </c>
      <c r="E31" s="34">
        <f t="shared" si="1"/>
        <v>0</v>
      </c>
      <c r="F31" s="34">
        <f t="shared" si="2"/>
        <v>67338.153306763124</v>
      </c>
      <c r="G31" s="35">
        <f t="shared" si="3"/>
        <v>8.9352020598982964</v>
      </c>
      <c r="H31" s="35">
        <f t="shared" si="4"/>
        <v>-0.26867891502652519</v>
      </c>
      <c r="I31" s="34">
        <f t="shared" si="5"/>
        <v>-2024.8385933598986</v>
      </c>
    </row>
    <row r="32" spans="1:9">
      <c r="B32" s="3" t="s">
        <v>59</v>
      </c>
      <c r="C32" s="34">
        <v>5059329.5</v>
      </c>
      <c r="D32" s="34">
        <f t="shared" si="0"/>
        <v>45376.277269490558</v>
      </c>
      <c r="E32" s="34">
        <f t="shared" si="1"/>
        <v>0</v>
      </c>
      <c r="F32" s="34">
        <f t="shared" si="2"/>
        <v>45376.277269490558</v>
      </c>
      <c r="G32" s="35">
        <f t="shared" si="3"/>
        <v>8.9688321880380695</v>
      </c>
      <c r="H32" s="35">
        <f t="shared" si="4"/>
        <v>-0.23504878688675213</v>
      </c>
      <c r="I32" s="34">
        <f t="shared" si="5"/>
        <v>-1189.189261435358</v>
      </c>
    </row>
    <row r="33" spans="1:27">
      <c r="B33" s="3" t="s">
        <v>60</v>
      </c>
      <c r="C33" s="34">
        <v>1101818</v>
      </c>
      <c r="D33" s="34">
        <f t="shared" si="0"/>
        <v>10334.78447693047</v>
      </c>
      <c r="E33" s="34">
        <f t="shared" si="1"/>
        <v>0</v>
      </c>
      <c r="F33" s="34">
        <f t="shared" si="2"/>
        <v>10334.78447693047</v>
      </c>
      <c r="G33" s="35">
        <f t="shared" si="3"/>
        <v>9.3797564361178249</v>
      </c>
      <c r="H33" s="35">
        <f t="shared" si="4"/>
        <v>0.17587546119300335</v>
      </c>
      <c r="I33" s="34">
        <f t="shared" si="5"/>
        <v>193.78274890075258</v>
      </c>
    </row>
    <row r="34" spans="1:27">
      <c r="B34" s="3" t="s">
        <v>61</v>
      </c>
      <c r="C34" s="34">
        <v>2757317.5</v>
      </c>
      <c r="D34" s="34">
        <f t="shared" si="0"/>
        <v>25784.872825724411</v>
      </c>
      <c r="E34" s="34">
        <f t="shared" si="1"/>
        <v>0</v>
      </c>
      <c r="F34" s="34">
        <f t="shared" si="2"/>
        <v>25784.872825724411</v>
      </c>
      <c r="G34" s="35">
        <f t="shared" si="3"/>
        <v>9.3514340752287008</v>
      </c>
      <c r="H34" s="35">
        <f t="shared" si="4"/>
        <v>0.14755310030387925</v>
      </c>
      <c r="I34" s="34">
        <f t="shared" si="5"/>
        <v>406.85074564714159</v>
      </c>
    </row>
    <row r="35" spans="1:27">
      <c r="B35" s="3" t="s">
        <v>62</v>
      </c>
      <c r="C35" s="34">
        <v>6474995.5</v>
      </c>
      <c r="D35" s="34">
        <f t="shared" si="0"/>
        <v>57624.058786734175</v>
      </c>
      <c r="E35" s="34">
        <f t="shared" si="1"/>
        <v>0</v>
      </c>
      <c r="F35" s="34">
        <f t="shared" si="2"/>
        <v>57624.058786734175</v>
      </c>
      <c r="G35" s="35">
        <f t="shared" si="3"/>
        <v>8.8994747234548921</v>
      </c>
      <c r="H35" s="35">
        <f t="shared" si="4"/>
        <v>-0.3044062514699295</v>
      </c>
      <c r="I35" s="34">
        <f t="shared" si="5"/>
        <v>-1971.0291084396617</v>
      </c>
    </row>
    <row r="36" spans="1:27">
      <c r="B36" s="3" t="s">
        <v>63</v>
      </c>
      <c r="C36" s="34">
        <v>1469433.5</v>
      </c>
      <c r="D36" s="34">
        <f t="shared" si="0"/>
        <v>13224.443147868276</v>
      </c>
      <c r="E36" s="34">
        <f t="shared" si="1"/>
        <v>0</v>
      </c>
      <c r="F36" s="34">
        <f t="shared" si="2"/>
        <v>13224.443147868276</v>
      </c>
      <c r="G36" s="35">
        <f t="shared" si="3"/>
        <v>8.999688075621167</v>
      </c>
      <c r="H36" s="35">
        <f t="shared" si="4"/>
        <v>-0.20419289930365458</v>
      </c>
      <c r="I36" s="34">
        <f t="shared" si="5"/>
        <v>-300.04788669891673</v>
      </c>
    </row>
    <row r="37" spans="1:27">
      <c r="B37" s="3" t="s">
        <v>64</v>
      </c>
      <c r="C37" s="34">
        <v>642633.5</v>
      </c>
      <c r="D37" s="34">
        <f t="shared" si="0"/>
        <v>5300.3131410218311</v>
      </c>
      <c r="E37" s="34">
        <f t="shared" si="1"/>
        <v>614.40910347751844</v>
      </c>
      <c r="F37" s="34">
        <f t="shared" si="2"/>
        <v>5914.7222444993495</v>
      </c>
      <c r="G37" s="35">
        <f t="shared" si="3"/>
        <v>9.2038809749248198</v>
      </c>
      <c r="H37" s="35">
        <f t="shared" si="4"/>
        <v>0</v>
      </c>
      <c r="I37" s="34">
        <f t="shared" si="5"/>
        <v>0</v>
      </c>
    </row>
    <row r="38" spans="1:27">
      <c r="B38" s="3" t="s">
        <v>65</v>
      </c>
      <c r="C38" s="34">
        <v>2190333.5</v>
      </c>
      <c r="D38" s="34">
        <f t="shared" si="0"/>
        <v>18065.434549039757</v>
      </c>
      <c r="E38" s="34">
        <f t="shared" si="1"/>
        <v>2094.1342803507364</v>
      </c>
      <c r="F38" s="34">
        <f t="shared" si="2"/>
        <v>20159.568829390493</v>
      </c>
      <c r="G38" s="35">
        <f t="shared" si="3"/>
        <v>9.2038809749248198</v>
      </c>
      <c r="H38" s="35">
        <f t="shared" si="4"/>
        <v>0</v>
      </c>
      <c r="I38" s="34">
        <f t="shared" si="5"/>
        <v>0</v>
      </c>
    </row>
    <row r="39" spans="1:27">
      <c r="B39" s="3" t="s">
        <v>66</v>
      </c>
      <c r="C39" s="34">
        <v>320514.5</v>
      </c>
      <c r="D39" s="34">
        <f t="shared" si="0"/>
        <v>3188.8731955778549</v>
      </c>
      <c r="E39" s="34">
        <f t="shared" si="1"/>
        <v>0</v>
      </c>
      <c r="F39" s="34">
        <f t="shared" si="2"/>
        <v>3188.8731955778549</v>
      </c>
      <c r="G39" s="35">
        <f t="shared" si="3"/>
        <v>9.9492322362259884</v>
      </c>
      <c r="H39" s="35">
        <f t="shared" si="4"/>
        <v>0.7453512613011668</v>
      </c>
      <c r="I39" s="34">
        <f t="shared" si="5"/>
        <v>238.89588684031284</v>
      </c>
    </row>
    <row r="40" spans="1:27">
      <c r="B40" s="5" t="s">
        <v>67</v>
      </c>
      <c r="C40" s="87">
        <v>168665.5</v>
      </c>
      <c r="D40" s="87">
        <f t="shared" si="0"/>
        <v>7284.3460807769643</v>
      </c>
      <c r="E40" s="87">
        <f t="shared" si="1"/>
        <v>0</v>
      </c>
      <c r="F40" s="87">
        <f t="shared" si="2"/>
        <v>7284.3460807769643</v>
      </c>
      <c r="G40" s="100">
        <f t="shared" si="3"/>
        <v>43.188121345366802</v>
      </c>
      <c r="H40" s="100">
        <f t="shared" si="4"/>
        <v>33.984240370441981</v>
      </c>
      <c r="I40" s="87">
        <f t="shared" si="5"/>
        <v>5731.9688942007824</v>
      </c>
    </row>
    <row r="41" spans="1:27" ht="13.5" thickBot="1">
      <c r="B41" s="101" t="s">
        <v>68</v>
      </c>
      <c r="C41" s="102">
        <v>46950562</v>
      </c>
      <c r="D41" s="103">
        <f>SUM(D23:D40)</f>
        <v>429418.84096999996</v>
      </c>
      <c r="E41" s="103">
        <f>SUM(E23:E40)</f>
        <v>2708.5433838282547</v>
      </c>
      <c r="F41" s="103">
        <f>SUM(F23:F40)</f>
        <v>432127.38435382827</v>
      </c>
      <c r="G41" s="104">
        <f t="shared" si="3"/>
        <v>9.2038809749248216</v>
      </c>
      <c r="H41" s="105">
        <f t="shared" si="4"/>
        <v>0</v>
      </c>
      <c r="I41" s="102">
        <f t="shared" si="5"/>
        <v>0</v>
      </c>
    </row>
    <row r="42" spans="1:27">
      <c r="B42" s="3" t="s">
        <v>171</v>
      </c>
      <c r="C42" s="34">
        <f>+C41-C37-C38</f>
        <v>44117595</v>
      </c>
      <c r="D42" s="34">
        <f>+D41-B6</f>
        <v>0</v>
      </c>
      <c r="E42" s="34"/>
    </row>
    <row r="43" spans="1:27">
      <c r="C43" s="34"/>
      <c r="E43" s="34"/>
    </row>
    <row r="45" spans="1:27">
      <c r="B45" s="106" t="s">
        <v>150</v>
      </c>
    </row>
    <row r="46" spans="1:27">
      <c r="B46" s="4"/>
    </row>
    <row r="47" spans="1:27">
      <c r="F47" s="3" t="s">
        <v>179</v>
      </c>
    </row>
    <row r="48" spans="1:27" s="115" customFormat="1" ht="73.5" customHeight="1" thickBot="1">
      <c r="A48" s="22"/>
      <c r="B48" s="124" t="s">
        <v>306</v>
      </c>
      <c r="C48" s="176" t="s">
        <v>151</v>
      </c>
      <c r="D48" s="176" t="s">
        <v>152</v>
      </c>
      <c r="E48" s="176" t="s">
        <v>153</v>
      </c>
      <c r="F48" s="147" t="s">
        <v>154</v>
      </c>
      <c r="G48" s="147" t="s">
        <v>155</v>
      </c>
      <c r="H48" s="147" t="s">
        <v>354</v>
      </c>
      <c r="I48" s="147" t="s">
        <v>157</v>
      </c>
      <c r="J48" s="147" t="s">
        <v>355</v>
      </c>
      <c r="K48" s="147" t="s">
        <v>358</v>
      </c>
      <c r="L48" s="147" t="s">
        <v>156</v>
      </c>
      <c r="M48" s="147" t="s">
        <v>356</v>
      </c>
      <c r="N48" s="176" t="s">
        <v>158</v>
      </c>
      <c r="O48" s="147" t="s">
        <v>357</v>
      </c>
      <c r="P48" s="125" t="s">
        <v>149</v>
      </c>
      <c r="Q48" s="124" t="s">
        <v>307</v>
      </c>
      <c r="R48" s="55"/>
      <c r="S48" s="55"/>
      <c r="T48" s="55"/>
      <c r="U48" s="55"/>
      <c r="V48" s="55"/>
      <c r="W48" s="55"/>
      <c r="X48" s="55"/>
      <c r="Y48" s="55"/>
      <c r="Z48" s="55"/>
      <c r="AA48" s="55"/>
    </row>
    <row r="49" spans="2:27" ht="12.75" customHeight="1">
      <c r="B49" s="3" t="s">
        <v>50</v>
      </c>
      <c r="C49" s="214">
        <v>0</v>
      </c>
      <c r="D49" s="213">
        <v>0</v>
      </c>
      <c r="E49" s="214">
        <v>0</v>
      </c>
      <c r="F49" s="211">
        <v>5499.4195099999997</v>
      </c>
      <c r="G49" s="214">
        <v>0</v>
      </c>
      <c r="H49" s="211">
        <v>0</v>
      </c>
      <c r="I49" s="211">
        <v>0</v>
      </c>
      <c r="J49" s="211">
        <v>0</v>
      </c>
      <c r="K49" s="211">
        <v>0</v>
      </c>
      <c r="L49" s="211">
        <v>0</v>
      </c>
      <c r="M49" s="211">
        <v>60.1</v>
      </c>
      <c r="N49" s="214">
        <v>0</v>
      </c>
      <c r="O49" s="211">
        <v>0</v>
      </c>
      <c r="P49" s="212">
        <f>SUM(C49:O49)</f>
        <v>5559.5195100000001</v>
      </c>
      <c r="Q49" s="38"/>
      <c r="R49" s="38"/>
      <c r="S49" s="38"/>
      <c r="T49" s="38"/>
      <c r="U49" s="38"/>
      <c r="V49" s="38"/>
      <c r="W49" s="38"/>
      <c r="X49" s="38"/>
      <c r="Y49" s="38"/>
      <c r="Z49" s="38"/>
      <c r="AA49" s="38"/>
    </row>
    <row r="50" spans="2:27" ht="12.75" customHeight="1">
      <c r="B50" s="3" t="s">
        <v>51</v>
      </c>
      <c r="C50" s="214">
        <v>0</v>
      </c>
      <c r="D50" s="214">
        <v>0</v>
      </c>
      <c r="E50" s="214">
        <v>0</v>
      </c>
      <c r="F50" s="211">
        <v>957.65373</v>
      </c>
      <c r="G50" s="214">
        <v>0</v>
      </c>
      <c r="H50" s="211">
        <v>0</v>
      </c>
      <c r="I50" s="211">
        <v>0</v>
      </c>
      <c r="J50" s="211">
        <v>0</v>
      </c>
      <c r="K50" s="211">
        <v>0</v>
      </c>
      <c r="L50" s="211">
        <v>0</v>
      </c>
      <c r="M50" s="211">
        <v>0</v>
      </c>
      <c r="N50" s="214">
        <v>0</v>
      </c>
      <c r="O50" s="211">
        <v>0</v>
      </c>
      <c r="P50" s="212">
        <f t="shared" ref="P50:P71" si="6">SUM(C50:O50)</f>
        <v>957.65373</v>
      </c>
      <c r="Q50" s="38"/>
      <c r="R50" s="38"/>
      <c r="S50" s="38"/>
      <c r="T50" s="38"/>
      <c r="U50" s="38"/>
      <c r="V50" s="38"/>
      <c r="W50" s="38"/>
      <c r="X50" s="38"/>
      <c r="Y50" s="38"/>
      <c r="Z50" s="38"/>
      <c r="AA50" s="38"/>
    </row>
    <row r="51" spans="2:27" ht="12.75" customHeight="1">
      <c r="B51" s="3" t="s">
        <v>52</v>
      </c>
      <c r="C51" s="214">
        <v>0</v>
      </c>
      <c r="D51" s="214">
        <v>0</v>
      </c>
      <c r="E51" s="214">
        <v>0</v>
      </c>
      <c r="F51" s="211">
        <v>873.00129000000004</v>
      </c>
      <c r="G51" s="214">
        <v>0</v>
      </c>
      <c r="H51" s="211">
        <v>0</v>
      </c>
      <c r="I51" s="211">
        <v>0</v>
      </c>
      <c r="J51" s="211">
        <v>0</v>
      </c>
      <c r="K51" s="211">
        <v>0</v>
      </c>
      <c r="L51" s="211">
        <v>0</v>
      </c>
      <c r="M51" s="211">
        <v>0</v>
      </c>
      <c r="N51" s="214">
        <v>0</v>
      </c>
      <c r="O51" s="211">
        <v>0</v>
      </c>
      <c r="P51" s="212">
        <f t="shared" si="6"/>
        <v>873.00129000000004</v>
      </c>
      <c r="Q51" s="38"/>
      <c r="R51" s="38"/>
      <c r="S51" s="38"/>
      <c r="T51" s="38"/>
      <c r="U51" s="38"/>
      <c r="V51" s="38"/>
      <c r="W51" s="38"/>
      <c r="X51" s="38"/>
      <c r="Y51" s="38"/>
      <c r="Z51" s="38"/>
      <c r="AA51" s="38"/>
    </row>
    <row r="52" spans="2:27" ht="12.75" customHeight="1">
      <c r="B52" s="3" t="s">
        <v>53</v>
      </c>
      <c r="C52" s="214">
        <v>0</v>
      </c>
      <c r="D52" s="214">
        <v>0</v>
      </c>
      <c r="E52" s="214">
        <v>0</v>
      </c>
      <c r="F52" s="211">
        <v>539.07155</v>
      </c>
      <c r="G52" s="214">
        <v>0</v>
      </c>
      <c r="H52" s="211">
        <v>0</v>
      </c>
      <c r="I52" s="211">
        <v>0</v>
      </c>
      <c r="J52" s="211">
        <v>0</v>
      </c>
      <c r="K52" s="211">
        <v>0</v>
      </c>
      <c r="L52" s="211">
        <v>0</v>
      </c>
      <c r="M52" s="211">
        <v>0</v>
      </c>
      <c r="N52" s="214">
        <v>0</v>
      </c>
      <c r="O52" s="211">
        <v>0</v>
      </c>
      <c r="P52" s="212">
        <f t="shared" si="6"/>
        <v>539.07155</v>
      </c>
      <c r="Q52" s="38"/>
      <c r="R52" s="38"/>
      <c r="S52" s="38"/>
      <c r="T52" s="38"/>
      <c r="U52" s="38"/>
      <c r="V52" s="38"/>
      <c r="W52" s="38"/>
      <c r="X52" s="38"/>
      <c r="Y52" s="38"/>
      <c r="Z52" s="38"/>
      <c r="AA52" s="38"/>
    </row>
    <row r="53" spans="2:27" ht="12.75" customHeight="1">
      <c r="B53" s="3" t="s">
        <v>54</v>
      </c>
      <c r="C53" s="214">
        <v>0</v>
      </c>
      <c r="D53" s="214">
        <v>0</v>
      </c>
      <c r="E53" s="214">
        <v>0</v>
      </c>
      <c r="F53" s="211">
        <v>1200.5592300000001</v>
      </c>
      <c r="G53" s="214">
        <v>0</v>
      </c>
      <c r="H53" s="211">
        <v>0</v>
      </c>
      <c r="I53" s="211">
        <v>0</v>
      </c>
      <c r="J53" s="211">
        <v>0</v>
      </c>
      <c r="K53" s="211">
        <v>0</v>
      </c>
      <c r="L53" s="211">
        <v>0</v>
      </c>
      <c r="M53" s="211">
        <v>0</v>
      </c>
      <c r="N53" s="214">
        <v>0</v>
      </c>
      <c r="O53" s="211">
        <v>0</v>
      </c>
      <c r="P53" s="212">
        <f t="shared" si="6"/>
        <v>1200.5592300000001</v>
      </c>
      <c r="Q53" s="38"/>
      <c r="R53" s="38"/>
      <c r="S53" s="38"/>
      <c r="T53" s="38"/>
      <c r="U53" s="38"/>
      <c r="V53" s="38"/>
      <c r="W53" s="38"/>
      <c r="X53" s="38"/>
      <c r="Y53" s="38"/>
      <c r="Z53" s="38"/>
      <c r="AA53" s="38"/>
    </row>
    <row r="54" spans="2:27" ht="12.75" customHeight="1">
      <c r="B54" s="3" t="s">
        <v>55</v>
      </c>
      <c r="C54" s="214">
        <v>0</v>
      </c>
      <c r="D54" s="214">
        <v>0</v>
      </c>
      <c r="E54" s="214">
        <v>0</v>
      </c>
      <c r="F54" s="211">
        <v>429.91381000000001</v>
      </c>
      <c r="G54" s="214">
        <v>0</v>
      </c>
      <c r="H54" s="211">
        <v>0</v>
      </c>
      <c r="I54" s="211">
        <v>0</v>
      </c>
      <c r="J54" s="211">
        <v>0</v>
      </c>
      <c r="K54" s="211">
        <v>0</v>
      </c>
      <c r="L54" s="211">
        <v>0</v>
      </c>
      <c r="M54" s="211">
        <v>0</v>
      </c>
      <c r="N54" s="214">
        <v>0</v>
      </c>
      <c r="O54" s="211">
        <v>0</v>
      </c>
      <c r="P54" s="212">
        <f t="shared" si="6"/>
        <v>429.91381000000001</v>
      </c>
      <c r="Q54" s="38"/>
      <c r="R54" s="38"/>
      <c r="S54" s="38"/>
      <c r="T54" s="38"/>
      <c r="U54" s="38"/>
      <c r="V54" s="38"/>
      <c r="W54" s="38"/>
      <c r="X54" s="38"/>
      <c r="Y54" s="38"/>
      <c r="Z54" s="38"/>
      <c r="AA54" s="38"/>
    </row>
    <row r="55" spans="2:27" ht="12.75" customHeight="1">
      <c r="B55" s="3" t="s">
        <v>56</v>
      </c>
      <c r="C55" s="214">
        <v>0</v>
      </c>
      <c r="D55" s="213">
        <v>0</v>
      </c>
      <c r="E55" s="214">
        <v>0</v>
      </c>
      <c r="F55" s="211">
        <v>2126.6477100000002</v>
      </c>
      <c r="G55" s="214">
        <v>0</v>
      </c>
      <c r="H55" s="211">
        <v>0</v>
      </c>
      <c r="I55" s="211">
        <v>0</v>
      </c>
      <c r="J55" s="211">
        <v>0</v>
      </c>
      <c r="K55" s="211">
        <v>0</v>
      </c>
      <c r="L55" s="211">
        <v>0</v>
      </c>
      <c r="M55" s="211">
        <v>0</v>
      </c>
      <c r="N55" s="214">
        <v>0</v>
      </c>
      <c r="O55" s="211">
        <v>0</v>
      </c>
      <c r="P55" s="212">
        <f t="shared" si="6"/>
        <v>2126.6477100000002</v>
      </c>
      <c r="Q55" s="38"/>
      <c r="R55" s="38"/>
      <c r="S55" s="38"/>
      <c r="T55" s="38"/>
      <c r="U55" s="38"/>
      <c r="V55" s="38"/>
      <c r="W55" s="38"/>
      <c r="X55" s="38"/>
      <c r="Y55" s="38"/>
      <c r="Z55" s="38"/>
      <c r="AA55" s="38"/>
    </row>
    <row r="56" spans="2:27">
      <c r="B56" s="3" t="s">
        <v>57</v>
      </c>
      <c r="C56" s="214">
        <v>0</v>
      </c>
      <c r="D56" s="214">
        <v>0</v>
      </c>
      <c r="E56" s="214">
        <v>0</v>
      </c>
      <c r="F56" s="211">
        <v>1451.972</v>
      </c>
      <c r="G56" s="214">
        <v>0</v>
      </c>
      <c r="H56" s="211">
        <v>0</v>
      </c>
      <c r="I56" s="211">
        <v>0</v>
      </c>
      <c r="J56" s="211">
        <v>0</v>
      </c>
      <c r="K56" s="211">
        <v>0</v>
      </c>
      <c r="L56" s="211">
        <v>0</v>
      </c>
      <c r="M56" s="211">
        <v>0</v>
      </c>
      <c r="N56" s="214">
        <v>0</v>
      </c>
      <c r="O56" s="211">
        <v>0</v>
      </c>
      <c r="P56" s="212">
        <f t="shared" si="6"/>
        <v>1451.972</v>
      </c>
      <c r="Q56" s="34"/>
      <c r="R56" s="34"/>
      <c r="S56" s="34"/>
      <c r="T56" s="34"/>
      <c r="U56" s="34"/>
      <c r="W56" s="34"/>
    </row>
    <row r="57" spans="2:27">
      <c r="B57" s="3" t="s">
        <v>58</v>
      </c>
      <c r="C57" s="214">
        <v>0</v>
      </c>
      <c r="D57" s="214">
        <v>0</v>
      </c>
      <c r="E57" s="214">
        <v>0</v>
      </c>
      <c r="F57" s="211">
        <v>3934.6310899999999</v>
      </c>
      <c r="G57" s="214">
        <v>0</v>
      </c>
      <c r="H57" s="211">
        <v>0</v>
      </c>
      <c r="I57" s="211">
        <v>0</v>
      </c>
      <c r="J57" s="211">
        <v>0</v>
      </c>
      <c r="K57" s="211">
        <v>0</v>
      </c>
      <c r="L57" s="211">
        <v>0</v>
      </c>
      <c r="M57" s="211">
        <v>0</v>
      </c>
      <c r="N57" s="214">
        <v>0</v>
      </c>
      <c r="O57" s="211">
        <v>0</v>
      </c>
      <c r="P57" s="212">
        <f t="shared" si="6"/>
        <v>3934.6310899999999</v>
      </c>
      <c r="Q57" s="34"/>
      <c r="R57" s="34"/>
      <c r="S57" s="34"/>
      <c r="T57" s="34"/>
      <c r="U57" s="34"/>
      <c r="W57" s="34"/>
    </row>
    <row r="58" spans="2:27">
      <c r="B58" s="3" t="s">
        <v>59</v>
      </c>
      <c r="C58" s="214">
        <v>0</v>
      </c>
      <c r="D58" s="214">
        <v>0</v>
      </c>
      <c r="E58" s="214">
        <v>0</v>
      </c>
      <c r="F58" s="211">
        <v>2770.6649400000001</v>
      </c>
      <c r="G58" s="214">
        <v>0</v>
      </c>
      <c r="H58" s="211">
        <v>0</v>
      </c>
      <c r="I58" s="211">
        <v>0</v>
      </c>
      <c r="J58" s="211">
        <v>0</v>
      </c>
      <c r="K58" s="211">
        <v>0</v>
      </c>
      <c r="L58" s="211">
        <v>0</v>
      </c>
      <c r="M58" s="211">
        <v>0</v>
      </c>
      <c r="N58" s="214">
        <v>0</v>
      </c>
      <c r="O58" s="211">
        <v>0</v>
      </c>
      <c r="P58" s="212">
        <f t="shared" si="6"/>
        <v>2770.6649400000001</v>
      </c>
      <c r="Q58" s="34"/>
      <c r="R58" s="34"/>
      <c r="S58" s="34"/>
      <c r="T58" s="34"/>
      <c r="U58" s="34"/>
      <c r="W58" s="34"/>
    </row>
    <row r="59" spans="2:27">
      <c r="B59" s="3" t="s">
        <v>60</v>
      </c>
      <c r="C59" s="214">
        <v>0</v>
      </c>
      <c r="D59" s="213">
        <v>0</v>
      </c>
      <c r="E59" s="214">
        <v>0</v>
      </c>
      <c r="F59" s="211">
        <v>947.27518000000009</v>
      </c>
      <c r="G59" s="214">
        <v>0</v>
      </c>
      <c r="H59" s="211">
        <v>0</v>
      </c>
      <c r="I59" s="211">
        <v>0</v>
      </c>
      <c r="J59" s="211">
        <v>0</v>
      </c>
      <c r="K59" s="211">
        <v>0</v>
      </c>
      <c r="L59" s="211">
        <v>0</v>
      </c>
      <c r="M59" s="211">
        <v>0</v>
      </c>
      <c r="N59" s="214">
        <v>0</v>
      </c>
      <c r="O59" s="211">
        <v>0</v>
      </c>
      <c r="P59" s="212">
        <f t="shared" si="6"/>
        <v>947.27518000000009</v>
      </c>
      <c r="Q59" s="34"/>
      <c r="R59" s="34"/>
      <c r="S59" s="34"/>
      <c r="T59" s="34"/>
      <c r="U59" s="34"/>
      <c r="W59" s="34"/>
    </row>
    <row r="60" spans="2:27">
      <c r="B60" s="3" t="s">
        <v>61</v>
      </c>
      <c r="C60" s="214">
        <v>0</v>
      </c>
      <c r="D60" s="214">
        <v>0</v>
      </c>
      <c r="E60" s="214">
        <v>0</v>
      </c>
      <c r="F60" s="211">
        <v>2311.2581299999997</v>
      </c>
      <c r="G60" s="214">
        <v>0</v>
      </c>
      <c r="H60" s="211">
        <v>0</v>
      </c>
      <c r="I60" s="211">
        <v>0</v>
      </c>
      <c r="J60" s="211">
        <v>0</v>
      </c>
      <c r="K60" s="211">
        <v>0</v>
      </c>
      <c r="L60" s="211">
        <v>0</v>
      </c>
      <c r="M60" s="211">
        <v>0</v>
      </c>
      <c r="N60" s="214">
        <v>0</v>
      </c>
      <c r="O60" s="211">
        <v>0</v>
      </c>
      <c r="P60" s="212">
        <f t="shared" si="6"/>
        <v>2311.2581299999997</v>
      </c>
      <c r="Q60" s="34"/>
      <c r="R60" s="34"/>
      <c r="S60" s="34"/>
      <c r="T60" s="34"/>
      <c r="U60" s="34"/>
      <c r="W60" s="34"/>
    </row>
    <row r="61" spans="2:27">
      <c r="B61" s="3" t="s">
        <v>62</v>
      </c>
      <c r="C61" s="213">
        <v>0</v>
      </c>
      <c r="D61" s="213">
        <v>0</v>
      </c>
      <c r="E61" s="214">
        <v>0</v>
      </c>
      <c r="F61" s="211">
        <v>3204.8424399999999</v>
      </c>
      <c r="G61" s="214">
        <v>0</v>
      </c>
      <c r="H61" s="213">
        <v>0</v>
      </c>
      <c r="I61" s="213">
        <v>0</v>
      </c>
      <c r="J61" s="211">
        <v>0</v>
      </c>
      <c r="K61" s="211">
        <v>0</v>
      </c>
      <c r="L61" s="213">
        <v>0</v>
      </c>
      <c r="M61" s="211">
        <v>0</v>
      </c>
      <c r="N61" s="214">
        <v>0</v>
      </c>
      <c r="O61" s="213">
        <v>0</v>
      </c>
      <c r="P61" s="212">
        <f t="shared" si="6"/>
        <v>3204.8424399999999</v>
      </c>
      <c r="Q61" s="34"/>
      <c r="R61" s="34"/>
      <c r="S61" s="34"/>
      <c r="T61" s="34"/>
      <c r="U61" s="34"/>
      <c r="W61" s="34"/>
    </row>
    <row r="62" spans="2:27">
      <c r="B62" s="3" t="s">
        <v>63</v>
      </c>
      <c r="C62" s="214">
        <v>0</v>
      </c>
      <c r="D62" s="214">
        <v>0</v>
      </c>
      <c r="E62" s="214">
        <v>0</v>
      </c>
      <c r="F62" s="211">
        <v>839.1499</v>
      </c>
      <c r="G62" s="214">
        <v>0</v>
      </c>
      <c r="H62" s="211">
        <v>0</v>
      </c>
      <c r="I62" s="211">
        <v>0</v>
      </c>
      <c r="J62" s="211">
        <v>0</v>
      </c>
      <c r="K62" s="211">
        <v>0</v>
      </c>
      <c r="L62" s="211">
        <v>0</v>
      </c>
      <c r="M62" s="211">
        <v>0</v>
      </c>
      <c r="N62" s="214">
        <v>0</v>
      </c>
      <c r="O62" s="211">
        <v>0</v>
      </c>
      <c r="P62" s="212">
        <f t="shared" si="6"/>
        <v>839.1499</v>
      </c>
      <c r="Q62" s="34"/>
      <c r="R62" s="34"/>
      <c r="S62" s="34"/>
      <c r="T62" s="34"/>
      <c r="U62" s="34"/>
      <c r="W62" s="34"/>
    </row>
    <row r="63" spans="2:27">
      <c r="B63" s="3" t="s">
        <v>64</v>
      </c>
      <c r="C63" s="214">
        <v>0</v>
      </c>
      <c r="D63" s="214">
        <v>0</v>
      </c>
      <c r="E63" s="214">
        <v>0</v>
      </c>
      <c r="F63" s="211">
        <v>0</v>
      </c>
      <c r="G63" s="213">
        <v>0</v>
      </c>
      <c r="H63" s="211">
        <v>0</v>
      </c>
      <c r="I63" s="211">
        <v>0</v>
      </c>
      <c r="J63" s="211">
        <v>0</v>
      </c>
      <c r="K63" s="211">
        <v>0</v>
      </c>
      <c r="L63" s="211">
        <v>0</v>
      </c>
      <c r="M63" s="211">
        <v>0</v>
      </c>
      <c r="N63" s="214">
        <v>0</v>
      </c>
      <c r="O63" s="211">
        <v>0</v>
      </c>
      <c r="P63" s="212">
        <f t="shared" si="6"/>
        <v>0</v>
      </c>
      <c r="Q63" s="34"/>
      <c r="R63" s="34"/>
      <c r="S63" s="34"/>
      <c r="T63" s="34"/>
      <c r="U63" s="34"/>
      <c r="W63" s="34"/>
    </row>
    <row r="64" spans="2:27">
      <c r="B64" s="3" t="s">
        <v>65</v>
      </c>
      <c r="C64" s="214">
        <v>0</v>
      </c>
      <c r="D64" s="213">
        <v>0</v>
      </c>
      <c r="E64" s="214">
        <v>0</v>
      </c>
      <c r="F64" s="211">
        <v>0</v>
      </c>
      <c r="G64" s="214">
        <v>0</v>
      </c>
      <c r="H64" s="211">
        <v>0</v>
      </c>
      <c r="I64" s="211">
        <v>0</v>
      </c>
      <c r="J64" s="211">
        <v>0</v>
      </c>
      <c r="K64" s="211">
        <v>0</v>
      </c>
      <c r="L64" s="211">
        <v>0</v>
      </c>
      <c r="M64" s="211">
        <v>0</v>
      </c>
      <c r="N64" s="214">
        <v>0</v>
      </c>
      <c r="O64" s="211">
        <v>0</v>
      </c>
      <c r="P64" s="212">
        <f t="shared" si="6"/>
        <v>0</v>
      </c>
      <c r="Q64" s="34"/>
      <c r="R64" s="34"/>
      <c r="S64" s="34"/>
      <c r="T64" s="34"/>
      <c r="U64" s="34"/>
      <c r="W64" s="34"/>
    </row>
    <row r="65" spans="1:32">
      <c r="B65" s="3" t="s">
        <v>66</v>
      </c>
      <c r="C65" s="214">
        <v>0</v>
      </c>
      <c r="D65" s="214">
        <v>0</v>
      </c>
      <c r="E65" s="214">
        <v>0</v>
      </c>
      <c r="F65" s="211">
        <v>414.18945000000002</v>
      </c>
      <c r="G65" s="214">
        <v>0</v>
      </c>
      <c r="H65" s="211">
        <v>0</v>
      </c>
      <c r="I65" s="211">
        <v>0</v>
      </c>
      <c r="J65" s="211">
        <v>0</v>
      </c>
      <c r="K65" s="211">
        <v>0</v>
      </c>
      <c r="L65" s="211">
        <v>0</v>
      </c>
      <c r="M65" s="211">
        <v>0</v>
      </c>
      <c r="N65" s="214">
        <v>0</v>
      </c>
      <c r="O65" s="211">
        <v>0</v>
      </c>
      <c r="P65" s="212">
        <f t="shared" si="6"/>
        <v>414.18945000000002</v>
      </c>
      <c r="Q65" s="40"/>
      <c r="R65" s="34"/>
      <c r="S65" s="34"/>
      <c r="T65" s="34"/>
      <c r="U65" s="34"/>
      <c r="W65" s="34"/>
    </row>
    <row r="66" spans="1:32">
      <c r="B66" s="3" t="s">
        <v>67</v>
      </c>
      <c r="C66" s="214">
        <v>0</v>
      </c>
      <c r="D66" s="214">
        <v>0</v>
      </c>
      <c r="E66" s="214">
        <v>0</v>
      </c>
      <c r="F66" s="211">
        <v>4475.9997999999996</v>
      </c>
      <c r="G66" s="214">
        <v>0</v>
      </c>
      <c r="H66" s="211">
        <v>0</v>
      </c>
      <c r="I66" s="211">
        <v>0</v>
      </c>
      <c r="J66" s="211">
        <v>0</v>
      </c>
      <c r="K66" s="211">
        <v>0</v>
      </c>
      <c r="L66" s="211">
        <v>0</v>
      </c>
      <c r="M66" s="211">
        <v>0</v>
      </c>
      <c r="N66" s="214">
        <v>0</v>
      </c>
      <c r="O66" s="211">
        <v>0</v>
      </c>
      <c r="P66" s="212">
        <f t="shared" si="6"/>
        <v>4475.9997999999996</v>
      </c>
      <c r="Q66" s="40"/>
      <c r="R66" s="34"/>
      <c r="S66" s="34"/>
      <c r="T66" s="34"/>
      <c r="U66" s="34"/>
      <c r="W66" s="34"/>
    </row>
    <row r="67" spans="1:32" s="4" customFormat="1" ht="13.5">
      <c r="A67" s="22"/>
      <c r="B67" s="30" t="s">
        <v>144</v>
      </c>
      <c r="C67" s="216">
        <f>SUM(C49:C66)</f>
        <v>0</v>
      </c>
      <c r="D67" s="216">
        <f t="shared" ref="D67:P67" si="7">SUM(D49:D66)</f>
        <v>0</v>
      </c>
      <c r="E67" s="216">
        <f t="shared" si="7"/>
        <v>0</v>
      </c>
      <c r="F67" s="215">
        <f t="shared" si="7"/>
        <v>31976.249759999999</v>
      </c>
      <c r="G67" s="216">
        <f t="shared" si="7"/>
        <v>0</v>
      </c>
      <c r="H67" s="215">
        <f t="shared" si="7"/>
        <v>0</v>
      </c>
      <c r="I67" s="215">
        <f t="shared" si="7"/>
        <v>0</v>
      </c>
      <c r="J67" s="215">
        <f t="shared" si="7"/>
        <v>0</v>
      </c>
      <c r="K67" s="215">
        <f t="shared" si="7"/>
        <v>0</v>
      </c>
      <c r="L67" s="215">
        <f t="shared" si="7"/>
        <v>0</v>
      </c>
      <c r="M67" s="215">
        <f t="shared" si="7"/>
        <v>60.1</v>
      </c>
      <c r="N67" s="216">
        <f t="shared" si="7"/>
        <v>0</v>
      </c>
      <c r="O67" s="215">
        <f t="shared" si="7"/>
        <v>0</v>
      </c>
      <c r="P67" s="128">
        <f t="shared" si="7"/>
        <v>32036.349759999997</v>
      </c>
      <c r="R67" s="61"/>
      <c r="S67" s="118"/>
      <c r="T67" s="61"/>
      <c r="U67" s="61"/>
      <c r="V67" s="61"/>
      <c r="W67" s="61"/>
    </row>
    <row r="68" spans="1:32">
      <c r="B68" s="29" t="s">
        <v>145</v>
      </c>
      <c r="C68" s="214">
        <v>4943.8229000000001</v>
      </c>
      <c r="D68" s="214">
        <v>0</v>
      </c>
      <c r="E68" s="214">
        <v>0</v>
      </c>
      <c r="F68" s="211">
        <v>0</v>
      </c>
      <c r="G68" s="214">
        <v>0</v>
      </c>
      <c r="H68" s="211">
        <v>0</v>
      </c>
      <c r="I68" s="211">
        <v>0</v>
      </c>
      <c r="J68" s="211">
        <v>0</v>
      </c>
      <c r="K68" s="211">
        <v>380219.80012999999</v>
      </c>
      <c r="L68" s="211">
        <v>0</v>
      </c>
      <c r="M68" s="211">
        <v>0</v>
      </c>
      <c r="N68" s="214">
        <v>0</v>
      </c>
      <c r="O68" s="211">
        <v>0</v>
      </c>
      <c r="P68" s="212">
        <f t="shared" si="6"/>
        <v>385163.62303000002</v>
      </c>
      <c r="Q68" s="40"/>
      <c r="R68" s="40"/>
      <c r="S68" s="40"/>
      <c r="T68" s="40"/>
      <c r="U68" s="34"/>
      <c r="V68" s="34"/>
      <c r="W68" s="34"/>
    </row>
    <row r="69" spans="1:32">
      <c r="B69" s="29" t="s">
        <v>146</v>
      </c>
      <c r="C69" s="213">
        <v>543.15106000000003</v>
      </c>
      <c r="D69" s="213">
        <v>808.19513999999992</v>
      </c>
      <c r="E69" s="214">
        <v>0</v>
      </c>
      <c r="F69" s="211">
        <v>0</v>
      </c>
      <c r="G69" s="213">
        <v>75</v>
      </c>
      <c r="H69" s="213">
        <v>98.132999999999996</v>
      </c>
      <c r="I69" s="213">
        <v>506.25</v>
      </c>
      <c r="J69" s="211">
        <v>0</v>
      </c>
      <c r="K69" s="211">
        <v>0</v>
      </c>
      <c r="L69" s="213">
        <v>4019.31</v>
      </c>
      <c r="M69" s="211">
        <v>0</v>
      </c>
      <c r="N69" s="214">
        <v>0</v>
      </c>
      <c r="O69" s="213">
        <v>208.8</v>
      </c>
      <c r="P69" s="212">
        <f t="shared" si="6"/>
        <v>6258.8392000000003</v>
      </c>
      <c r="Q69" s="40"/>
      <c r="R69" s="34"/>
      <c r="S69" s="34"/>
      <c r="T69" s="34"/>
      <c r="U69" s="34"/>
      <c r="W69" s="34"/>
    </row>
    <row r="70" spans="1:32">
      <c r="B70" s="29" t="s">
        <v>89</v>
      </c>
      <c r="C70" s="214">
        <v>0</v>
      </c>
      <c r="D70" s="214">
        <v>0</v>
      </c>
      <c r="E70" s="214">
        <v>0</v>
      </c>
      <c r="F70" s="211">
        <v>0</v>
      </c>
      <c r="G70" s="214">
        <v>0</v>
      </c>
      <c r="H70" s="211">
        <v>0</v>
      </c>
      <c r="I70" s="211">
        <v>0</v>
      </c>
      <c r="J70" s="211">
        <v>0</v>
      </c>
      <c r="K70" s="211">
        <v>0</v>
      </c>
      <c r="L70" s="211">
        <v>0</v>
      </c>
      <c r="M70" s="211">
        <v>0</v>
      </c>
      <c r="N70" s="214">
        <v>0</v>
      </c>
      <c r="O70" s="211">
        <v>0</v>
      </c>
      <c r="P70" s="212">
        <f t="shared" si="6"/>
        <v>0</v>
      </c>
      <c r="Q70" s="40"/>
      <c r="R70" s="34"/>
      <c r="S70" s="34"/>
      <c r="T70" s="34"/>
      <c r="U70" s="34"/>
      <c r="W70" s="34"/>
    </row>
    <row r="71" spans="1:32">
      <c r="B71" s="29" t="s">
        <v>147</v>
      </c>
      <c r="C71" s="214">
        <v>0</v>
      </c>
      <c r="D71" s="214">
        <v>22.12848</v>
      </c>
      <c r="E71" s="214">
        <v>0</v>
      </c>
      <c r="F71" s="211">
        <v>0</v>
      </c>
      <c r="G71" s="214">
        <v>0</v>
      </c>
      <c r="H71" s="211">
        <v>6.867</v>
      </c>
      <c r="I71" s="211">
        <v>0</v>
      </c>
      <c r="J71" s="211">
        <v>3983.75</v>
      </c>
      <c r="K71" s="211">
        <v>0</v>
      </c>
      <c r="L71" s="211">
        <v>0</v>
      </c>
      <c r="M71" s="211">
        <v>0</v>
      </c>
      <c r="N71" s="214">
        <v>0</v>
      </c>
      <c r="O71" s="211">
        <v>0</v>
      </c>
      <c r="P71" s="212">
        <f t="shared" si="6"/>
        <v>4012.74548</v>
      </c>
      <c r="Q71" s="40"/>
      <c r="R71" s="34"/>
      <c r="S71" s="34"/>
      <c r="T71" s="34"/>
      <c r="U71" s="34"/>
      <c r="W71" s="34"/>
    </row>
    <row r="72" spans="1:32" s="4" customFormat="1" ht="13.5">
      <c r="A72" s="22"/>
      <c r="B72" s="30" t="s">
        <v>148</v>
      </c>
      <c r="C72" s="117">
        <f>SUM(C68:C71)</f>
        <v>5486.9739600000003</v>
      </c>
      <c r="D72" s="216">
        <f t="shared" ref="D72:P72" si="8">SUM(D68:D71)</f>
        <v>830.32361999999989</v>
      </c>
      <c r="E72" s="117">
        <f t="shared" si="8"/>
        <v>0</v>
      </c>
      <c r="F72" s="216">
        <f t="shared" si="8"/>
        <v>0</v>
      </c>
      <c r="G72" s="216">
        <f t="shared" si="8"/>
        <v>75</v>
      </c>
      <c r="H72" s="215">
        <f t="shared" si="8"/>
        <v>105</v>
      </c>
      <c r="I72" s="215">
        <f t="shared" si="8"/>
        <v>506.25</v>
      </c>
      <c r="J72" s="215">
        <f t="shared" si="8"/>
        <v>3983.75</v>
      </c>
      <c r="K72" s="215">
        <f t="shared" si="8"/>
        <v>380219.80012999999</v>
      </c>
      <c r="L72" s="215">
        <f t="shared" si="8"/>
        <v>4019.31</v>
      </c>
      <c r="M72" s="117">
        <f t="shared" si="8"/>
        <v>0</v>
      </c>
      <c r="N72" s="128">
        <f t="shared" si="8"/>
        <v>0</v>
      </c>
      <c r="O72" s="215">
        <f t="shared" si="8"/>
        <v>208.8</v>
      </c>
      <c r="P72" s="221">
        <f t="shared" si="8"/>
        <v>395435.20770999999</v>
      </c>
      <c r="Q72" s="61"/>
    </row>
    <row r="73" spans="1:32" ht="14.25" thickBot="1">
      <c r="B73" s="112" t="s">
        <v>149</v>
      </c>
      <c r="C73" s="217">
        <f>C67+C72</f>
        <v>5486.9739600000003</v>
      </c>
      <c r="D73" s="217">
        <f t="shared" ref="D73:P73" si="9">D67+D72</f>
        <v>830.32361999999989</v>
      </c>
      <c r="E73" s="217">
        <f t="shared" si="9"/>
        <v>0</v>
      </c>
      <c r="F73" s="218">
        <f t="shared" si="9"/>
        <v>31976.249759999999</v>
      </c>
      <c r="G73" s="218">
        <f t="shared" si="9"/>
        <v>75</v>
      </c>
      <c r="H73" s="218">
        <f t="shared" si="9"/>
        <v>105</v>
      </c>
      <c r="I73" s="218">
        <f t="shared" si="9"/>
        <v>506.25</v>
      </c>
      <c r="J73" s="218">
        <f t="shared" si="9"/>
        <v>3983.75</v>
      </c>
      <c r="K73" s="218">
        <f t="shared" si="9"/>
        <v>380219.80012999999</v>
      </c>
      <c r="L73" s="218">
        <f t="shared" si="9"/>
        <v>4019.31</v>
      </c>
      <c r="M73" s="218">
        <f t="shared" si="9"/>
        <v>60.1</v>
      </c>
      <c r="N73" s="218">
        <f t="shared" si="9"/>
        <v>0</v>
      </c>
      <c r="O73" s="219">
        <f t="shared" si="9"/>
        <v>208.8</v>
      </c>
      <c r="P73" s="219">
        <f t="shared" si="9"/>
        <v>427471.55747</v>
      </c>
      <c r="Q73" s="34"/>
      <c r="R73" s="34"/>
    </row>
    <row r="74" spans="1:32" ht="13.5">
      <c r="B74" s="30"/>
      <c r="C74" s="47"/>
      <c r="D74" s="47"/>
      <c r="E74" s="47"/>
      <c r="F74" s="211"/>
      <c r="G74" s="211"/>
      <c r="H74" s="211"/>
      <c r="I74" s="211"/>
      <c r="J74" s="211"/>
      <c r="K74" s="211"/>
      <c r="L74" s="211"/>
      <c r="M74" s="211"/>
      <c r="N74" s="211"/>
      <c r="O74" s="47"/>
      <c r="P74" s="220">
        <f t="shared" ref="P74" si="10">SUM(C74:O74)</f>
        <v>0</v>
      </c>
      <c r="R74" s="34"/>
    </row>
    <row r="75" spans="1:32" ht="13.5">
      <c r="B75" s="30" t="s">
        <v>308</v>
      </c>
      <c r="C75" s="47"/>
      <c r="D75" s="47"/>
      <c r="E75" s="47"/>
      <c r="F75" s="211"/>
      <c r="G75" s="211"/>
      <c r="H75" s="211"/>
      <c r="I75" s="211"/>
      <c r="J75" s="211"/>
      <c r="K75" s="211"/>
      <c r="L75" s="211"/>
      <c r="M75" s="211"/>
      <c r="N75" s="211"/>
      <c r="O75" s="47"/>
      <c r="P75" s="47"/>
      <c r="Q75" s="47"/>
      <c r="R75" s="47"/>
      <c r="S75" s="47"/>
      <c r="T75" s="47"/>
      <c r="U75" s="47"/>
      <c r="V75" s="47"/>
      <c r="W75" s="47"/>
      <c r="X75" s="47"/>
      <c r="Y75" s="47"/>
      <c r="Z75" s="34"/>
      <c r="AA75" s="34"/>
      <c r="AB75" s="34"/>
      <c r="AC75" s="34"/>
      <c r="AD75" s="34"/>
      <c r="AF75" s="34"/>
    </row>
    <row r="76" spans="1:32" ht="13.5">
      <c r="B76" s="30"/>
      <c r="C76" s="47"/>
      <c r="D76" s="47"/>
      <c r="E76" s="47"/>
      <c r="F76" s="211"/>
      <c r="G76" s="211"/>
      <c r="H76" s="211"/>
      <c r="I76" s="211"/>
      <c r="J76" s="211"/>
      <c r="K76" s="211"/>
      <c r="L76" s="211"/>
      <c r="M76" s="211"/>
      <c r="N76" s="211"/>
      <c r="O76" s="47"/>
      <c r="P76" s="47"/>
      <c r="Q76" s="47"/>
      <c r="R76" s="47"/>
      <c r="S76" s="47"/>
      <c r="T76" s="47"/>
      <c r="U76" s="47"/>
      <c r="V76" s="47"/>
      <c r="W76" s="47"/>
      <c r="X76" s="47"/>
      <c r="Y76" s="47"/>
      <c r="Z76" s="34"/>
      <c r="AA76" s="34"/>
      <c r="AB76" s="34"/>
      <c r="AC76" s="34"/>
      <c r="AD76" s="34"/>
      <c r="AF76" s="34"/>
    </row>
    <row r="77" spans="1:32" ht="13.5">
      <c r="B77" s="30"/>
      <c r="C77" s="47"/>
      <c r="D77" s="47"/>
      <c r="E77" s="47"/>
      <c r="F77" s="47"/>
      <c r="G77" s="47"/>
      <c r="H77" s="47"/>
      <c r="I77" s="47"/>
      <c r="J77" s="47"/>
      <c r="K77" s="47"/>
      <c r="L77" s="47"/>
      <c r="M77" s="47"/>
      <c r="N77" s="47"/>
      <c r="O77" s="47"/>
      <c r="P77" s="47"/>
      <c r="Q77" s="34"/>
      <c r="R77" s="34"/>
      <c r="S77" s="34"/>
      <c r="T77" s="34"/>
      <c r="U77" s="34"/>
      <c r="W77" s="34"/>
    </row>
    <row r="78" spans="1:32">
      <c r="B78" s="31"/>
      <c r="C78" s="34"/>
      <c r="D78" s="34"/>
      <c r="E78" s="34"/>
      <c r="F78" s="34"/>
      <c r="G78" s="34"/>
      <c r="H78" s="39"/>
      <c r="I78" s="35"/>
      <c r="J78" s="31"/>
      <c r="K78" s="34"/>
      <c r="L78" s="34"/>
      <c r="M78" s="34"/>
      <c r="N78" s="34"/>
      <c r="O78" s="34"/>
      <c r="P78" s="34"/>
      <c r="Q78" s="34"/>
      <c r="R78" s="34"/>
      <c r="S78" s="34"/>
      <c r="T78" s="34"/>
      <c r="U78" s="34"/>
    </row>
    <row r="79" spans="1:32">
      <c r="B79" s="49" t="s">
        <v>160</v>
      </c>
      <c r="C79" s="34"/>
      <c r="D79" s="34"/>
      <c r="E79" s="34"/>
      <c r="F79" s="34"/>
      <c r="G79" s="39"/>
      <c r="H79" s="34"/>
      <c r="J79" s="48"/>
      <c r="K79" s="48"/>
    </row>
    <row r="80" spans="1:32">
      <c r="C80" s="34"/>
      <c r="D80" s="34"/>
      <c r="E80" s="34"/>
      <c r="F80" s="34"/>
      <c r="G80" s="34"/>
      <c r="H80" s="34"/>
      <c r="K80" s="48"/>
    </row>
    <row r="81" spans="1:19">
      <c r="B81" s="3" t="s">
        <v>161</v>
      </c>
      <c r="C81" s="34"/>
      <c r="D81" s="40">
        <f>+P72</f>
        <v>395435.20770999999</v>
      </c>
      <c r="E81" s="51">
        <f>+(P73-P72)/P73</f>
        <v>7.4943816027451898E-2</v>
      </c>
      <c r="F81" s="34"/>
      <c r="G81" s="34"/>
      <c r="H81" s="34"/>
      <c r="K81" s="34"/>
      <c r="L81" s="34"/>
      <c r="M81" s="34"/>
      <c r="N81" s="34"/>
      <c r="O81" s="34"/>
      <c r="P81" s="34"/>
      <c r="Q81" s="34"/>
      <c r="R81" s="34"/>
      <c r="S81" s="34"/>
    </row>
    <row r="82" spans="1:19">
      <c r="B82" s="3" t="s">
        <v>359</v>
      </c>
      <c r="D82" s="34">
        <f>+K68</f>
        <v>380219.80012999999</v>
      </c>
      <c r="F82" s="34"/>
    </row>
    <row r="83" spans="1:19">
      <c r="B83" s="3" t="s">
        <v>163</v>
      </c>
      <c r="D83" s="34">
        <f>-D82+D81</f>
        <v>15215.407579999999</v>
      </c>
      <c r="F83" s="34"/>
    </row>
    <row r="84" spans="1:19">
      <c r="D84" s="34"/>
      <c r="F84" s="34"/>
    </row>
    <row r="85" spans="1:19">
      <c r="F85" s="34"/>
    </row>
    <row r="86" spans="1:19">
      <c r="B86" s="106" t="s">
        <v>91</v>
      </c>
      <c r="F86" s="34"/>
    </row>
    <row r="87" spans="1:19">
      <c r="F87" s="34"/>
    </row>
    <row r="88" spans="1:19">
      <c r="B88" s="3" t="s">
        <v>360</v>
      </c>
      <c r="D88" s="34">
        <f>+D83</f>
        <v>15215.407579999999</v>
      </c>
      <c r="F88" s="34"/>
    </row>
    <row r="89" spans="1:19">
      <c r="D89" s="34"/>
      <c r="F89" s="34"/>
    </row>
    <row r="90" spans="1:19" s="41" customFormat="1" ht="77.25" thickBot="1">
      <c r="A90" s="22"/>
      <c r="B90" s="107"/>
      <c r="C90" s="108" t="s">
        <v>138</v>
      </c>
      <c r="D90" s="109" t="s">
        <v>169</v>
      </c>
      <c r="E90" s="108" t="s">
        <v>164</v>
      </c>
      <c r="F90" s="109" t="s">
        <v>170</v>
      </c>
      <c r="G90" s="109" t="s">
        <v>165</v>
      </c>
      <c r="H90" s="108" t="s">
        <v>166</v>
      </c>
      <c r="I90" s="110" t="s">
        <v>92</v>
      </c>
      <c r="J90" s="108" t="s">
        <v>172</v>
      </c>
      <c r="K90" s="108" t="s">
        <v>81</v>
      </c>
      <c r="L90" s="110" t="s">
        <v>71</v>
      </c>
    </row>
    <row r="91" spans="1:19">
      <c r="B91" s="3" t="s">
        <v>50</v>
      </c>
      <c r="C91" s="39">
        <f t="shared" ref="C91:C109" si="11">C23/C$41</f>
        <v>0.17936531835337774</v>
      </c>
      <c r="D91" s="34">
        <f t="shared" ref="D91:D108" si="12">C91*D$112</f>
        <v>909.70547482103223</v>
      </c>
      <c r="E91" s="39">
        <f t="shared" ref="E91:E108" si="13">+P49/$P$67</f>
        <v>0.17353785782865672</v>
      </c>
      <c r="F91" s="34">
        <f t="shared" ref="F91:F108" si="14">E91*F$112</f>
        <v>1760.2994916154037</v>
      </c>
      <c r="G91" s="34">
        <f>D91+F91</f>
        <v>2670.004966436436</v>
      </c>
      <c r="H91" s="34">
        <f t="shared" ref="H91:H108" si="15">P49</f>
        <v>5559.5195100000001</v>
      </c>
      <c r="I91" s="34">
        <f>G91+H91</f>
        <v>8229.5244764364361</v>
      </c>
      <c r="J91" s="35">
        <f t="shared" ref="J91:J108" si="16">I91*1000/C23</f>
        <v>0.97722703541838529</v>
      </c>
    </row>
    <row r="92" spans="1:19">
      <c r="B92" s="3" t="s">
        <v>51</v>
      </c>
      <c r="C92" s="39">
        <f t="shared" si="11"/>
        <v>2.8461160912195256E-2</v>
      </c>
      <c r="D92" s="34">
        <f t="shared" si="12"/>
        <v>144.34938782633847</v>
      </c>
      <c r="E92" s="39">
        <f t="shared" si="13"/>
        <v>2.9892723021638035E-2</v>
      </c>
      <c r="F92" s="34">
        <f t="shared" si="14"/>
        <v>303.2199763001812</v>
      </c>
      <c r="G92" s="34">
        <f t="shared" ref="G92:G109" si="17">D92+F92</f>
        <v>447.56936412651964</v>
      </c>
      <c r="H92" s="34">
        <f t="shared" si="15"/>
        <v>957.65373</v>
      </c>
      <c r="I92" s="34">
        <f t="shared" ref="I92:I109" si="18">G92+H92</f>
        <v>1405.2230941265198</v>
      </c>
      <c r="J92" s="35">
        <f t="shared" si="16"/>
        <v>1.0516031364427554</v>
      </c>
    </row>
    <row r="93" spans="1:19">
      <c r="B93" s="3" t="s">
        <v>52</v>
      </c>
      <c r="C93" s="39">
        <f t="shared" si="11"/>
        <v>2.2682593234986198E-2</v>
      </c>
      <c r="D93" s="34">
        <f t="shared" si="12"/>
        <v>115.04163368055524</v>
      </c>
      <c r="E93" s="39">
        <f t="shared" si="13"/>
        <v>2.7250335838510963E-2</v>
      </c>
      <c r="F93" s="34">
        <f t="shared" si="14"/>
        <v>276.41664431655022</v>
      </c>
      <c r="G93" s="34">
        <f t="shared" si="17"/>
        <v>391.45827799710548</v>
      </c>
      <c r="H93" s="34">
        <f t="shared" si="15"/>
        <v>873.00129000000004</v>
      </c>
      <c r="I93" s="34">
        <f t="shared" si="18"/>
        <v>1264.4595679971055</v>
      </c>
      <c r="J93" s="35">
        <f t="shared" si="16"/>
        <v>1.1873300164626814</v>
      </c>
    </row>
    <row r="94" spans="1:19">
      <c r="B94" s="3" t="s">
        <v>53</v>
      </c>
      <c r="C94" s="39">
        <f t="shared" si="11"/>
        <v>2.3589877369306036E-2</v>
      </c>
      <c r="D94" s="34">
        <f t="shared" si="12"/>
        <v>119.64319964540317</v>
      </c>
      <c r="E94" s="39">
        <f t="shared" si="13"/>
        <v>1.682687178902869E-2</v>
      </c>
      <c r="F94" s="34">
        <f t="shared" si="14"/>
        <v>170.68514171098352</v>
      </c>
      <c r="G94" s="34">
        <f t="shared" si="17"/>
        <v>290.32834135638666</v>
      </c>
      <c r="H94" s="34">
        <f t="shared" si="15"/>
        <v>539.07155</v>
      </c>
      <c r="I94" s="34">
        <f t="shared" si="18"/>
        <v>829.39989135638666</v>
      </c>
      <c r="J94" s="35">
        <f t="shared" si="16"/>
        <v>0.74885458942681715</v>
      </c>
    </row>
    <row r="95" spans="1:19">
      <c r="B95" s="3" t="s">
        <v>54</v>
      </c>
      <c r="C95" s="39">
        <f t="shared" si="11"/>
        <v>4.4978098451728864E-2</v>
      </c>
      <c r="D95" s="34">
        <f t="shared" si="12"/>
        <v>228.12003337214054</v>
      </c>
      <c r="E95" s="39">
        <f t="shared" si="13"/>
        <v>3.7474907066316163E-2</v>
      </c>
      <c r="F95" s="34">
        <f t="shared" si="14"/>
        <v>380.13065669108164</v>
      </c>
      <c r="G95" s="34">
        <f t="shared" si="17"/>
        <v>608.25069006322224</v>
      </c>
      <c r="H95" s="34">
        <f t="shared" si="15"/>
        <v>1200.5592300000001</v>
      </c>
      <c r="I95" s="34">
        <f t="shared" si="18"/>
        <v>1808.8099200632223</v>
      </c>
      <c r="J95" s="35">
        <f t="shared" si="16"/>
        <v>0.85654669809556838</v>
      </c>
    </row>
    <row r="96" spans="1:19">
      <c r="B96" s="3" t="s">
        <v>55</v>
      </c>
      <c r="C96" s="39">
        <f t="shared" si="11"/>
        <v>1.2572203076078195E-2</v>
      </c>
      <c r="D96" s="34">
        <f t="shared" si="12"/>
        <v>63.763731327019826</v>
      </c>
      <c r="E96" s="39">
        <f t="shared" si="13"/>
        <v>1.3419562878439496E-2</v>
      </c>
      <c r="F96" s="34">
        <f t="shared" si="14"/>
        <v>136.12274582726329</v>
      </c>
      <c r="G96" s="34">
        <f t="shared" si="17"/>
        <v>199.88647715428311</v>
      </c>
      <c r="H96" s="34">
        <f t="shared" si="15"/>
        <v>429.91381000000001</v>
      </c>
      <c r="I96" s="34">
        <f t="shared" si="18"/>
        <v>629.80028715428307</v>
      </c>
      <c r="J96" s="35">
        <f t="shared" si="16"/>
        <v>1.0669662243072398</v>
      </c>
    </row>
    <row r="97" spans="2:12">
      <c r="B97" s="3" t="s">
        <v>56</v>
      </c>
      <c r="C97" s="39">
        <f t="shared" si="11"/>
        <v>5.3403673847397186E-2</v>
      </c>
      <c r="D97" s="34">
        <f t="shared" si="12"/>
        <v>270.85288795251159</v>
      </c>
      <c r="E97" s="39">
        <f t="shared" si="13"/>
        <v>6.6382335251417873E-2</v>
      </c>
      <c r="F97" s="34">
        <f t="shared" si="14"/>
        <v>673.35619130834982</v>
      </c>
      <c r="G97" s="34">
        <f t="shared" si="17"/>
        <v>944.20907926086147</v>
      </c>
      <c r="H97" s="34">
        <f t="shared" si="15"/>
        <v>2126.6477100000002</v>
      </c>
      <c r="I97" s="34">
        <f t="shared" si="18"/>
        <v>3070.8567892608617</v>
      </c>
      <c r="J97" s="35">
        <f t="shared" si="16"/>
        <v>1.2247505224220807</v>
      </c>
    </row>
    <row r="98" spans="2:12">
      <c r="B98" s="3" t="s">
        <v>57</v>
      </c>
      <c r="C98" s="39">
        <f t="shared" si="11"/>
        <v>4.4510745153593691E-2</v>
      </c>
      <c r="D98" s="34">
        <f t="shared" si="12"/>
        <v>225.74970973381255</v>
      </c>
      <c r="E98" s="39">
        <f t="shared" si="13"/>
        <v>4.5322641651668626E-2</v>
      </c>
      <c r="F98" s="34">
        <f t="shared" si="14"/>
        <v>459.73497688828166</v>
      </c>
      <c r="G98" s="34">
        <f t="shared" si="17"/>
        <v>685.48468662209416</v>
      </c>
      <c r="H98" s="34">
        <f t="shared" si="15"/>
        <v>1451.972</v>
      </c>
      <c r="I98" s="34">
        <f t="shared" si="18"/>
        <v>2137.4566866220939</v>
      </c>
      <c r="J98" s="35">
        <f t="shared" si="16"/>
        <v>1.0228022222280093</v>
      </c>
    </row>
    <row r="99" spans="2:12">
      <c r="B99" s="3" t="s">
        <v>58</v>
      </c>
      <c r="C99" s="39">
        <f t="shared" si="11"/>
        <v>0.16051514995709742</v>
      </c>
      <c r="D99" s="34">
        <f t="shared" si="12"/>
        <v>814.10114312068561</v>
      </c>
      <c r="E99" s="39">
        <f t="shared" si="13"/>
        <v>0.12281770924204069</v>
      </c>
      <c r="F99" s="34">
        <f t="shared" si="14"/>
        <v>1245.8143361063878</v>
      </c>
      <c r="G99" s="34">
        <f t="shared" si="17"/>
        <v>2059.9154792270733</v>
      </c>
      <c r="H99" s="34">
        <f t="shared" si="15"/>
        <v>3934.6310899999999</v>
      </c>
      <c r="I99" s="34">
        <f t="shared" si="18"/>
        <v>5994.5465692270736</v>
      </c>
      <c r="J99" s="35">
        <f t="shared" si="16"/>
        <v>0.79542550876776796</v>
      </c>
    </row>
    <row r="100" spans="2:12">
      <c r="B100" s="3" t="s">
        <v>59</v>
      </c>
      <c r="C100" s="39">
        <f t="shared" si="11"/>
        <v>0.10775865686123204</v>
      </c>
      <c r="D100" s="34">
        <f t="shared" si="12"/>
        <v>546.53062813900294</v>
      </c>
      <c r="E100" s="39">
        <f t="shared" si="13"/>
        <v>8.6485038425301558E-2</v>
      </c>
      <c r="F100" s="34">
        <f t="shared" si="14"/>
        <v>877.27007280861631</v>
      </c>
      <c r="G100" s="34">
        <f t="shared" si="17"/>
        <v>1423.8007009476191</v>
      </c>
      <c r="H100" s="34">
        <f t="shared" si="15"/>
        <v>2770.6649400000001</v>
      </c>
      <c r="I100" s="34">
        <f t="shared" si="18"/>
        <v>4194.4656409476192</v>
      </c>
      <c r="J100" s="35">
        <f t="shared" si="16"/>
        <v>0.82905563690754269</v>
      </c>
    </row>
    <row r="101" spans="2:12">
      <c r="B101" s="3" t="s">
        <v>60</v>
      </c>
      <c r="C101" s="39">
        <f t="shared" si="11"/>
        <v>2.3467621111755807E-2</v>
      </c>
      <c r="D101" s="34">
        <f t="shared" si="12"/>
        <v>119.0231400494591</v>
      </c>
      <c r="E101" s="39">
        <f t="shared" si="13"/>
        <v>2.9568761331940214E-2</v>
      </c>
      <c r="F101" s="34">
        <f t="shared" si="14"/>
        <v>299.93383686747597</v>
      </c>
      <c r="G101" s="34">
        <f t="shared" si="17"/>
        <v>418.9569769169351</v>
      </c>
      <c r="H101" s="34">
        <f t="shared" si="15"/>
        <v>947.27518000000009</v>
      </c>
      <c r="I101" s="34">
        <f t="shared" si="18"/>
        <v>1366.2321569169353</v>
      </c>
      <c r="J101" s="35">
        <f t="shared" si="16"/>
        <v>1.2399798849872985</v>
      </c>
    </row>
    <row r="102" spans="2:12">
      <c r="B102" s="3" t="s">
        <v>61</v>
      </c>
      <c r="C102" s="39">
        <f t="shared" si="11"/>
        <v>5.8728104255706244E-2</v>
      </c>
      <c r="D102" s="34">
        <f t="shared" si="12"/>
        <v>297.85734755043433</v>
      </c>
      <c r="E102" s="39">
        <f t="shared" si="13"/>
        <v>7.2144865045948359E-2</v>
      </c>
      <c r="F102" s="34">
        <f t="shared" si="14"/>
        <v>731.80901765213309</v>
      </c>
      <c r="G102" s="34">
        <f t="shared" si="17"/>
        <v>1029.6663652025675</v>
      </c>
      <c r="H102" s="34">
        <f t="shared" si="15"/>
        <v>2311.2581299999997</v>
      </c>
      <c r="I102" s="34">
        <f t="shared" si="18"/>
        <v>3340.9244952025674</v>
      </c>
      <c r="J102" s="35">
        <f t="shared" si="16"/>
        <v>1.2116575240981742</v>
      </c>
    </row>
    <row r="103" spans="2:12">
      <c r="B103" s="3" t="s">
        <v>62</v>
      </c>
      <c r="C103" s="39">
        <f t="shared" si="11"/>
        <v>0.13791092639104086</v>
      </c>
      <c r="D103" s="34">
        <f t="shared" si="12"/>
        <v>699.45698492502163</v>
      </c>
      <c r="E103" s="39">
        <f t="shared" si="13"/>
        <v>0.1000376904363027</v>
      </c>
      <c r="F103" s="34">
        <f t="shared" si="14"/>
        <v>1014.7428222334756</v>
      </c>
      <c r="G103" s="34">
        <f t="shared" si="17"/>
        <v>1714.1998071584972</v>
      </c>
      <c r="H103" s="34">
        <f t="shared" si="15"/>
        <v>3204.8424399999999</v>
      </c>
      <c r="I103" s="34">
        <f t="shared" si="18"/>
        <v>4919.042247158497</v>
      </c>
      <c r="J103" s="35">
        <f t="shared" si="16"/>
        <v>0.75969817232436632</v>
      </c>
    </row>
    <row r="104" spans="2:12">
      <c r="B104" s="3" t="s">
        <v>63</v>
      </c>
      <c r="C104" s="39">
        <f t="shared" si="11"/>
        <v>3.1297463489361424E-2</v>
      </c>
      <c r="D104" s="34">
        <f t="shared" si="12"/>
        <v>158.73455440360101</v>
      </c>
      <c r="E104" s="39">
        <f t="shared" si="13"/>
        <v>2.61936801878642E-2</v>
      </c>
      <c r="F104" s="34">
        <f t="shared" si="14"/>
        <v>265.69834671901651</v>
      </c>
      <c r="G104" s="34">
        <f t="shared" si="17"/>
        <v>424.43290112261752</v>
      </c>
      <c r="H104" s="34">
        <f t="shared" si="15"/>
        <v>839.1499</v>
      </c>
      <c r="I104" s="34">
        <f t="shared" si="18"/>
        <v>1263.5828011226176</v>
      </c>
      <c r="J104" s="35">
        <f t="shared" si="16"/>
        <v>0.85991152449064057</v>
      </c>
    </row>
    <row r="105" spans="2:12">
      <c r="B105" s="3" t="s">
        <v>64</v>
      </c>
      <c r="C105" s="39">
        <f t="shared" si="11"/>
        <v>1.3687450642230864E-2</v>
      </c>
      <c r="D105" s="34">
        <f t="shared" si="12"/>
        <v>69.420046750891785</v>
      </c>
      <c r="E105" s="39">
        <f t="shared" si="13"/>
        <v>0</v>
      </c>
      <c r="F105" s="34">
        <f t="shared" si="14"/>
        <v>0</v>
      </c>
      <c r="G105" s="34">
        <f t="shared" si="17"/>
        <v>69.420046750891785</v>
      </c>
      <c r="H105" s="34">
        <f t="shared" si="15"/>
        <v>0</v>
      </c>
      <c r="I105" s="34">
        <f t="shared" si="18"/>
        <v>69.420046750891785</v>
      </c>
      <c r="J105" s="35">
        <f t="shared" si="16"/>
        <v>0.108024319850882</v>
      </c>
      <c r="K105" s="35">
        <f>J110-J105</f>
        <v>0.95608010394341159</v>
      </c>
      <c r="L105" s="34">
        <f>K105*C37/1000</f>
        <v>614.40910347751844</v>
      </c>
    </row>
    <row r="106" spans="2:12">
      <c r="B106" s="5" t="s">
        <v>65</v>
      </c>
      <c r="C106" s="111">
        <f t="shared" si="11"/>
        <v>4.6651912281688981E-2</v>
      </c>
      <c r="D106" s="87">
        <f t="shared" si="12"/>
        <v>236.60928658410185</v>
      </c>
      <c r="E106" s="111">
        <f t="shared" si="13"/>
        <v>0</v>
      </c>
      <c r="F106" s="87">
        <f t="shared" si="14"/>
        <v>0</v>
      </c>
      <c r="G106" s="87">
        <f t="shared" si="17"/>
        <v>236.60928658410185</v>
      </c>
      <c r="H106" s="87">
        <f t="shared" si="15"/>
        <v>0</v>
      </c>
      <c r="I106" s="87">
        <f t="shared" si="18"/>
        <v>236.60928658410185</v>
      </c>
      <c r="J106" s="100">
        <f t="shared" si="16"/>
        <v>0.108024319850882</v>
      </c>
      <c r="K106" s="100">
        <f>J110-J106</f>
        <v>0.95608010394341159</v>
      </c>
      <c r="L106" s="87">
        <f>K106*C38/1000</f>
        <v>2094.1342803507364</v>
      </c>
    </row>
    <row r="107" spans="2:12">
      <c r="B107" s="5" t="s">
        <v>66</v>
      </c>
      <c r="C107" s="111">
        <f t="shared" si="11"/>
        <v>6.826638198707824E-3</v>
      </c>
      <c r="D107" s="87">
        <f t="shared" si="12"/>
        <v>34.623360864845523</v>
      </c>
      <c r="E107" s="111">
        <f t="shared" si="13"/>
        <v>1.292873417548804E-2</v>
      </c>
      <c r="F107" s="87">
        <f t="shared" si="14"/>
        <v>131.14397331568384</v>
      </c>
      <c r="G107" s="87">
        <f t="shared" si="17"/>
        <v>165.76733418052936</v>
      </c>
      <c r="H107" s="87">
        <f t="shared" si="15"/>
        <v>414.18945000000002</v>
      </c>
      <c r="I107" s="87">
        <f t="shared" si="18"/>
        <v>579.95678418052944</v>
      </c>
      <c r="J107" s="100">
        <f t="shared" si="16"/>
        <v>1.809455685095462</v>
      </c>
      <c r="K107" s="5"/>
      <c r="L107" s="87"/>
    </row>
    <row r="108" spans="2:12">
      <c r="B108" s="5" t="s">
        <v>67</v>
      </c>
      <c r="C108" s="111">
        <f t="shared" si="11"/>
        <v>3.5924064125153602E-3</v>
      </c>
      <c r="D108" s="87">
        <f t="shared" si="12"/>
        <v>18.219975919808938</v>
      </c>
      <c r="E108" s="111">
        <f t="shared" si="13"/>
        <v>0.13971628582943776</v>
      </c>
      <c r="F108" s="87">
        <f t="shared" si="14"/>
        <v>1417.2268229724493</v>
      </c>
      <c r="G108" s="87">
        <f t="shared" si="17"/>
        <v>1435.4467988922584</v>
      </c>
      <c r="H108" s="87">
        <f t="shared" si="15"/>
        <v>4475.9997999999996</v>
      </c>
      <c r="I108" s="87">
        <f t="shared" si="18"/>
        <v>5911.4465988922584</v>
      </c>
      <c r="J108" s="100">
        <f t="shared" si="16"/>
        <v>35.048344794236279</v>
      </c>
      <c r="K108" s="5"/>
      <c r="L108" s="87"/>
    </row>
    <row r="109" spans="2:12" ht="14.25" thickBot="1">
      <c r="B109" s="112" t="s">
        <v>149</v>
      </c>
      <c r="C109" s="113">
        <f t="shared" si="11"/>
        <v>1</v>
      </c>
      <c r="D109" s="102">
        <f>SUM(D91:D108)</f>
        <v>5071.8025266666664</v>
      </c>
      <c r="E109" s="113">
        <f>SUM(E91:E108)</f>
        <v>0.99999999999999989</v>
      </c>
      <c r="F109" s="102">
        <f>SUM(F91:F108)</f>
        <v>10143.605053333333</v>
      </c>
      <c r="G109" s="102">
        <f t="shared" si="17"/>
        <v>15215.407579999999</v>
      </c>
      <c r="H109" s="102">
        <f>SUM(H91:H108)</f>
        <v>32036.349759999997</v>
      </c>
      <c r="I109" s="102">
        <f t="shared" si="18"/>
        <v>47251.757339999996</v>
      </c>
      <c r="J109" s="104"/>
      <c r="K109" s="114"/>
      <c r="L109" s="102">
        <f>L105+L106</f>
        <v>2708.5433838282547</v>
      </c>
    </row>
    <row r="110" spans="2:12" ht="13.5">
      <c r="B110" s="30" t="s">
        <v>167</v>
      </c>
      <c r="I110" s="34">
        <f>I109-I105-I106</f>
        <v>46945.728006665006</v>
      </c>
      <c r="J110" s="35">
        <f>I110*1000/C42</f>
        <v>1.0641044237942936</v>
      </c>
    </row>
    <row r="111" spans="2:12" ht="13.5">
      <c r="B111" s="30"/>
      <c r="I111" s="34"/>
      <c r="J111" s="34"/>
      <c r="K111" s="35"/>
    </row>
    <row r="112" spans="2:12">
      <c r="B112" s="3" t="s">
        <v>168</v>
      </c>
      <c r="D112" s="34">
        <f>D88/3</f>
        <v>5071.8025266666664</v>
      </c>
      <c r="E112" s="34"/>
      <c r="F112" s="34">
        <f>D88*2/3</f>
        <v>10143.605053333333</v>
      </c>
    </row>
    <row r="113" spans="1:7">
      <c r="D113" s="116">
        <v>0.33333333333333331</v>
      </c>
      <c r="E113" s="39"/>
      <c r="F113" s="116">
        <v>0.66700000000000004</v>
      </c>
    </row>
    <row r="116" spans="1:7">
      <c r="B116" s="106" t="s">
        <v>173</v>
      </c>
    </row>
    <row r="118" spans="1:7">
      <c r="B118" s="3" t="s">
        <v>162</v>
      </c>
      <c r="D118" s="34">
        <f>+D82</f>
        <v>380219.80012999999</v>
      </c>
    </row>
    <row r="120" spans="1:7" s="41" customFormat="1" ht="13.5" thickBot="1">
      <c r="A120" s="22"/>
      <c r="B120" s="119"/>
      <c r="C120" s="109" t="s">
        <v>362</v>
      </c>
      <c r="D120" s="110" t="s">
        <v>361</v>
      </c>
      <c r="E120" s="42"/>
      <c r="F120" s="42"/>
      <c r="G120" s="43"/>
    </row>
    <row r="121" spans="1:7">
      <c r="B121" s="3" t="s">
        <v>50</v>
      </c>
      <c r="C121" s="39">
        <f t="shared" ref="C121:C138" si="19">C91</f>
        <v>0.17936531835337774</v>
      </c>
      <c r="D121" s="34">
        <f>C121*$D$118</f>
        <v>68198.245494575109</v>
      </c>
      <c r="E121" s="35"/>
      <c r="G121" s="34"/>
    </row>
    <row r="122" spans="1:7">
      <c r="B122" s="3" t="s">
        <v>51</v>
      </c>
      <c r="C122" s="39">
        <f t="shared" si="19"/>
        <v>2.8461160912195256E-2</v>
      </c>
      <c r="D122" s="34">
        <f t="shared" ref="D122:D138" si="20">C122*$D$118</f>
        <v>10821.496913502648</v>
      </c>
      <c r="E122" s="35"/>
      <c r="G122" s="34"/>
    </row>
    <row r="123" spans="1:7">
      <c r="B123" s="3" t="s">
        <v>52</v>
      </c>
      <c r="C123" s="39">
        <f t="shared" si="19"/>
        <v>2.2682593234986198E-2</v>
      </c>
      <c r="D123" s="34">
        <f t="shared" si="20"/>
        <v>8624.3710662365429</v>
      </c>
      <c r="E123" s="35"/>
      <c r="G123" s="34"/>
    </row>
    <row r="124" spans="1:7">
      <c r="B124" s="3" t="s">
        <v>53</v>
      </c>
      <c r="C124" s="39">
        <f t="shared" si="19"/>
        <v>2.3589877369306036E-2</v>
      </c>
      <c r="D124" s="34">
        <f t="shared" si="20"/>
        <v>8969.3384584487503</v>
      </c>
      <c r="E124" s="35"/>
      <c r="G124" s="34"/>
    </row>
    <row r="125" spans="1:7">
      <c r="B125" s="3" t="s">
        <v>54</v>
      </c>
      <c r="C125" s="39">
        <f t="shared" si="19"/>
        <v>4.4978098451728864E-2</v>
      </c>
      <c r="D125" s="34">
        <f t="shared" si="20"/>
        <v>17101.563603543811</v>
      </c>
      <c r="E125" s="35"/>
      <c r="G125" s="34"/>
    </row>
    <row r="126" spans="1:7">
      <c r="B126" s="3" t="s">
        <v>55</v>
      </c>
      <c r="C126" s="39">
        <f t="shared" si="19"/>
        <v>1.2572203076078195E-2</v>
      </c>
      <c r="D126" s="34">
        <f t="shared" si="20"/>
        <v>4780.2005407802226</v>
      </c>
      <c r="E126" s="35"/>
      <c r="G126" s="34"/>
    </row>
    <row r="127" spans="1:7">
      <c r="B127" s="3" t="s">
        <v>56</v>
      </c>
      <c r="C127" s="39">
        <f t="shared" si="19"/>
        <v>5.3403673847397186E-2</v>
      </c>
      <c r="D127" s="34">
        <f t="shared" si="20"/>
        <v>20305.134196465064</v>
      </c>
      <c r="E127" s="35"/>
      <c r="G127" s="34"/>
    </row>
    <row r="128" spans="1:7">
      <c r="B128" s="3" t="s">
        <v>57</v>
      </c>
      <c r="C128" s="39">
        <f t="shared" si="19"/>
        <v>4.4510745153593691E-2</v>
      </c>
      <c r="D128" s="34">
        <f t="shared" si="20"/>
        <v>16923.86662593676</v>
      </c>
      <c r="E128" s="35"/>
      <c r="G128" s="34"/>
    </row>
    <row r="129" spans="2:7">
      <c r="B129" s="3" t="s">
        <v>58</v>
      </c>
      <c r="C129" s="39">
        <f t="shared" si="19"/>
        <v>0.16051514995709742</v>
      </c>
      <c r="D129" s="34">
        <f t="shared" si="20"/>
        <v>61031.03823452456</v>
      </c>
      <c r="E129" s="35"/>
      <c r="G129" s="34"/>
    </row>
    <row r="130" spans="2:7">
      <c r="B130" s="3" t="s">
        <v>59</v>
      </c>
      <c r="C130" s="39">
        <f t="shared" si="19"/>
        <v>0.10775865686123204</v>
      </c>
      <c r="D130" s="34">
        <f t="shared" si="20"/>
        <v>40971.974974054894</v>
      </c>
      <c r="E130" s="35"/>
      <c r="G130" s="34"/>
    </row>
    <row r="131" spans="2:7">
      <c r="B131" s="3" t="s">
        <v>60</v>
      </c>
      <c r="C131" s="39">
        <f t="shared" si="19"/>
        <v>2.3467621111755807E-2</v>
      </c>
      <c r="D131" s="34">
        <f t="shared" si="20"/>
        <v>8922.8542086383604</v>
      </c>
      <c r="E131" s="35"/>
      <c r="G131" s="34"/>
    </row>
    <row r="132" spans="2:7">
      <c r="B132" s="3" t="s">
        <v>61</v>
      </c>
      <c r="C132" s="39">
        <f t="shared" si="19"/>
        <v>5.8728104255706244E-2</v>
      </c>
      <c r="D132" s="34">
        <f t="shared" si="20"/>
        <v>22329.58806211843</v>
      </c>
      <c r="E132" s="35"/>
      <c r="G132" s="34"/>
    </row>
    <row r="133" spans="2:7">
      <c r="B133" s="3" t="s">
        <v>62</v>
      </c>
      <c r="C133" s="39">
        <f t="shared" si="19"/>
        <v>0.13791092639104086</v>
      </c>
      <c r="D133" s="34">
        <f t="shared" si="20"/>
        <v>52436.464868144692</v>
      </c>
      <c r="E133" s="35"/>
      <c r="G133" s="34"/>
    </row>
    <row r="134" spans="2:7">
      <c r="B134" s="3" t="s">
        <v>63</v>
      </c>
      <c r="C134" s="39">
        <f t="shared" si="19"/>
        <v>3.1297463489361424E-2</v>
      </c>
      <c r="D134" s="34">
        <f t="shared" si="20"/>
        <v>11899.915312500973</v>
      </c>
      <c r="E134" s="35"/>
      <c r="G134" s="34"/>
    </row>
    <row r="135" spans="2:7">
      <c r="B135" s="3" t="s">
        <v>64</v>
      </c>
      <c r="C135" s="39">
        <f t="shared" si="19"/>
        <v>1.3687450642230864E-2</v>
      </c>
      <c r="D135" s="34">
        <f t="shared" si="20"/>
        <v>5204.2397474782592</v>
      </c>
      <c r="E135" s="35"/>
      <c r="F135" s="35"/>
      <c r="G135" s="34"/>
    </row>
    <row r="136" spans="2:7">
      <c r="B136" s="3" t="s">
        <v>65</v>
      </c>
      <c r="C136" s="39">
        <f t="shared" si="19"/>
        <v>4.6651912281688981E-2</v>
      </c>
      <c r="D136" s="34">
        <f t="shared" si="20"/>
        <v>17737.980763426076</v>
      </c>
      <c r="E136" s="35"/>
      <c r="F136" s="35"/>
      <c r="G136" s="34"/>
    </row>
    <row r="137" spans="2:7">
      <c r="B137" s="3" t="s">
        <v>66</v>
      </c>
      <c r="C137" s="39">
        <f t="shared" si="19"/>
        <v>6.826638198707824E-3</v>
      </c>
      <c r="D137" s="34">
        <f t="shared" si="20"/>
        <v>2595.6230114725122</v>
      </c>
      <c r="E137" s="35"/>
      <c r="G137" s="34"/>
    </row>
    <row r="138" spans="2:7">
      <c r="B138" s="5" t="s">
        <v>67</v>
      </c>
      <c r="C138" s="111">
        <f t="shared" si="19"/>
        <v>3.5924064125153602E-3</v>
      </c>
      <c r="D138" s="87">
        <f t="shared" si="20"/>
        <v>1365.9040481523205</v>
      </c>
      <c r="E138" s="35"/>
      <c r="G138" s="34"/>
    </row>
    <row r="139" spans="2:7" ht="13.5" thickBot="1">
      <c r="B139" s="114" t="s">
        <v>68</v>
      </c>
      <c r="C139" s="113">
        <f>SUM(C121:C138)</f>
        <v>1.0000000000000002</v>
      </c>
      <c r="D139" s="102">
        <f>SUM(D121:D138)</f>
        <v>380219.80013000005</v>
      </c>
      <c r="E139" s="35"/>
      <c r="G139" s="34"/>
    </row>
    <row r="140" spans="2:7">
      <c r="C140" s="34"/>
      <c r="D140" s="34"/>
      <c r="E140" s="35"/>
      <c r="G140" s="34"/>
    </row>
    <row r="142" spans="2:7">
      <c r="B142" s="106" t="s">
        <v>13</v>
      </c>
    </row>
    <row r="144" spans="2:7">
      <c r="B144" s="5" t="s">
        <v>119</v>
      </c>
      <c r="D144" s="121">
        <v>1947.2835</v>
      </c>
    </row>
    <row r="145" spans="2:6">
      <c r="F145" s="41"/>
    </row>
    <row r="148" spans="2:6" ht="26.25" thickBot="1">
      <c r="B148" s="120"/>
      <c r="C148" s="109" t="s">
        <v>362</v>
      </c>
      <c r="D148" s="125" t="s">
        <v>423</v>
      </c>
      <c r="E148" s="37"/>
    </row>
    <row r="149" spans="2:6">
      <c r="B149" s="3" t="s">
        <v>50</v>
      </c>
      <c r="C149" s="39">
        <f t="shared" ref="C149:C166" si="21">C121/C$139</f>
        <v>0.17936531835337771</v>
      </c>
      <c r="D149" s="34">
        <f>C149*$D$144</f>
        <v>349.27512490177958</v>
      </c>
    </row>
    <row r="150" spans="2:6">
      <c r="B150" s="3" t="s">
        <v>51</v>
      </c>
      <c r="C150" s="39">
        <f t="shared" si="21"/>
        <v>2.8461160912195249E-2</v>
      </c>
      <c r="D150" s="34">
        <f t="shared" ref="D150:D166" si="22">C150*$D$144</f>
        <v>55.421949035162754</v>
      </c>
      <c r="F150" s="37"/>
    </row>
    <row r="151" spans="2:6">
      <c r="B151" s="3" t="s">
        <v>52</v>
      </c>
      <c r="C151" s="39">
        <f t="shared" si="21"/>
        <v>2.2682593234986195E-2</v>
      </c>
      <c r="D151" s="34">
        <f t="shared" si="22"/>
        <v>44.169439543700243</v>
      </c>
    </row>
    <row r="152" spans="2:6">
      <c r="B152" s="3" t="s">
        <v>53</v>
      </c>
      <c r="C152" s="39">
        <f t="shared" si="21"/>
        <v>2.3589877369306029E-2</v>
      </c>
      <c r="D152" s="34">
        <f t="shared" si="22"/>
        <v>45.936178968273033</v>
      </c>
    </row>
    <row r="153" spans="2:6">
      <c r="B153" s="3" t="s">
        <v>54</v>
      </c>
      <c r="C153" s="39">
        <f t="shared" si="21"/>
        <v>4.4978098451728857E-2</v>
      </c>
      <c r="D153" s="34">
        <f t="shared" si="22"/>
        <v>87.585108976427151</v>
      </c>
    </row>
    <row r="154" spans="2:6">
      <c r="B154" s="3" t="s">
        <v>55</v>
      </c>
      <c r="C154" s="39">
        <f t="shared" si="21"/>
        <v>1.2572203076078191E-2</v>
      </c>
      <c r="D154" s="34">
        <f t="shared" si="22"/>
        <v>24.481643608696306</v>
      </c>
    </row>
    <row r="155" spans="2:6">
      <c r="B155" s="3" t="s">
        <v>56</v>
      </c>
      <c r="C155" s="39">
        <f t="shared" si="21"/>
        <v>5.3403673847397172E-2</v>
      </c>
      <c r="D155" s="34">
        <f t="shared" si="22"/>
        <v>103.99209292241802</v>
      </c>
    </row>
    <row r="156" spans="2:6">
      <c r="B156" s="3" t="s">
        <v>57</v>
      </c>
      <c r="C156" s="39">
        <f t="shared" si="21"/>
        <v>4.4510745153593684E-2</v>
      </c>
      <c r="D156" s="34">
        <f t="shared" si="22"/>
        <v>86.675039610297944</v>
      </c>
    </row>
    <row r="157" spans="2:6">
      <c r="B157" s="3" t="s">
        <v>58</v>
      </c>
      <c r="C157" s="39">
        <f t="shared" si="21"/>
        <v>0.1605151499570974</v>
      </c>
      <c r="D157" s="34">
        <f t="shared" si="22"/>
        <v>312.56850301148148</v>
      </c>
    </row>
    <row r="158" spans="2:6">
      <c r="B158" s="3" t="s">
        <v>59</v>
      </c>
      <c r="C158" s="39">
        <f t="shared" si="21"/>
        <v>0.10775865686123201</v>
      </c>
      <c r="D158" s="34">
        <f t="shared" si="22"/>
        <v>209.83665448803887</v>
      </c>
    </row>
    <row r="159" spans="2:6">
      <c r="B159" s="3" t="s">
        <v>60</v>
      </c>
      <c r="C159" s="39">
        <f t="shared" si="21"/>
        <v>2.34676211117558E-2</v>
      </c>
      <c r="D159" s="34">
        <f t="shared" si="22"/>
        <v>45.698111375173724</v>
      </c>
    </row>
    <row r="160" spans="2:6">
      <c r="B160" s="3" t="s">
        <v>61</v>
      </c>
      <c r="C160" s="39">
        <f t="shared" si="21"/>
        <v>5.872810425570623E-2</v>
      </c>
      <c r="D160" s="34">
        <f t="shared" si="22"/>
        <v>114.36026840341653</v>
      </c>
    </row>
    <row r="161" spans="2:4">
      <c r="B161" s="3" t="s">
        <v>62</v>
      </c>
      <c r="C161" s="39">
        <f t="shared" si="21"/>
        <v>0.13791092639104083</v>
      </c>
      <c r="D161" s="34">
        <f t="shared" si="22"/>
        <v>268.55167143098834</v>
      </c>
    </row>
    <row r="162" spans="2:4">
      <c r="B162" s="3" t="s">
        <v>63</v>
      </c>
      <c r="C162" s="39">
        <f t="shared" si="21"/>
        <v>3.1297463489361417E-2</v>
      </c>
      <c r="D162" s="34">
        <f t="shared" si="22"/>
        <v>60.945034244685914</v>
      </c>
    </row>
    <row r="163" spans="2:4">
      <c r="B163" s="3" t="s">
        <v>64</v>
      </c>
      <c r="C163" s="39">
        <f t="shared" si="21"/>
        <v>1.3687450642230861E-2</v>
      </c>
      <c r="D163" s="34">
        <f t="shared" si="22"/>
        <v>26.653346792680559</v>
      </c>
    </row>
    <row r="164" spans="2:4">
      <c r="B164" s="3" t="s">
        <v>65</v>
      </c>
      <c r="C164" s="39">
        <f t="shared" si="21"/>
        <v>4.6651912281688974E-2</v>
      </c>
      <c r="D164" s="34">
        <f t="shared" si="22"/>
        <v>90.844499029580291</v>
      </c>
    </row>
    <row r="165" spans="2:4">
      <c r="B165" s="5" t="s">
        <v>66</v>
      </c>
      <c r="C165" s="111">
        <f t="shared" si="21"/>
        <v>6.8266381987078222E-3</v>
      </c>
      <c r="D165" s="87">
        <f t="shared" si="22"/>
        <v>13.293399924813464</v>
      </c>
    </row>
    <row r="166" spans="2:4">
      <c r="B166" s="5" t="s">
        <v>67</v>
      </c>
      <c r="C166" s="111">
        <f t="shared" si="21"/>
        <v>3.5924064125153594E-3</v>
      </c>
      <c r="D166" s="87">
        <f t="shared" si="22"/>
        <v>6.9954337323853526</v>
      </c>
    </row>
    <row r="167" spans="2:4" ht="13.5" thickBot="1">
      <c r="B167" s="114" t="s">
        <v>68</v>
      </c>
      <c r="C167" s="113">
        <f>SUM(C149:C166)</f>
        <v>0.99999999999999978</v>
      </c>
      <c r="D167" s="102">
        <f>SUM(D149:D166)</f>
        <v>1947.2834999999998</v>
      </c>
    </row>
    <row r="169" spans="2:4">
      <c r="D169" s="34"/>
    </row>
  </sheetData>
  <pageMargins left="0.75" right="0.75" top="1" bottom="1" header="0.5" footer="0.5"/>
  <pageSetup paperSize="9" orientation="portrait" horizontalDpi="4294967292" vertic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6"/>
  </sheetPr>
  <dimension ref="A2:P127"/>
  <sheetViews>
    <sheetView topLeftCell="A11" zoomScaleNormal="100" workbookViewId="0">
      <selection activeCell="D23" sqref="D23:D41"/>
    </sheetView>
  </sheetViews>
  <sheetFormatPr baseColWidth="10" defaultRowHeight="12.75"/>
  <cols>
    <col min="1" max="1" width="4.75" style="3" customWidth="1"/>
    <col min="2" max="6" width="11" style="3"/>
    <col min="7" max="8" width="21.875" style="3" customWidth="1"/>
    <col min="9" max="16384" width="11" style="3"/>
  </cols>
  <sheetData>
    <row r="2" spans="2:3">
      <c r="B2" s="31" t="s">
        <v>1</v>
      </c>
    </row>
    <row r="3" spans="2:3">
      <c r="B3" s="32" t="s">
        <v>281</v>
      </c>
      <c r="C3" s="45"/>
    </row>
    <row r="5" spans="2:3">
      <c r="B5" s="31" t="s">
        <v>2</v>
      </c>
    </row>
    <row r="6" spans="2:3">
      <c r="B6" s="98">
        <f>+Resumen!D4</f>
        <v>3873.8147199999999</v>
      </c>
    </row>
    <row r="8" spans="2:3">
      <c r="B8" s="31" t="s">
        <v>102</v>
      </c>
    </row>
    <row r="9" spans="2:3">
      <c r="B9" s="3" t="s">
        <v>284</v>
      </c>
    </row>
    <row r="10" spans="2:3">
      <c r="B10" s="3" t="s">
        <v>255</v>
      </c>
    </row>
    <row r="11" spans="2:3">
      <c r="B11" s="31"/>
    </row>
    <row r="13" spans="2:3">
      <c r="B13" s="31" t="s">
        <v>3</v>
      </c>
    </row>
    <row r="14" spans="2:3">
      <c r="B14" s="3" t="s">
        <v>187</v>
      </c>
    </row>
    <row r="19" spans="1:7">
      <c r="B19" s="3" t="s">
        <v>45</v>
      </c>
    </row>
    <row r="20" spans="1:7">
      <c r="D20" s="90" t="s">
        <v>305</v>
      </c>
    </row>
    <row r="21" spans="1:7">
      <c r="C21" s="88" t="s">
        <v>106</v>
      </c>
      <c r="D21" s="3" t="s">
        <v>280</v>
      </c>
    </row>
    <row r="22" spans="1:7" ht="41.25" thickBot="1">
      <c r="A22" s="33"/>
      <c r="B22" s="99"/>
      <c r="C22" s="154" t="s">
        <v>303</v>
      </c>
      <c r="D22" s="154" t="s">
        <v>139</v>
      </c>
      <c r="E22" s="154" t="s">
        <v>140</v>
      </c>
      <c r="F22" s="154" t="s">
        <v>141</v>
      </c>
      <c r="G22" s="154" t="s">
        <v>142</v>
      </c>
    </row>
    <row r="23" spans="1:7">
      <c r="B23" s="3" t="s">
        <v>50</v>
      </c>
      <c r="C23" s="34">
        <v>8421302.5</v>
      </c>
      <c r="D23" s="34">
        <f>+$K$71*C23/$C$41</f>
        <v>694.82801049480099</v>
      </c>
      <c r="E23" s="35">
        <f t="shared" ref="E23:E41" si="0">D23*1000/C23</f>
        <v>8.2508378067977131E-2</v>
      </c>
      <c r="F23" s="35">
        <f>E23-E$41</f>
        <v>0</v>
      </c>
      <c r="G23" s="34">
        <f t="shared" ref="G23:G41" si="1">F23*C23/1000</f>
        <v>0</v>
      </c>
    </row>
    <row r="24" spans="1:7">
      <c r="B24" s="3" t="s">
        <v>51</v>
      </c>
      <c r="C24" s="34">
        <v>1336267.5</v>
      </c>
      <c r="D24" s="34">
        <f t="shared" ref="D24:D40" si="2">+$K$71*C24/$C$41</f>
        <v>110.25326408995062</v>
      </c>
      <c r="E24" s="35">
        <f t="shared" si="0"/>
        <v>8.2508378067977131E-2</v>
      </c>
      <c r="F24" s="35">
        <f t="shared" ref="F24:F41" si="3">E24-E$41</f>
        <v>0</v>
      </c>
      <c r="G24" s="34">
        <f t="shared" si="1"/>
        <v>0</v>
      </c>
    </row>
    <row r="25" spans="1:7">
      <c r="B25" s="3" t="s">
        <v>52</v>
      </c>
      <c r="C25" s="34">
        <v>1064960.5</v>
      </c>
      <c r="D25" s="34">
        <f t="shared" si="2"/>
        <v>87.868163561461955</v>
      </c>
      <c r="E25" s="35">
        <f t="shared" si="0"/>
        <v>8.2508378067977131E-2</v>
      </c>
      <c r="F25" s="35">
        <f t="shared" si="3"/>
        <v>0</v>
      </c>
      <c r="G25" s="34">
        <f t="shared" si="1"/>
        <v>0</v>
      </c>
    </row>
    <row r="26" spans="1:7">
      <c r="B26" s="3" t="s">
        <v>53</v>
      </c>
      <c r="C26" s="34">
        <v>1107558</v>
      </c>
      <c r="D26" s="34">
        <f t="shared" si="2"/>
        <v>91.382814196212607</v>
      </c>
      <c r="E26" s="35">
        <f t="shared" si="0"/>
        <v>8.2508378067977131E-2</v>
      </c>
      <c r="F26" s="35">
        <f t="shared" si="3"/>
        <v>0</v>
      </c>
      <c r="G26" s="34">
        <f t="shared" si="1"/>
        <v>0</v>
      </c>
    </row>
    <row r="27" spans="1:7">
      <c r="B27" s="3" t="s">
        <v>54</v>
      </c>
      <c r="C27" s="34">
        <v>2111747</v>
      </c>
      <c r="D27" s="34">
        <f t="shared" si="2"/>
        <v>174.23681985991649</v>
      </c>
      <c r="E27" s="35">
        <f t="shared" si="0"/>
        <v>8.2508378067977131E-2</v>
      </c>
      <c r="F27" s="35">
        <f t="shared" si="3"/>
        <v>0</v>
      </c>
      <c r="G27" s="34">
        <f t="shared" si="1"/>
        <v>0</v>
      </c>
    </row>
    <row r="28" spans="1:7">
      <c r="B28" s="3" t="s">
        <v>55</v>
      </c>
      <c r="C28" s="34">
        <v>590272</v>
      </c>
      <c r="D28" s="34">
        <f t="shared" si="2"/>
        <v>48.702385338940992</v>
      </c>
      <c r="E28" s="35">
        <f t="shared" si="0"/>
        <v>8.2508378067977117E-2</v>
      </c>
      <c r="F28" s="35">
        <f t="shared" si="3"/>
        <v>0</v>
      </c>
      <c r="G28" s="34">
        <f t="shared" si="1"/>
        <v>0</v>
      </c>
    </row>
    <row r="29" spans="1:7">
      <c r="B29" s="3" t="s">
        <v>56</v>
      </c>
      <c r="C29" s="34">
        <v>2507332.5</v>
      </c>
      <c r="D29" s="34">
        <f t="shared" si="2"/>
        <v>206.87593785212624</v>
      </c>
      <c r="E29" s="35">
        <f t="shared" si="0"/>
        <v>8.2508378067977131E-2</v>
      </c>
      <c r="F29" s="35">
        <f t="shared" si="3"/>
        <v>0</v>
      </c>
      <c r="G29" s="34">
        <f t="shared" si="1"/>
        <v>0</v>
      </c>
    </row>
    <row r="30" spans="1:7">
      <c r="B30" s="3" t="s">
        <v>57</v>
      </c>
      <c r="C30" s="34">
        <v>2089804.5</v>
      </c>
      <c r="D30" s="34">
        <f t="shared" si="2"/>
        <v>172.4263797741599</v>
      </c>
      <c r="E30" s="35">
        <f t="shared" si="0"/>
        <v>8.2508378067977117E-2</v>
      </c>
      <c r="F30" s="35">
        <f t="shared" si="3"/>
        <v>0</v>
      </c>
      <c r="G30" s="34">
        <f t="shared" si="1"/>
        <v>0</v>
      </c>
    </row>
    <row r="31" spans="1:7">
      <c r="B31" s="3" t="s">
        <v>58</v>
      </c>
      <c r="C31" s="34">
        <v>7536276.5</v>
      </c>
      <c r="D31" s="34">
        <f t="shared" si="2"/>
        <v>621.80595068681146</v>
      </c>
      <c r="E31" s="35">
        <f t="shared" si="0"/>
        <v>8.2508378067977131E-2</v>
      </c>
      <c r="F31" s="35">
        <f t="shared" si="3"/>
        <v>0</v>
      </c>
      <c r="G31" s="34">
        <f t="shared" si="1"/>
        <v>0</v>
      </c>
    </row>
    <row r="32" spans="1:7">
      <c r="B32" s="3" t="s">
        <v>59</v>
      </c>
      <c r="C32" s="34">
        <v>5059329.5</v>
      </c>
      <c r="D32" s="34">
        <f t="shared" si="2"/>
        <v>417.43707115646964</v>
      </c>
      <c r="E32" s="35">
        <f t="shared" si="0"/>
        <v>8.2508378067977117E-2</v>
      </c>
      <c r="F32" s="35">
        <f t="shared" si="3"/>
        <v>0</v>
      </c>
      <c r="G32" s="34">
        <f t="shared" si="1"/>
        <v>0</v>
      </c>
    </row>
    <row r="33" spans="1:12">
      <c r="B33" s="3" t="s">
        <v>60</v>
      </c>
      <c r="C33" s="34">
        <v>1101818</v>
      </c>
      <c r="D33" s="34">
        <f t="shared" si="2"/>
        <v>90.90921610610242</v>
      </c>
      <c r="E33" s="35">
        <f t="shared" si="0"/>
        <v>8.2508378067977131E-2</v>
      </c>
      <c r="F33" s="35">
        <f t="shared" si="3"/>
        <v>0</v>
      </c>
      <c r="G33" s="34">
        <f t="shared" si="1"/>
        <v>0</v>
      </c>
    </row>
    <row r="34" spans="1:12">
      <c r="B34" s="3" t="s">
        <v>61</v>
      </c>
      <c r="C34" s="34">
        <v>2757317.5</v>
      </c>
      <c r="D34" s="34">
        <f t="shared" si="2"/>
        <v>227.50179474344949</v>
      </c>
      <c r="E34" s="35">
        <f t="shared" si="0"/>
        <v>8.2508378067977117E-2</v>
      </c>
      <c r="F34" s="35">
        <f t="shared" si="3"/>
        <v>0</v>
      </c>
      <c r="G34" s="34">
        <f t="shared" si="1"/>
        <v>0</v>
      </c>
    </row>
    <row r="35" spans="1:12">
      <c r="B35" s="3" t="s">
        <v>62</v>
      </c>
      <c r="C35" s="34">
        <v>6474995.5</v>
      </c>
      <c r="D35" s="34">
        <f t="shared" si="2"/>
        <v>534.24137670245057</v>
      </c>
      <c r="E35" s="35">
        <f t="shared" si="0"/>
        <v>8.2508378067977117E-2</v>
      </c>
      <c r="F35" s="35">
        <f t="shared" si="3"/>
        <v>0</v>
      </c>
      <c r="G35" s="34">
        <f t="shared" si="1"/>
        <v>0</v>
      </c>
    </row>
    <row r="36" spans="1:12">
      <c r="B36" s="3" t="s">
        <v>63</v>
      </c>
      <c r="C36" s="34">
        <v>1469433.5</v>
      </c>
      <c r="D36" s="34">
        <f t="shared" si="2"/>
        <v>121.24057476375086</v>
      </c>
      <c r="E36" s="35">
        <f t="shared" si="0"/>
        <v>8.2508378067977117E-2</v>
      </c>
      <c r="F36" s="35">
        <f t="shared" si="3"/>
        <v>0</v>
      </c>
      <c r="G36" s="34">
        <f t="shared" si="1"/>
        <v>0</v>
      </c>
    </row>
    <row r="37" spans="1:12">
      <c r="B37" s="3" t="s">
        <v>64</v>
      </c>
      <c r="C37" s="34">
        <v>642633.5</v>
      </c>
      <c r="D37" s="34">
        <f t="shared" si="2"/>
        <v>53.022647777147384</v>
      </c>
      <c r="E37" s="35">
        <f t="shared" si="0"/>
        <v>8.2508378067977145E-2</v>
      </c>
      <c r="F37" s="35">
        <f t="shared" si="3"/>
        <v>0</v>
      </c>
      <c r="G37" s="34">
        <f t="shared" si="1"/>
        <v>0</v>
      </c>
    </row>
    <row r="38" spans="1:12">
      <c r="B38" s="3" t="s">
        <v>65</v>
      </c>
      <c r="C38" s="34">
        <v>2190333.5</v>
      </c>
      <c r="D38" s="34">
        <f t="shared" si="2"/>
        <v>180.72086451295559</v>
      </c>
      <c r="E38" s="35">
        <f t="shared" si="0"/>
        <v>8.2508378067977131E-2</v>
      </c>
      <c r="F38" s="35">
        <f t="shared" si="3"/>
        <v>0</v>
      </c>
      <c r="G38" s="34">
        <f t="shared" si="1"/>
        <v>0</v>
      </c>
    </row>
    <row r="39" spans="1:12">
      <c r="B39" s="3" t="s">
        <v>66</v>
      </c>
      <c r="C39" s="34">
        <v>320514.5</v>
      </c>
      <c r="D39" s="34">
        <f t="shared" si="2"/>
        <v>26.445131542268655</v>
      </c>
      <c r="E39" s="35">
        <f t="shared" si="0"/>
        <v>8.2508378067977117E-2</v>
      </c>
      <c r="F39" s="35">
        <f t="shared" si="3"/>
        <v>0</v>
      </c>
      <c r="G39" s="34">
        <f t="shared" si="1"/>
        <v>0</v>
      </c>
    </row>
    <row r="40" spans="1:12">
      <c r="B40" s="5" t="s">
        <v>67</v>
      </c>
      <c r="C40" s="87">
        <v>168665.5</v>
      </c>
      <c r="D40" s="34">
        <f t="shared" si="2"/>
        <v>13.916316841024395</v>
      </c>
      <c r="E40" s="100">
        <f t="shared" si="0"/>
        <v>8.2508378067977117E-2</v>
      </c>
      <c r="F40" s="100">
        <f t="shared" si="3"/>
        <v>0</v>
      </c>
      <c r="G40" s="87">
        <f t="shared" si="1"/>
        <v>0</v>
      </c>
    </row>
    <row r="41" spans="1:12" ht="13.5" thickBot="1">
      <c r="A41" s="31"/>
      <c r="B41" s="101" t="s">
        <v>68</v>
      </c>
      <c r="C41" s="102">
        <v>46950562</v>
      </c>
      <c r="D41" s="103">
        <f>SUM(D23:D40)</f>
        <v>3873.8147199999999</v>
      </c>
      <c r="E41" s="104">
        <f t="shared" si="0"/>
        <v>8.2508378067977117E-2</v>
      </c>
      <c r="F41" s="105">
        <f t="shared" si="3"/>
        <v>0</v>
      </c>
      <c r="G41" s="102">
        <f t="shared" si="1"/>
        <v>0</v>
      </c>
    </row>
    <row r="42" spans="1:12">
      <c r="D42" s="34">
        <f>+D41-B6</f>
        <v>0</v>
      </c>
      <c r="E42" s="34"/>
    </row>
    <row r="45" spans="1:12">
      <c r="B45" s="4" t="s">
        <v>210</v>
      </c>
    </row>
    <row r="46" spans="1:12">
      <c r="F46" s="3" t="s">
        <v>179</v>
      </c>
    </row>
    <row r="47" spans="1:12" ht="84.75" customHeight="1" thickBot="1">
      <c r="B47" s="124" t="s">
        <v>306</v>
      </c>
      <c r="C47" s="176" t="s">
        <v>151</v>
      </c>
      <c r="D47" s="176" t="s">
        <v>152</v>
      </c>
      <c r="E47" s="176" t="s">
        <v>153</v>
      </c>
      <c r="F47" s="147" t="s">
        <v>174</v>
      </c>
      <c r="G47" s="147" t="s">
        <v>175</v>
      </c>
      <c r="H47" s="147" t="s">
        <v>176</v>
      </c>
      <c r="I47" s="176" t="s">
        <v>158</v>
      </c>
      <c r="J47" s="176" t="s">
        <v>159</v>
      </c>
      <c r="K47" s="125" t="s">
        <v>149</v>
      </c>
      <c r="L47" s="124" t="s">
        <v>307</v>
      </c>
    </row>
    <row r="48" spans="1:12">
      <c r="B48" s="3" t="s">
        <v>50</v>
      </c>
      <c r="C48" s="214">
        <v>0</v>
      </c>
      <c r="D48" s="214">
        <v>0</v>
      </c>
      <c r="E48" s="214">
        <v>0</v>
      </c>
      <c r="F48" s="211">
        <v>0</v>
      </c>
      <c r="G48" s="211">
        <v>0</v>
      </c>
      <c r="H48" s="211">
        <v>0</v>
      </c>
      <c r="I48" s="214">
        <v>0</v>
      </c>
      <c r="J48" s="214">
        <v>0</v>
      </c>
      <c r="K48" s="212">
        <f>SUM(C48:J48)</f>
        <v>0</v>
      </c>
      <c r="L48" s="38"/>
    </row>
    <row r="49" spans="2:12">
      <c r="B49" s="3" t="s">
        <v>51</v>
      </c>
      <c r="C49" s="214">
        <v>0</v>
      </c>
      <c r="D49" s="214">
        <v>0</v>
      </c>
      <c r="E49" s="214">
        <v>0</v>
      </c>
      <c r="F49" s="211">
        <v>0</v>
      </c>
      <c r="G49" s="211">
        <v>0</v>
      </c>
      <c r="H49" s="211">
        <v>0</v>
      </c>
      <c r="I49" s="214">
        <v>0</v>
      </c>
      <c r="J49" s="214">
        <v>0</v>
      </c>
      <c r="K49" s="212">
        <f t="shared" ref="K49:K70" si="4">SUM(C49:J49)</f>
        <v>0</v>
      </c>
      <c r="L49" s="38"/>
    </row>
    <row r="50" spans="2:12">
      <c r="B50" s="3" t="s">
        <v>52</v>
      </c>
      <c r="C50" s="214">
        <v>0</v>
      </c>
      <c r="D50" s="214">
        <v>0</v>
      </c>
      <c r="E50" s="214">
        <v>0</v>
      </c>
      <c r="F50" s="211">
        <v>0</v>
      </c>
      <c r="G50" s="211">
        <v>0</v>
      </c>
      <c r="H50" s="211">
        <v>0</v>
      </c>
      <c r="I50" s="214">
        <v>0</v>
      </c>
      <c r="J50" s="214">
        <v>0</v>
      </c>
      <c r="K50" s="212">
        <f t="shared" si="4"/>
        <v>0</v>
      </c>
      <c r="L50" s="38"/>
    </row>
    <row r="51" spans="2:12">
      <c r="B51" s="3" t="s">
        <v>53</v>
      </c>
      <c r="C51" s="214">
        <v>0</v>
      </c>
      <c r="D51" s="214">
        <v>0</v>
      </c>
      <c r="E51" s="214">
        <v>0</v>
      </c>
      <c r="F51" s="211">
        <v>0</v>
      </c>
      <c r="G51" s="211">
        <v>0</v>
      </c>
      <c r="H51" s="211">
        <v>0</v>
      </c>
      <c r="I51" s="214">
        <v>0</v>
      </c>
      <c r="J51" s="214">
        <v>0</v>
      </c>
      <c r="K51" s="212">
        <f t="shared" si="4"/>
        <v>0</v>
      </c>
      <c r="L51" s="38"/>
    </row>
    <row r="52" spans="2:12">
      <c r="B52" s="3" t="s">
        <v>54</v>
      </c>
      <c r="C52" s="214">
        <v>0</v>
      </c>
      <c r="D52" s="214">
        <v>0</v>
      </c>
      <c r="E52" s="214">
        <v>0</v>
      </c>
      <c r="F52" s="211">
        <v>0</v>
      </c>
      <c r="G52" s="211">
        <v>0</v>
      </c>
      <c r="H52" s="211">
        <v>0</v>
      </c>
      <c r="I52" s="214">
        <v>0</v>
      </c>
      <c r="J52" s="214">
        <v>0</v>
      </c>
      <c r="K52" s="212">
        <f t="shared" si="4"/>
        <v>0</v>
      </c>
      <c r="L52" s="38"/>
    </row>
    <row r="53" spans="2:12">
      <c r="B53" s="3" t="s">
        <v>55</v>
      </c>
      <c r="C53" s="214">
        <v>0</v>
      </c>
      <c r="D53" s="214">
        <v>0</v>
      </c>
      <c r="E53" s="214">
        <v>0</v>
      </c>
      <c r="F53" s="211">
        <v>0</v>
      </c>
      <c r="G53" s="211">
        <v>0</v>
      </c>
      <c r="H53" s="211">
        <v>0</v>
      </c>
      <c r="I53" s="214">
        <v>0</v>
      </c>
      <c r="J53" s="214">
        <v>0</v>
      </c>
      <c r="K53" s="212">
        <f t="shared" si="4"/>
        <v>0</v>
      </c>
      <c r="L53" s="38"/>
    </row>
    <row r="54" spans="2:12">
      <c r="B54" s="3" t="s">
        <v>56</v>
      </c>
      <c r="C54" s="214">
        <v>0</v>
      </c>
      <c r="D54" s="213">
        <v>0</v>
      </c>
      <c r="E54" s="214">
        <v>0</v>
      </c>
      <c r="F54" s="211">
        <v>0</v>
      </c>
      <c r="G54" s="211">
        <v>0</v>
      </c>
      <c r="H54" s="211">
        <v>0</v>
      </c>
      <c r="I54" s="214">
        <v>0</v>
      </c>
      <c r="J54" s="214">
        <v>0</v>
      </c>
      <c r="K54" s="212">
        <f t="shared" si="4"/>
        <v>0</v>
      </c>
      <c r="L54" s="38"/>
    </row>
    <row r="55" spans="2:12">
      <c r="B55" s="3" t="s">
        <v>57</v>
      </c>
      <c r="C55" s="214">
        <v>0</v>
      </c>
      <c r="D55" s="214">
        <v>0</v>
      </c>
      <c r="E55" s="214">
        <v>0</v>
      </c>
      <c r="F55" s="211">
        <v>0</v>
      </c>
      <c r="G55" s="211">
        <v>0</v>
      </c>
      <c r="H55" s="211">
        <v>0</v>
      </c>
      <c r="I55" s="214">
        <v>0</v>
      </c>
      <c r="J55" s="214">
        <v>0</v>
      </c>
      <c r="K55" s="212">
        <f t="shared" si="4"/>
        <v>0</v>
      </c>
      <c r="L55" s="34"/>
    </row>
    <row r="56" spans="2:12">
      <c r="B56" s="3" t="s">
        <v>58</v>
      </c>
      <c r="C56" s="214">
        <v>0</v>
      </c>
      <c r="D56" s="213">
        <v>0</v>
      </c>
      <c r="E56" s="214">
        <v>0</v>
      </c>
      <c r="F56" s="211">
        <v>0</v>
      </c>
      <c r="G56" s="211">
        <v>0</v>
      </c>
      <c r="H56" s="211">
        <v>0</v>
      </c>
      <c r="I56" s="214">
        <v>0</v>
      </c>
      <c r="J56" s="214">
        <v>0</v>
      </c>
      <c r="K56" s="212">
        <f t="shared" si="4"/>
        <v>0</v>
      </c>
      <c r="L56" s="34"/>
    </row>
    <row r="57" spans="2:12">
      <c r="B57" s="3" t="s">
        <v>59</v>
      </c>
      <c r="C57" s="214">
        <v>0</v>
      </c>
      <c r="D57" s="214">
        <v>0</v>
      </c>
      <c r="E57" s="214">
        <v>0</v>
      </c>
      <c r="F57" s="211">
        <v>0</v>
      </c>
      <c r="G57" s="211">
        <v>0</v>
      </c>
      <c r="H57" s="211">
        <v>0</v>
      </c>
      <c r="I57" s="214">
        <v>0</v>
      </c>
      <c r="J57" s="214">
        <v>0</v>
      </c>
      <c r="K57" s="212">
        <f t="shared" si="4"/>
        <v>0</v>
      </c>
      <c r="L57" s="34"/>
    </row>
    <row r="58" spans="2:12">
      <c r="B58" s="3" t="s">
        <v>60</v>
      </c>
      <c r="C58" s="214">
        <v>0</v>
      </c>
      <c r="D58" s="214">
        <v>0</v>
      </c>
      <c r="E58" s="214">
        <v>0</v>
      </c>
      <c r="F58" s="211">
        <v>0</v>
      </c>
      <c r="G58" s="211">
        <v>0</v>
      </c>
      <c r="H58" s="211">
        <v>0</v>
      </c>
      <c r="I58" s="214">
        <v>0</v>
      </c>
      <c r="J58" s="214">
        <v>0</v>
      </c>
      <c r="K58" s="212">
        <f t="shared" si="4"/>
        <v>0</v>
      </c>
      <c r="L58" s="34"/>
    </row>
    <row r="59" spans="2:12">
      <c r="B59" s="3" t="s">
        <v>61</v>
      </c>
      <c r="C59" s="214">
        <v>0</v>
      </c>
      <c r="D59" s="214">
        <v>0</v>
      </c>
      <c r="E59" s="214">
        <v>0</v>
      </c>
      <c r="F59" s="211">
        <v>0</v>
      </c>
      <c r="G59" s="211">
        <v>0</v>
      </c>
      <c r="H59" s="211">
        <v>0</v>
      </c>
      <c r="I59" s="214">
        <v>0</v>
      </c>
      <c r="J59" s="214">
        <v>0</v>
      </c>
      <c r="K59" s="212">
        <f t="shared" si="4"/>
        <v>0</v>
      </c>
      <c r="L59" s="34"/>
    </row>
    <row r="60" spans="2:12">
      <c r="B60" s="3" t="s">
        <v>62</v>
      </c>
      <c r="C60" s="213">
        <v>0</v>
      </c>
      <c r="D60" s="213">
        <v>0</v>
      </c>
      <c r="E60" s="214">
        <v>0</v>
      </c>
      <c r="F60" s="213">
        <v>0</v>
      </c>
      <c r="G60" s="213">
        <v>0</v>
      </c>
      <c r="H60" s="213">
        <v>0</v>
      </c>
      <c r="I60" s="214">
        <v>0</v>
      </c>
      <c r="J60" s="214">
        <v>0</v>
      </c>
      <c r="K60" s="212">
        <f t="shared" si="4"/>
        <v>0</v>
      </c>
      <c r="L60" s="34"/>
    </row>
    <row r="61" spans="2:12">
      <c r="B61" s="3" t="s">
        <v>63</v>
      </c>
      <c r="C61" s="214">
        <v>0</v>
      </c>
      <c r="D61" s="214">
        <v>0</v>
      </c>
      <c r="E61" s="214">
        <v>0</v>
      </c>
      <c r="F61" s="211">
        <v>0</v>
      </c>
      <c r="G61" s="211">
        <v>0</v>
      </c>
      <c r="H61" s="211">
        <v>0</v>
      </c>
      <c r="I61" s="214">
        <v>0</v>
      </c>
      <c r="J61" s="214">
        <v>0</v>
      </c>
      <c r="K61" s="212">
        <f t="shared" si="4"/>
        <v>0</v>
      </c>
      <c r="L61" s="34"/>
    </row>
    <row r="62" spans="2:12">
      <c r="B62" s="3" t="s">
        <v>64</v>
      </c>
      <c r="C62" s="214">
        <v>0</v>
      </c>
      <c r="D62" s="214">
        <v>0</v>
      </c>
      <c r="E62" s="214">
        <v>0</v>
      </c>
      <c r="F62" s="211">
        <v>0</v>
      </c>
      <c r="G62" s="211">
        <v>0</v>
      </c>
      <c r="H62" s="211">
        <v>0</v>
      </c>
      <c r="I62" s="214">
        <v>0</v>
      </c>
      <c r="J62" s="214">
        <v>0</v>
      </c>
      <c r="K62" s="212">
        <f t="shared" si="4"/>
        <v>0</v>
      </c>
      <c r="L62" s="34"/>
    </row>
    <row r="63" spans="2:12">
      <c r="B63" s="3" t="s">
        <v>65</v>
      </c>
      <c r="C63" s="214">
        <v>0</v>
      </c>
      <c r="D63" s="214">
        <v>0</v>
      </c>
      <c r="E63" s="214">
        <v>0</v>
      </c>
      <c r="F63" s="211">
        <v>0</v>
      </c>
      <c r="G63" s="211">
        <v>0</v>
      </c>
      <c r="H63" s="211">
        <v>0</v>
      </c>
      <c r="I63" s="214">
        <v>0</v>
      </c>
      <c r="J63" s="214">
        <v>0</v>
      </c>
      <c r="K63" s="212">
        <f t="shared" si="4"/>
        <v>0</v>
      </c>
      <c r="L63" s="34"/>
    </row>
    <row r="64" spans="2:12">
      <c r="B64" s="3" t="s">
        <v>66</v>
      </c>
      <c r="C64" s="214">
        <v>0</v>
      </c>
      <c r="D64" s="214">
        <v>0</v>
      </c>
      <c r="E64" s="214">
        <v>0</v>
      </c>
      <c r="F64" s="211">
        <v>0</v>
      </c>
      <c r="G64" s="211">
        <v>0</v>
      </c>
      <c r="H64" s="211">
        <v>0</v>
      </c>
      <c r="I64" s="214">
        <v>0</v>
      </c>
      <c r="J64" s="214">
        <v>0</v>
      </c>
      <c r="K64" s="212">
        <f t="shared" si="4"/>
        <v>0</v>
      </c>
      <c r="L64" s="40"/>
    </row>
    <row r="65" spans="2:16">
      <c r="B65" s="3" t="s">
        <v>67</v>
      </c>
      <c r="C65" s="214">
        <v>0</v>
      </c>
      <c r="D65" s="214">
        <v>0</v>
      </c>
      <c r="E65" s="214">
        <v>0</v>
      </c>
      <c r="F65" s="211">
        <v>0</v>
      </c>
      <c r="G65" s="211">
        <v>0</v>
      </c>
      <c r="H65" s="211">
        <v>0</v>
      </c>
      <c r="I65" s="214">
        <v>0</v>
      </c>
      <c r="J65" s="214">
        <v>0</v>
      </c>
      <c r="K65" s="212">
        <f t="shared" si="4"/>
        <v>0</v>
      </c>
      <c r="L65" s="40"/>
    </row>
    <row r="66" spans="2:16" s="4" customFormat="1" ht="13.5">
      <c r="B66" s="30" t="s">
        <v>144</v>
      </c>
      <c r="C66" s="216">
        <f>SUM(C48:C65)</f>
        <v>0</v>
      </c>
      <c r="D66" s="216">
        <f t="shared" ref="D66:K66" si="5">SUM(D48:D65)</f>
        <v>0</v>
      </c>
      <c r="E66" s="216">
        <f t="shared" si="5"/>
        <v>0</v>
      </c>
      <c r="F66" s="215">
        <f t="shared" si="5"/>
        <v>0</v>
      </c>
      <c r="G66" s="215">
        <f t="shared" si="5"/>
        <v>0</v>
      </c>
      <c r="H66" s="215">
        <f t="shared" si="5"/>
        <v>0</v>
      </c>
      <c r="I66" s="216">
        <f t="shared" si="5"/>
        <v>0</v>
      </c>
      <c r="J66" s="216">
        <f t="shared" si="5"/>
        <v>0</v>
      </c>
      <c r="K66" s="128">
        <f t="shared" si="5"/>
        <v>0</v>
      </c>
      <c r="L66" s="118"/>
    </row>
    <row r="67" spans="2:16">
      <c r="B67" s="29" t="s">
        <v>145</v>
      </c>
      <c r="C67" s="214">
        <v>998.65912000000003</v>
      </c>
      <c r="D67" s="214">
        <v>10</v>
      </c>
      <c r="E67" s="214">
        <v>0</v>
      </c>
      <c r="F67" s="211">
        <v>0</v>
      </c>
      <c r="G67" s="211">
        <v>0</v>
      </c>
      <c r="H67" s="211">
        <v>0</v>
      </c>
      <c r="I67" s="214">
        <v>0</v>
      </c>
      <c r="J67" s="214">
        <v>0</v>
      </c>
      <c r="K67" s="212">
        <f t="shared" si="4"/>
        <v>1008.65912</v>
      </c>
      <c r="L67" s="40"/>
    </row>
    <row r="68" spans="2:16">
      <c r="B68" s="29" t="s">
        <v>146</v>
      </c>
      <c r="C68" s="213">
        <v>176.17214000000001</v>
      </c>
      <c r="D68" s="213">
        <v>333.60345999999998</v>
      </c>
      <c r="E68" s="214">
        <v>0</v>
      </c>
      <c r="F68" s="213">
        <v>2250</v>
      </c>
      <c r="G68" s="213">
        <v>60</v>
      </c>
      <c r="H68" s="213">
        <v>7.5</v>
      </c>
      <c r="I68" s="214">
        <v>0</v>
      </c>
      <c r="J68" s="214">
        <v>0</v>
      </c>
      <c r="K68" s="212">
        <f t="shared" si="4"/>
        <v>2827.2755999999999</v>
      </c>
      <c r="L68" s="40"/>
    </row>
    <row r="69" spans="2:16">
      <c r="B69" s="29" t="s">
        <v>89</v>
      </c>
      <c r="C69" s="214">
        <v>0</v>
      </c>
      <c r="D69" s="214">
        <v>10</v>
      </c>
      <c r="E69" s="214">
        <v>0</v>
      </c>
      <c r="F69" s="211">
        <v>0</v>
      </c>
      <c r="G69" s="211">
        <v>0</v>
      </c>
      <c r="H69" s="211">
        <v>0</v>
      </c>
      <c r="I69" s="214">
        <v>0</v>
      </c>
      <c r="J69" s="214">
        <v>0</v>
      </c>
      <c r="K69" s="212">
        <f t="shared" si="4"/>
        <v>10</v>
      </c>
      <c r="L69" s="40"/>
    </row>
    <row r="70" spans="2:16">
      <c r="B70" s="126" t="s">
        <v>147</v>
      </c>
      <c r="C70" s="214">
        <v>0</v>
      </c>
      <c r="D70" s="214">
        <v>27.88</v>
      </c>
      <c r="E70" s="214">
        <v>0</v>
      </c>
      <c r="F70" s="211">
        <v>0</v>
      </c>
      <c r="G70" s="211">
        <v>0</v>
      </c>
      <c r="H70" s="211">
        <v>0</v>
      </c>
      <c r="I70" s="214">
        <v>0</v>
      </c>
      <c r="J70" s="214">
        <v>0</v>
      </c>
      <c r="K70" s="222">
        <f t="shared" si="4"/>
        <v>27.88</v>
      </c>
      <c r="L70" s="27"/>
    </row>
    <row r="71" spans="2:16" s="4" customFormat="1" ht="13.5">
      <c r="B71" s="127" t="s">
        <v>148</v>
      </c>
      <c r="C71" s="129">
        <f>SUM(C67:C70)</f>
        <v>1174.8312599999999</v>
      </c>
      <c r="D71" s="216">
        <f t="shared" ref="D71:K71" si="6">SUM(D67:D70)</f>
        <v>381.48345999999998</v>
      </c>
      <c r="E71" s="129">
        <f t="shared" si="6"/>
        <v>0</v>
      </c>
      <c r="F71" s="129">
        <f t="shared" si="6"/>
        <v>2250</v>
      </c>
      <c r="G71" s="129">
        <f t="shared" si="6"/>
        <v>60</v>
      </c>
      <c r="H71" s="129">
        <f t="shared" si="6"/>
        <v>7.5</v>
      </c>
      <c r="I71" s="129">
        <f t="shared" si="6"/>
        <v>0</v>
      </c>
      <c r="J71" s="129">
        <f t="shared" si="6"/>
        <v>0</v>
      </c>
      <c r="K71" s="221">
        <f t="shared" si="6"/>
        <v>3873.8147200000003</v>
      </c>
    </row>
    <row r="72" spans="2:16" ht="14.25" thickBot="1">
      <c r="B72" s="112" t="s">
        <v>149</v>
      </c>
      <c r="C72" s="217">
        <f>C66+C71</f>
        <v>1174.8312599999999</v>
      </c>
      <c r="D72" s="217">
        <f t="shared" ref="D72:K72" si="7">D66+D71</f>
        <v>381.48345999999998</v>
      </c>
      <c r="E72" s="217">
        <f t="shared" si="7"/>
        <v>0</v>
      </c>
      <c r="F72" s="217">
        <f t="shared" si="7"/>
        <v>2250</v>
      </c>
      <c r="G72" s="217">
        <f t="shared" si="7"/>
        <v>60</v>
      </c>
      <c r="H72" s="217">
        <f t="shared" si="7"/>
        <v>7.5</v>
      </c>
      <c r="I72" s="217">
        <f t="shared" si="7"/>
        <v>0</v>
      </c>
      <c r="J72" s="217">
        <f t="shared" si="7"/>
        <v>0</v>
      </c>
      <c r="K72" s="205">
        <f t="shared" si="7"/>
        <v>3873.8147200000003</v>
      </c>
    </row>
    <row r="73" spans="2:16">
      <c r="B73" s="31"/>
      <c r="C73" s="34"/>
      <c r="D73" s="34"/>
      <c r="E73" s="34"/>
      <c r="F73" s="34"/>
      <c r="G73" s="39"/>
      <c r="H73" s="35"/>
      <c r="I73" s="31"/>
      <c r="J73" s="34"/>
      <c r="K73" s="34"/>
      <c r="L73" s="34"/>
      <c r="M73" s="34"/>
      <c r="N73" s="34"/>
      <c r="O73" s="34"/>
      <c r="P73" s="34"/>
    </row>
    <row r="74" spans="2:16">
      <c r="B74" s="3" t="s">
        <v>273</v>
      </c>
      <c r="C74" s="34"/>
      <c r="D74" s="34"/>
      <c r="E74" s="34"/>
      <c r="F74" s="39"/>
      <c r="G74" s="34"/>
      <c r="I74" s="48"/>
      <c r="J74" s="48"/>
    </row>
    <row r="75" spans="2:16">
      <c r="C75" s="34"/>
      <c r="D75" s="34"/>
      <c r="E75" s="34"/>
      <c r="F75" s="39"/>
      <c r="G75" s="34"/>
      <c r="I75" s="48"/>
      <c r="J75" s="48"/>
    </row>
    <row r="77" spans="2:16">
      <c r="B77" s="4"/>
    </row>
    <row r="78" spans="2:16">
      <c r="B78" s="49" t="s">
        <v>160</v>
      </c>
    </row>
    <row r="80" spans="2:16" s="38" customFormat="1">
      <c r="G80" s="52"/>
    </row>
    <row r="81" spans="3:7">
      <c r="C81" s="39"/>
      <c r="D81" s="34"/>
      <c r="E81" s="39"/>
      <c r="F81" s="34"/>
      <c r="G81" s="34"/>
    </row>
    <row r="82" spans="3:7">
      <c r="C82" s="39"/>
      <c r="D82" s="34"/>
      <c r="E82" s="39"/>
      <c r="F82" s="34"/>
      <c r="G82" s="34"/>
    </row>
    <row r="83" spans="3:7">
      <c r="C83" s="39"/>
      <c r="D83" s="34"/>
      <c r="E83" s="39"/>
      <c r="F83" s="34"/>
      <c r="G83" s="34"/>
    </row>
    <row r="84" spans="3:7">
      <c r="C84" s="39"/>
      <c r="D84" s="34"/>
      <c r="E84" s="39"/>
      <c r="F84" s="34"/>
      <c r="G84" s="34"/>
    </row>
    <row r="85" spans="3:7">
      <c r="C85" s="39"/>
      <c r="D85" s="34"/>
      <c r="E85" s="39"/>
      <c r="F85" s="34"/>
      <c r="G85" s="34"/>
    </row>
    <row r="86" spans="3:7">
      <c r="C86" s="39"/>
      <c r="D86" s="34"/>
      <c r="E86" s="39"/>
      <c r="F86" s="34"/>
      <c r="G86" s="34"/>
    </row>
    <row r="87" spans="3:7">
      <c r="C87" s="39"/>
      <c r="D87" s="34"/>
      <c r="E87" s="39"/>
      <c r="F87" s="34"/>
      <c r="G87" s="34"/>
    </row>
    <row r="88" spans="3:7">
      <c r="C88" s="39"/>
      <c r="D88" s="34"/>
      <c r="E88" s="39"/>
      <c r="F88" s="34"/>
      <c r="G88" s="34"/>
    </row>
    <row r="89" spans="3:7">
      <c r="C89" s="39"/>
      <c r="D89" s="34"/>
      <c r="E89" s="39"/>
      <c r="F89" s="34"/>
      <c r="G89" s="34"/>
    </row>
    <row r="90" spans="3:7">
      <c r="C90" s="39"/>
      <c r="D90" s="34"/>
      <c r="E90" s="39"/>
      <c r="F90" s="34"/>
      <c r="G90" s="34"/>
    </row>
    <row r="91" spans="3:7">
      <c r="C91" s="39"/>
      <c r="D91" s="34"/>
      <c r="E91" s="39"/>
      <c r="F91" s="34"/>
      <c r="G91" s="34"/>
    </row>
    <row r="92" spans="3:7">
      <c r="C92" s="39"/>
      <c r="D92" s="34"/>
      <c r="E92" s="39"/>
      <c r="F92" s="34"/>
      <c r="G92" s="34"/>
    </row>
    <row r="93" spans="3:7">
      <c r="C93" s="39"/>
      <c r="D93" s="34"/>
      <c r="E93" s="39"/>
      <c r="F93" s="34"/>
      <c r="G93" s="34"/>
    </row>
    <row r="94" spans="3:7">
      <c r="C94" s="39"/>
      <c r="D94" s="34"/>
      <c r="E94" s="39"/>
      <c r="F94" s="34"/>
      <c r="G94" s="34"/>
    </row>
    <row r="95" spans="3:7">
      <c r="C95" s="39"/>
      <c r="D95" s="34"/>
      <c r="E95" s="39"/>
      <c r="F95" s="34"/>
      <c r="G95" s="34"/>
    </row>
    <row r="96" spans="3:7">
      <c r="C96" s="39"/>
      <c r="D96" s="34"/>
      <c r="E96" s="39"/>
      <c r="F96" s="34"/>
      <c r="G96" s="34"/>
    </row>
    <row r="97" spans="2:8">
      <c r="C97" s="39"/>
      <c r="D97" s="34"/>
      <c r="E97" s="39"/>
      <c r="F97" s="34"/>
      <c r="G97" s="34"/>
    </row>
    <row r="98" spans="2:8">
      <c r="C98" s="39"/>
      <c r="D98" s="34"/>
      <c r="E98" s="39"/>
      <c r="F98" s="34"/>
      <c r="G98" s="34"/>
    </row>
    <row r="99" spans="2:8">
      <c r="C99" s="39"/>
      <c r="D99" s="34"/>
      <c r="E99" s="39"/>
      <c r="F99" s="34"/>
      <c r="G99" s="34"/>
    </row>
    <row r="100" spans="2:8">
      <c r="F100" s="34"/>
      <c r="G100" s="34"/>
    </row>
    <row r="101" spans="2:8">
      <c r="D101" s="34"/>
      <c r="F101" s="34"/>
      <c r="G101" s="34"/>
    </row>
    <row r="105" spans="2:8">
      <c r="B105" s="4"/>
    </row>
    <row r="107" spans="2:8">
      <c r="B107" s="41"/>
      <c r="C107" s="41"/>
      <c r="D107" s="53"/>
      <c r="E107" s="41"/>
      <c r="F107" s="41"/>
      <c r="G107" s="53"/>
      <c r="H107" s="41"/>
    </row>
    <row r="108" spans="2:8">
      <c r="C108" s="34"/>
      <c r="D108" s="34"/>
      <c r="E108" s="35"/>
      <c r="G108" s="34"/>
    </row>
    <row r="109" spans="2:8">
      <c r="C109" s="34"/>
      <c r="D109" s="34"/>
      <c r="E109" s="35"/>
      <c r="G109" s="34"/>
    </row>
    <row r="110" spans="2:8">
      <c r="C110" s="34"/>
      <c r="D110" s="34"/>
      <c r="E110" s="35"/>
      <c r="G110" s="34"/>
    </row>
    <row r="111" spans="2:8">
      <c r="C111" s="34"/>
      <c r="D111" s="34"/>
      <c r="E111" s="35"/>
      <c r="G111" s="34"/>
    </row>
    <row r="112" spans="2:8">
      <c r="C112" s="34"/>
      <c r="D112" s="34"/>
      <c r="E112" s="35"/>
      <c r="G112" s="34"/>
    </row>
    <row r="113" spans="3:7">
      <c r="C113" s="34"/>
      <c r="D113" s="34"/>
      <c r="E113" s="35"/>
      <c r="G113" s="34"/>
    </row>
    <row r="114" spans="3:7">
      <c r="C114" s="34"/>
      <c r="D114" s="34"/>
      <c r="E114" s="35"/>
      <c r="G114" s="34"/>
    </row>
    <row r="115" spans="3:7">
      <c r="C115" s="34"/>
      <c r="D115" s="34"/>
      <c r="E115" s="35"/>
      <c r="G115" s="34"/>
    </row>
    <row r="116" spans="3:7">
      <c r="C116" s="34"/>
      <c r="D116" s="34"/>
      <c r="E116" s="35"/>
      <c r="G116" s="34"/>
    </row>
    <row r="117" spans="3:7">
      <c r="C117" s="34"/>
      <c r="D117" s="34"/>
      <c r="E117" s="35"/>
      <c r="G117" s="34"/>
    </row>
    <row r="118" spans="3:7">
      <c r="C118" s="34"/>
      <c r="D118" s="34"/>
      <c r="E118" s="35"/>
      <c r="G118" s="34"/>
    </row>
    <row r="119" spans="3:7">
      <c r="C119" s="34"/>
      <c r="D119" s="34"/>
      <c r="E119" s="35"/>
      <c r="G119" s="34"/>
    </row>
    <row r="120" spans="3:7">
      <c r="C120" s="34"/>
      <c r="D120" s="34"/>
      <c r="E120" s="35"/>
      <c r="G120" s="34"/>
    </row>
    <row r="121" spans="3:7">
      <c r="C121" s="34"/>
      <c r="D121" s="34"/>
      <c r="E121" s="35"/>
      <c r="G121" s="34"/>
    </row>
    <row r="122" spans="3:7">
      <c r="C122" s="34"/>
      <c r="D122" s="34"/>
      <c r="E122" s="35"/>
      <c r="F122" s="35"/>
      <c r="G122" s="34"/>
    </row>
    <row r="123" spans="3:7">
      <c r="C123" s="34"/>
      <c r="D123" s="34"/>
      <c r="E123" s="35"/>
      <c r="F123" s="35"/>
      <c r="G123" s="34"/>
    </row>
    <row r="124" spans="3:7">
      <c r="C124" s="34"/>
      <c r="D124" s="34"/>
      <c r="E124" s="35"/>
      <c r="G124" s="34"/>
    </row>
    <row r="125" spans="3:7">
      <c r="C125" s="34"/>
      <c r="D125" s="34"/>
      <c r="E125" s="35"/>
      <c r="G125" s="34"/>
    </row>
    <row r="126" spans="3:7">
      <c r="C126" s="34"/>
      <c r="D126" s="34"/>
      <c r="E126" s="35"/>
      <c r="G126" s="34"/>
    </row>
    <row r="127" spans="3:7">
      <c r="C127" s="34"/>
      <c r="D127" s="34"/>
      <c r="E127" s="35"/>
      <c r="G127" s="34"/>
    </row>
  </sheetData>
  <pageMargins left="0.75" right="0.75" top="1" bottom="1" header="0.5" footer="0.5"/>
  <pageSetup paperSize="9" orientation="portrait" horizontalDpi="4294967292" verticalDpi="4294967292"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6"/>
  </sheetPr>
  <dimension ref="A2:W168"/>
  <sheetViews>
    <sheetView topLeftCell="A11" zoomScaleNormal="100" workbookViewId="0">
      <selection activeCell="E23" sqref="E23:E41"/>
    </sheetView>
  </sheetViews>
  <sheetFormatPr baseColWidth="10" defaultRowHeight="12.75"/>
  <cols>
    <col min="1" max="1" width="4.75" style="3" customWidth="1"/>
    <col min="2" max="16" width="12.625" style="3" customWidth="1"/>
    <col min="17" max="16384" width="11" style="3"/>
  </cols>
  <sheetData>
    <row r="2" spans="2:3">
      <c r="B2" s="31" t="s">
        <v>1</v>
      </c>
    </row>
    <row r="3" spans="2:3">
      <c r="B3" s="32" t="s">
        <v>367</v>
      </c>
      <c r="C3" s="45"/>
    </row>
    <row r="5" spans="2:3">
      <c r="B5" s="31" t="s">
        <v>101</v>
      </c>
    </row>
    <row r="6" spans="2:3">
      <c r="B6" s="98">
        <f>+Resumen!D5</f>
        <v>89507.386179999987</v>
      </c>
    </row>
    <row r="8" spans="2:3">
      <c r="B8" s="31" t="s">
        <v>102</v>
      </c>
    </row>
    <row r="9" spans="2:3">
      <c r="B9" s="3" t="s">
        <v>186</v>
      </c>
    </row>
    <row r="10" spans="2:3">
      <c r="B10" s="3" t="s">
        <v>15</v>
      </c>
    </row>
    <row r="11" spans="2:3">
      <c r="B11" s="3" t="s">
        <v>14</v>
      </c>
    </row>
    <row r="13" spans="2:3">
      <c r="B13" s="31" t="s">
        <v>3</v>
      </c>
    </row>
    <row r="14" spans="2:3">
      <c r="B14" s="3" t="s">
        <v>187</v>
      </c>
    </row>
    <row r="19" spans="1:8">
      <c r="B19" s="3" t="s">
        <v>45</v>
      </c>
    </row>
    <row r="20" spans="1:8">
      <c r="E20" s="90" t="s">
        <v>305</v>
      </c>
    </row>
    <row r="21" spans="1:8">
      <c r="C21" s="88" t="s">
        <v>106</v>
      </c>
    </row>
    <row r="22" spans="1:8" ht="42" customHeight="1" thickBot="1">
      <c r="A22" s="33"/>
      <c r="B22" s="99"/>
      <c r="C22" s="154" t="s">
        <v>303</v>
      </c>
      <c r="D22" s="154" t="s">
        <v>417</v>
      </c>
      <c r="E22" s="154" t="s">
        <v>418</v>
      </c>
      <c r="F22" s="154" t="s">
        <v>140</v>
      </c>
      <c r="G22" s="154" t="s">
        <v>141</v>
      </c>
      <c r="H22" s="154" t="s">
        <v>142</v>
      </c>
    </row>
    <row r="23" spans="1:8">
      <c r="B23" s="3" t="s">
        <v>50</v>
      </c>
      <c r="C23" s="34">
        <v>8421302.5</v>
      </c>
      <c r="D23" s="34">
        <f>C118</f>
        <v>27518.770188928309</v>
      </c>
      <c r="E23" s="34">
        <f t="shared" ref="E23:E40" si="0">J118</f>
        <v>24150.711413573525</v>
      </c>
      <c r="F23" s="35">
        <f t="shared" ref="F23:F41" si="1">E23*1000/C23</f>
        <v>2.8678118870060216</v>
      </c>
      <c r="G23" s="35">
        <f>F23-F$41</f>
        <v>0.96139410695900085</v>
      </c>
      <c r="H23" s="34">
        <f t="shared" ref="H23:H41" si="2">G23*C23/1000</f>
        <v>8096.1905964191019</v>
      </c>
    </row>
    <row r="24" spans="1:8">
      <c r="B24" s="3" t="s">
        <v>51</v>
      </c>
      <c r="C24" s="34">
        <v>1336267.5</v>
      </c>
      <c r="D24" s="34">
        <f t="shared" ref="D24:D40" si="3">C119</f>
        <v>1644.0485363994135</v>
      </c>
      <c r="E24" s="34">
        <f t="shared" si="0"/>
        <v>1906.0928293022848</v>
      </c>
      <c r="F24" s="35">
        <f t="shared" si="1"/>
        <v>1.4264305831746149</v>
      </c>
      <c r="G24" s="35">
        <f t="shared" ref="G24:G41" si="4">F24-F$41</f>
        <v>-0.47998719687240587</v>
      </c>
      <c r="H24" s="34">
        <f t="shared" si="2"/>
        <v>-641.39129159669767</v>
      </c>
    </row>
    <row r="25" spans="1:8">
      <c r="B25" s="3" t="s">
        <v>52</v>
      </c>
      <c r="C25" s="34">
        <v>1064960.5</v>
      </c>
      <c r="D25" s="34">
        <f t="shared" si="3"/>
        <v>1350.5960070736376</v>
      </c>
      <c r="E25" s="34">
        <f t="shared" si="0"/>
        <v>1491.7085507518677</v>
      </c>
      <c r="F25" s="35">
        <f t="shared" si="1"/>
        <v>1.4007172573554303</v>
      </c>
      <c r="G25" s="35">
        <f t="shared" si="4"/>
        <v>-0.50570052269159049</v>
      </c>
      <c r="H25" s="34">
        <f t="shared" si="2"/>
        <v>-538.55108149589762</v>
      </c>
    </row>
    <row r="26" spans="1:8">
      <c r="B26" s="3" t="s">
        <v>53</v>
      </c>
      <c r="C26" s="34">
        <v>1107558</v>
      </c>
      <c r="D26" s="34">
        <f t="shared" si="3"/>
        <v>804.36054974832621</v>
      </c>
      <c r="E26" s="34">
        <f t="shared" si="0"/>
        <v>1147.7649071649562</v>
      </c>
      <c r="F26" s="35">
        <f t="shared" si="1"/>
        <v>1.0363023039560513</v>
      </c>
      <c r="G26" s="35">
        <f t="shared" si="4"/>
        <v>-0.87011547609096951</v>
      </c>
      <c r="H26" s="34">
        <f t="shared" si="2"/>
        <v>-963.70335646836202</v>
      </c>
    </row>
    <row r="27" spans="1:8">
      <c r="B27" s="3" t="s">
        <v>54</v>
      </c>
      <c r="C27" s="34">
        <v>2111747</v>
      </c>
      <c r="D27" s="34">
        <f t="shared" si="3"/>
        <v>7135.8213031133855</v>
      </c>
      <c r="E27" s="34">
        <f t="shared" si="0"/>
        <v>6289.2887115148606</v>
      </c>
      <c r="F27" s="35">
        <f t="shared" si="1"/>
        <v>2.9782396809441947</v>
      </c>
      <c r="G27" s="35">
        <f t="shared" si="4"/>
        <v>1.0718219008971739</v>
      </c>
      <c r="H27" s="34">
        <f t="shared" si="2"/>
        <v>2263.4166837539046</v>
      </c>
    </row>
    <row r="28" spans="1:8">
      <c r="B28" s="3" t="s">
        <v>55</v>
      </c>
      <c r="C28" s="34">
        <v>590272</v>
      </c>
      <c r="D28" s="34">
        <f t="shared" si="3"/>
        <v>299.54503119511844</v>
      </c>
      <c r="E28" s="34">
        <f t="shared" si="0"/>
        <v>492.98503591099819</v>
      </c>
      <c r="F28" s="35">
        <f t="shared" si="1"/>
        <v>0.83518282403874511</v>
      </c>
      <c r="G28" s="35">
        <f t="shared" si="4"/>
        <v>-1.0712349560082757</v>
      </c>
      <c r="H28" s="34">
        <f t="shared" si="2"/>
        <v>-632.31999995291687</v>
      </c>
    </row>
    <row r="29" spans="1:8">
      <c r="B29" s="3" t="s">
        <v>56</v>
      </c>
      <c r="C29" s="34">
        <v>2507332.5</v>
      </c>
      <c r="D29" s="34">
        <f t="shared" si="3"/>
        <v>2751.2624388637259</v>
      </c>
      <c r="E29" s="34">
        <f t="shared" si="0"/>
        <v>3226.7776625392275</v>
      </c>
      <c r="F29" s="35">
        <f t="shared" si="1"/>
        <v>1.2869364803189156</v>
      </c>
      <c r="G29" s="35">
        <f t="shared" si="4"/>
        <v>-0.61948129972810517</v>
      </c>
      <c r="H29" s="34">
        <f t="shared" si="2"/>
        <v>-1553.2455959505191</v>
      </c>
    </row>
    <row r="30" spans="1:8">
      <c r="B30" s="3" t="s">
        <v>57</v>
      </c>
      <c r="C30" s="34">
        <v>2089804.5</v>
      </c>
      <c r="D30" s="34">
        <f t="shared" si="3"/>
        <v>2897.8569917776304</v>
      </c>
      <c r="E30" s="34">
        <f t="shared" si="0"/>
        <v>3071.3905450958036</v>
      </c>
      <c r="F30" s="35">
        <f t="shared" si="1"/>
        <v>1.469702331053361</v>
      </c>
      <c r="G30" s="35">
        <f t="shared" si="4"/>
        <v>-0.43671544899365977</v>
      </c>
      <c r="H30" s="34">
        <f t="shared" si="2"/>
        <v>-912.64991052647065</v>
      </c>
    </row>
    <row r="31" spans="1:8">
      <c r="B31" s="3" t="s">
        <v>58</v>
      </c>
      <c r="C31" s="34">
        <v>7536276.5</v>
      </c>
      <c r="D31" s="34">
        <f t="shared" si="3"/>
        <v>9961.3081095755406</v>
      </c>
      <c r="E31" s="34">
        <f t="shared" si="0"/>
        <v>11376.347961959716</v>
      </c>
      <c r="F31" s="35">
        <f t="shared" si="1"/>
        <v>1.5095449273868489</v>
      </c>
      <c r="G31" s="35">
        <f t="shared" si="4"/>
        <v>-0.39687285266017192</v>
      </c>
      <c r="H31" s="34">
        <f t="shared" si="2"/>
        <v>-2990.943552990816</v>
      </c>
    </row>
    <row r="32" spans="1:8">
      <c r="B32" s="3" t="s">
        <v>59</v>
      </c>
      <c r="C32" s="34">
        <v>5059329.5</v>
      </c>
      <c r="D32" s="34">
        <f t="shared" si="3"/>
        <v>6040.513137742827</v>
      </c>
      <c r="E32" s="34">
        <f t="shared" si="0"/>
        <v>6777.1903104336288</v>
      </c>
      <c r="F32" s="35">
        <f t="shared" si="1"/>
        <v>1.3395431767062471</v>
      </c>
      <c r="G32" s="35">
        <f t="shared" si="4"/>
        <v>-0.56687460334077366</v>
      </c>
      <c r="H32" s="34">
        <f t="shared" si="2"/>
        <v>-2868.0054034827749</v>
      </c>
    </row>
    <row r="33" spans="1:15">
      <c r="B33" s="3" t="s">
        <v>60</v>
      </c>
      <c r="C33" s="34">
        <v>1101818</v>
      </c>
      <c r="D33" s="34">
        <f t="shared" si="3"/>
        <v>566.2210233172907</v>
      </c>
      <c r="E33" s="34">
        <f t="shared" si="0"/>
        <v>870.09822644832229</v>
      </c>
      <c r="F33" s="35">
        <f t="shared" si="1"/>
        <v>0.78969324012524966</v>
      </c>
      <c r="G33" s="35">
        <f t="shared" si="4"/>
        <v>-1.1167245399217711</v>
      </c>
      <c r="H33" s="34">
        <f t="shared" si="2"/>
        <v>-1230.4271991275259</v>
      </c>
    </row>
    <row r="34" spans="1:15">
      <c r="B34" s="3" t="s">
        <v>61</v>
      </c>
      <c r="C34" s="34">
        <v>2757317.5</v>
      </c>
      <c r="D34" s="34">
        <f t="shared" si="3"/>
        <v>1795.4288812838463</v>
      </c>
      <c r="E34" s="34">
        <f t="shared" si="0"/>
        <v>2588.904290312822</v>
      </c>
      <c r="F34" s="35">
        <f t="shared" si="1"/>
        <v>0.93892135755596584</v>
      </c>
      <c r="G34" s="35">
        <f t="shared" si="4"/>
        <v>-0.96749642249105494</v>
      </c>
      <c r="H34" s="34">
        <f t="shared" si="2"/>
        <v>-2667.6948169219791</v>
      </c>
    </row>
    <row r="35" spans="1:15">
      <c r="B35" s="3" t="s">
        <v>62</v>
      </c>
      <c r="C35" s="34">
        <v>6474995.5</v>
      </c>
      <c r="D35" s="34">
        <f t="shared" si="3"/>
        <v>10777.813607669854</v>
      </c>
      <c r="E35" s="34">
        <f t="shared" si="0"/>
        <v>11731.106732024069</v>
      </c>
      <c r="F35" s="35">
        <f t="shared" si="1"/>
        <v>1.8117551945826171</v>
      </c>
      <c r="G35" s="35">
        <f t="shared" si="4"/>
        <v>-9.4662585464403648E-2</v>
      </c>
      <c r="H35" s="34">
        <f t="shared" si="2"/>
        <v>-612.93981490037902</v>
      </c>
    </row>
    <row r="36" spans="1:15">
      <c r="B36" s="3" t="s">
        <v>63</v>
      </c>
      <c r="C36" s="34">
        <v>1469433.5</v>
      </c>
      <c r="D36" s="34">
        <f t="shared" si="3"/>
        <v>4683.8311135027689</v>
      </c>
      <c r="E36" s="34">
        <f t="shared" si="0"/>
        <v>4152.4616139888085</v>
      </c>
      <c r="F36" s="35">
        <f t="shared" si="1"/>
        <v>2.8258928450922132</v>
      </c>
      <c r="G36" s="35">
        <f t="shared" si="4"/>
        <v>0.91947506504519239</v>
      </c>
      <c r="H36" s="34">
        <f t="shared" si="2"/>
        <v>1351.1074629920847</v>
      </c>
    </row>
    <row r="37" spans="1:15">
      <c r="B37" s="3" t="s">
        <v>64</v>
      </c>
      <c r="C37" s="34">
        <v>642633.5</v>
      </c>
      <c r="D37" s="34">
        <f t="shared" si="3"/>
        <v>632.51193123117946</v>
      </c>
      <c r="E37" s="34">
        <f t="shared" si="0"/>
        <v>817.04437768664855</v>
      </c>
      <c r="F37" s="35">
        <f t="shared" si="1"/>
        <v>1.2714002268581523</v>
      </c>
      <c r="G37" s="35">
        <f t="shared" si="4"/>
        <v>-0.63501755318886843</v>
      </c>
      <c r="H37" s="34">
        <f t="shared" si="2"/>
        <v>-408.08355276719868</v>
      </c>
    </row>
    <row r="38" spans="1:15">
      <c r="B38" s="3" t="s">
        <v>65</v>
      </c>
      <c r="C38" s="34">
        <v>2190333.5</v>
      </c>
      <c r="D38" s="34">
        <f t="shared" si="3"/>
        <v>1506.2353803024205</v>
      </c>
      <c r="E38" s="34">
        <f t="shared" si="0"/>
        <v>2330.4768105519997</v>
      </c>
      <c r="F38" s="35">
        <f t="shared" si="1"/>
        <v>1.0639826357730453</v>
      </c>
      <c r="G38" s="35">
        <f t="shared" si="4"/>
        <v>-0.84243514427397548</v>
      </c>
      <c r="H38" s="34">
        <f t="shared" si="2"/>
        <v>-1845.2139180806216</v>
      </c>
    </row>
    <row r="39" spans="1:15">
      <c r="B39" s="5" t="s">
        <v>66</v>
      </c>
      <c r="C39" s="87">
        <v>320514.5</v>
      </c>
      <c r="D39" s="87">
        <f t="shared" si="3"/>
        <v>190.90648613977737</v>
      </c>
      <c r="E39" s="87">
        <f t="shared" si="0"/>
        <v>301.83057930927441</v>
      </c>
      <c r="F39" s="100">
        <f t="shared" si="1"/>
        <v>0.94170647290301812</v>
      </c>
      <c r="G39" s="100">
        <f t="shared" si="4"/>
        <v>-0.96471130714400266</v>
      </c>
      <c r="H39" s="87">
        <f t="shared" si="2"/>
        <v>-309.20396225360639</v>
      </c>
    </row>
    <row r="40" spans="1:15">
      <c r="B40" s="5" t="s">
        <v>67</v>
      </c>
      <c r="C40" s="87">
        <v>168665.5</v>
      </c>
      <c r="D40" s="87">
        <f t="shared" si="3"/>
        <v>8950.3554621349449</v>
      </c>
      <c r="E40" s="87">
        <f t="shared" si="0"/>
        <v>6785.2056214311851</v>
      </c>
      <c r="F40" s="100">
        <f t="shared" si="1"/>
        <v>40.2287700889108</v>
      </c>
      <c r="G40" s="100">
        <f t="shared" si="4"/>
        <v>38.322352308863778</v>
      </c>
      <c r="H40" s="87">
        <f t="shared" si="2"/>
        <v>6463.6587133506637</v>
      </c>
    </row>
    <row r="41" spans="1:15" ht="13.5" thickBot="1">
      <c r="A41" s="31"/>
      <c r="B41" s="101" t="s">
        <v>68</v>
      </c>
      <c r="C41" s="102">
        <v>46950562</v>
      </c>
      <c r="D41" s="103">
        <f>SUM(D23:D40)</f>
        <v>89507.386180000001</v>
      </c>
      <c r="E41" s="103">
        <f>SUM(E23:E40)</f>
        <v>89507.386180000001</v>
      </c>
      <c r="F41" s="104">
        <f t="shared" si="1"/>
        <v>1.9064177800470208</v>
      </c>
      <c r="G41" s="105">
        <f t="shared" si="4"/>
        <v>0</v>
      </c>
      <c r="H41" s="102">
        <f t="shared" si="2"/>
        <v>0</v>
      </c>
    </row>
    <row r="42" spans="1:15">
      <c r="D42" s="34"/>
    </row>
    <row r="45" spans="1:15">
      <c r="B45" s="106" t="s">
        <v>210</v>
      </c>
    </row>
    <row r="46" spans="1:15">
      <c r="B46" s="106"/>
    </row>
    <row r="47" spans="1:15">
      <c r="F47" s="3" t="s">
        <v>179</v>
      </c>
      <c r="K47" s="3" t="s">
        <v>180</v>
      </c>
    </row>
    <row r="48" spans="1:15" s="131" customFormat="1" ht="128.25" thickBot="1">
      <c r="A48" s="37"/>
      <c r="B48" s="124" t="s">
        <v>306</v>
      </c>
      <c r="C48" s="176" t="s">
        <v>151</v>
      </c>
      <c r="D48" s="176" t="s">
        <v>152</v>
      </c>
      <c r="E48" s="176" t="s">
        <v>153</v>
      </c>
      <c r="F48" s="147" t="s">
        <v>364</v>
      </c>
      <c r="G48" s="147" t="s">
        <v>365</v>
      </c>
      <c r="H48" s="147" t="s">
        <v>177</v>
      </c>
      <c r="I48" s="147" t="s">
        <v>178</v>
      </c>
      <c r="J48" s="176" t="s">
        <v>158</v>
      </c>
      <c r="K48" s="147" t="s">
        <v>181</v>
      </c>
      <c r="L48" s="147" t="s">
        <v>182</v>
      </c>
      <c r="M48" s="147" t="s">
        <v>366</v>
      </c>
      <c r="N48" s="125" t="s">
        <v>149</v>
      </c>
      <c r="O48" s="124" t="s">
        <v>307</v>
      </c>
    </row>
    <row r="49" spans="2:16">
      <c r="B49" s="3" t="s">
        <v>50</v>
      </c>
      <c r="C49" s="214">
        <v>0</v>
      </c>
      <c r="D49" s="213">
        <v>0</v>
      </c>
      <c r="E49" s="214">
        <v>0</v>
      </c>
      <c r="F49" s="211">
        <v>0</v>
      </c>
      <c r="G49" s="211">
        <v>8.1</v>
      </c>
      <c r="H49" s="211">
        <v>273.625</v>
      </c>
      <c r="I49" s="211">
        <v>5895.4296299999996</v>
      </c>
      <c r="J49" s="214">
        <v>0</v>
      </c>
      <c r="K49" s="211">
        <v>0</v>
      </c>
      <c r="L49" s="211">
        <v>103.624</v>
      </c>
      <c r="M49" s="211">
        <v>100</v>
      </c>
      <c r="N49" s="212">
        <f>SUM(C49:M49)</f>
        <v>6380.7786299999998</v>
      </c>
      <c r="O49" s="227"/>
      <c r="P49" s="238"/>
    </row>
    <row r="50" spans="2:16">
      <c r="B50" s="3" t="s">
        <v>51</v>
      </c>
      <c r="C50" s="214">
        <v>0</v>
      </c>
      <c r="D50" s="214">
        <v>0</v>
      </c>
      <c r="E50" s="214">
        <v>0</v>
      </c>
      <c r="F50" s="211">
        <v>0</v>
      </c>
      <c r="G50" s="211">
        <v>0</v>
      </c>
      <c r="H50" s="211">
        <v>42.734000000000002</v>
      </c>
      <c r="I50" s="211">
        <v>221.03838000000002</v>
      </c>
      <c r="J50" s="214">
        <v>0</v>
      </c>
      <c r="K50" s="211">
        <v>0</v>
      </c>
      <c r="L50" s="211">
        <v>1.375</v>
      </c>
      <c r="M50" s="211">
        <v>0</v>
      </c>
      <c r="N50" s="212">
        <f t="shared" ref="N50:N74" si="5">SUM(C50:M50)</f>
        <v>265.14738</v>
      </c>
      <c r="O50" s="227"/>
      <c r="P50" s="238"/>
    </row>
    <row r="51" spans="2:16">
      <c r="B51" s="3" t="s">
        <v>52</v>
      </c>
      <c r="C51" s="214">
        <v>0</v>
      </c>
      <c r="D51" s="214">
        <v>0</v>
      </c>
      <c r="E51" s="214">
        <v>0</v>
      </c>
      <c r="F51" s="211">
        <v>0</v>
      </c>
      <c r="G51" s="211">
        <v>0</v>
      </c>
      <c r="H51" s="211">
        <v>0</v>
      </c>
      <c r="I51" s="211">
        <v>219.74301</v>
      </c>
      <c r="J51" s="214">
        <v>0</v>
      </c>
      <c r="K51" s="211">
        <v>0</v>
      </c>
      <c r="L51" s="211">
        <v>2.6450399999999998</v>
      </c>
      <c r="M51" s="211">
        <v>0</v>
      </c>
      <c r="N51" s="212">
        <f t="shared" si="5"/>
        <v>222.38804999999999</v>
      </c>
      <c r="O51" s="227"/>
      <c r="P51" s="238"/>
    </row>
    <row r="52" spans="2:16">
      <c r="B52" s="3" t="s">
        <v>53</v>
      </c>
      <c r="C52" s="214">
        <v>0</v>
      </c>
      <c r="D52" s="214">
        <v>0</v>
      </c>
      <c r="E52" s="214">
        <v>0</v>
      </c>
      <c r="F52" s="211">
        <v>0</v>
      </c>
      <c r="G52" s="211">
        <v>0</v>
      </c>
      <c r="H52" s="211">
        <v>3.64</v>
      </c>
      <c r="I52" s="211">
        <v>62.873379999999997</v>
      </c>
      <c r="J52" s="214">
        <v>0</v>
      </c>
      <c r="K52" s="211">
        <v>0</v>
      </c>
      <c r="L52" s="211">
        <v>0</v>
      </c>
      <c r="M52" s="211">
        <v>0</v>
      </c>
      <c r="N52" s="212">
        <f t="shared" si="5"/>
        <v>66.513379999999998</v>
      </c>
      <c r="O52" s="227"/>
      <c r="P52" s="238"/>
    </row>
    <row r="53" spans="2:16">
      <c r="B53" s="3" t="s">
        <v>54</v>
      </c>
      <c r="C53" s="214">
        <v>0</v>
      </c>
      <c r="D53" s="214">
        <v>0</v>
      </c>
      <c r="E53" s="214">
        <v>0</v>
      </c>
      <c r="F53" s="211">
        <v>1300</v>
      </c>
      <c r="G53" s="211">
        <v>0</v>
      </c>
      <c r="H53" s="211">
        <v>0</v>
      </c>
      <c r="I53" s="211">
        <v>364.60714000000002</v>
      </c>
      <c r="J53" s="214">
        <v>0</v>
      </c>
      <c r="K53" s="211">
        <v>0</v>
      </c>
      <c r="L53" s="211">
        <v>0</v>
      </c>
      <c r="M53" s="211">
        <v>0</v>
      </c>
      <c r="N53" s="212">
        <f t="shared" si="5"/>
        <v>1664.6071400000001</v>
      </c>
      <c r="O53" s="227"/>
      <c r="P53" s="238"/>
    </row>
    <row r="54" spans="2:16">
      <c r="B54" s="3" t="s">
        <v>55</v>
      </c>
      <c r="C54" s="214">
        <v>0</v>
      </c>
      <c r="D54" s="214">
        <v>0</v>
      </c>
      <c r="E54" s="214">
        <v>0</v>
      </c>
      <c r="F54" s="211">
        <v>0</v>
      </c>
      <c r="G54" s="211">
        <v>0</v>
      </c>
      <c r="H54" s="211">
        <v>0</v>
      </c>
      <c r="I54" s="211">
        <v>0</v>
      </c>
      <c r="J54" s="214">
        <v>0</v>
      </c>
      <c r="K54" s="211">
        <v>0</v>
      </c>
      <c r="L54" s="211">
        <v>0</v>
      </c>
      <c r="M54" s="211">
        <v>0</v>
      </c>
      <c r="N54" s="212">
        <f t="shared" si="5"/>
        <v>0</v>
      </c>
      <c r="O54" s="227"/>
      <c r="P54" s="238"/>
    </row>
    <row r="55" spans="2:16">
      <c r="B55" s="3" t="s">
        <v>56</v>
      </c>
      <c r="C55" s="214">
        <v>0</v>
      </c>
      <c r="D55" s="214">
        <v>0</v>
      </c>
      <c r="E55" s="214">
        <v>0</v>
      </c>
      <c r="F55" s="211">
        <v>0</v>
      </c>
      <c r="G55" s="211">
        <v>0</v>
      </c>
      <c r="H55" s="211">
        <v>19.492999999999999</v>
      </c>
      <c r="I55" s="211">
        <v>332.55793</v>
      </c>
      <c r="J55" s="214">
        <v>0</v>
      </c>
      <c r="K55" s="211">
        <v>50</v>
      </c>
      <c r="L55" s="211">
        <v>3.8961399999999999</v>
      </c>
      <c r="M55" s="211">
        <v>0</v>
      </c>
      <c r="N55" s="212">
        <f t="shared" si="5"/>
        <v>405.94707</v>
      </c>
      <c r="O55" s="227"/>
      <c r="P55" s="238"/>
    </row>
    <row r="56" spans="2:16">
      <c r="B56" s="3" t="s">
        <v>57</v>
      </c>
      <c r="C56" s="214">
        <v>0</v>
      </c>
      <c r="D56" s="214">
        <v>0</v>
      </c>
      <c r="E56" s="214">
        <v>0</v>
      </c>
      <c r="F56" s="211">
        <v>0</v>
      </c>
      <c r="G56" s="211">
        <v>0</v>
      </c>
      <c r="H56" s="211">
        <v>72.489000000000004</v>
      </c>
      <c r="I56" s="211">
        <v>401.38413000000003</v>
      </c>
      <c r="J56" s="214">
        <v>0</v>
      </c>
      <c r="K56" s="211">
        <v>0</v>
      </c>
      <c r="L56" s="211">
        <v>30.475439999999999</v>
      </c>
      <c r="M56" s="211">
        <v>0</v>
      </c>
      <c r="N56" s="212">
        <f t="shared" si="5"/>
        <v>504.34857000000005</v>
      </c>
      <c r="O56" s="227"/>
      <c r="P56" s="238"/>
    </row>
    <row r="57" spans="2:16">
      <c r="B57" s="3" t="s">
        <v>58</v>
      </c>
      <c r="C57" s="214">
        <v>0</v>
      </c>
      <c r="D57" s="214">
        <v>0</v>
      </c>
      <c r="E57" s="214">
        <v>0</v>
      </c>
      <c r="F57" s="211">
        <v>0</v>
      </c>
      <c r="G57" s="211">
        <v>0</v>
      </c>
      <c r="H57" s="211">
        <v>106.54600000000001</v>
      </c>
      <c r="I57" s="211">
        <v>1523.6590900000001</v>
      </c>
      <c r="J57" s="214">
        <v>0</v>
      </c>
      <c r="K57" s="211">
        <v>32.198999999999998</v>
      </c>
      <c r="L57" s="211">
        <v>22.160080000000001</v>
      </c>
      <c r="M57" s="211">
        <v>0</v>
      </c>
      <c r="N57" s="212">
        <f t="shared" si="5"/>
        <v>1684.5641700000003</v>
      </c>
      <c r="O57" s="227"/>
      <c r="P57" s="238"/>
    </row>
    <row r="58" spans="2:16">
      <c r="B58" s="3" t="s">
        <v>59</v>
      </c>
      <c r="C58" s="214">
        <v>0</v>
      </c>
      <c r="D58" s="213">
        <v>0</v>
      </c>
      <c r="E58" s="214">
        <v>0</v>
      </c>
      <c r="F58" s="211">
        <v>0</v>
      </c>
      <c r="G58" s="211">
        <v>0</v>
      </c>
      <c r="H58" s="211">
        <v>0</v>
      </c>
      <c r="I58" s="211">
        <v>950.71895999999992</v>
      </c>
      <c r="J58" s="214">
        <v>0</v>
      </c>
      <c r="K58" s="211">
        <v>0</v>
      </c>
      <c r="L58" s="211">
        <v>2.6304400000000001</v>
      </c>
      <c r="M58" s="211">
        <v>0</v>
      </c>
      <c r="N58" s="212">
        <f t="shared" si="5"/>
        <v>953.34939999999995</v>
      </c>
      <c r="O58" s="227"/>
      <c r="P58" s="238"/>
    </row>
    <row r="59" spans="2:16">
      <c r="B59" s="3" t="s">
        <v>60</v>
      </c>
      <c r="C59" s="214">
        <v>0</v>
      </c>
      <c r="D59" s="214">
        <v>0</v>
      </c>
      <c r="E59" s="214">
        <v>0</v>
      </c>
      <c r="F59" s="211">
        <v>0</v>
      </c>
      <c r="G59" s="211">
        <v>0</v>
      </c>
      <c r="H59" s="211">
        <v>1.944</v>
      </c>
      <c r="I59" s="211">
        <v>0</v>
      </c>
      <c r="J59" s="214">
        <v>0</v>
      </c>
      <c r="K59" s="211">
        <v>0</v>
      </c>
      <c r="L59" s="211">
        <v>0</v>
      </c>
      <c r="M59" s="211">
        <v>0</v>
      </c>
      <c r="N59" s="212">
        <f t="shared" si="5"/>
        <v>1.944</v>
      </c>
      <c r="O59" s="227"/>
      <c r="P59" s="238"/>
    </row>
    <row r="60" spans="2:16">
      <c r="B60" s="3" t="s">
        <v>61</v>
      </c>
      <c r="C60" s="214">
        <v>0</v>
      </c>
      <c r="D60" s="214">
        <v>0</v>
      </c>
      <c r="E60" s="214">
        <v>0</v>
      </c>
      <c r="F60" s="211">
        <v>0</v>
      </c>
      <c r="G60" s="211">
        <v>0</v>
      </c>
      <c r="H60" s="211">
        <v>0</v>
      </c>
      <c r="I60" s="211">
        <v>108.74930000000001</v>
      </c>
      <c r="J60" s="214">
        <v>0</v>
      </c>
      <c r="K60" s="211">
        <v>0</v>
      </c>
      <c r="L60" s="211">
        <v>0</v>
      </c>
      <c r="M60" s="211">
        <v>0</v>
      </c>
      <c r="N60" s="212">
        <f t="shared" si="5"/>
        <v>108.74930000000001</v>
      </c>
      <c r="O60" s="227"/>
      <c r="P60" s="238"/>
    </row>
    <row r="61" spans="2:16">
      <c r="B61" s="3" t="s">
        <v>62</v>
      </c>
      <c r="C61" s="214">
        <v>0</v>
      </c>
      <c r="D61" s="213">
        <v>0</v>
      </c>
      <c r="E61" s="214">
        <v>0</v>
      </c>
      <c r="F61" s="211">
        <v>0</v>
      </c>
      <c r="G61" s="211">
        <v>0</v>
      </c>
      <c r="H61" s="211">
        <v>34.616999999999997</v>
      </c>
      <c r="I61" s="223">
        <v>1833.2764159614692</v>
      </c>
      <c r="J61" s="214">
        <v>0</v>
      </c>
      <c r="K61" s="211">
        <v>0</v>
      </c>
      <c r="L61" s="211">
        <v>188.63642000000002</v>
      </c>
      <c r="M61" s="211">
        <v>0</v>
      </c>
      <c r="N61" s="212">
        <f t="shared" si="5"/>
        <v>2056.529835961469</v>
      </c>
      <c r="O61" s="227"/>
      <c r="P61" s="238"/>
    </row>
    <row r="62" spans="2:16">
      <c r="B62" s="3" t="s">
        <v>63</v>
      </c>
      <c r="C62" s="214">
        <v>0</v>
      </c>
      <c r="D62" s="214">
        <v>0</v>
      </c>
      <c r="E62" s="214">
        <v>0</v>
      </c>
      <c r="F62" s="211">
        <v>0</v>
      </c>
      <c r="G62" s="211">
        <v>0</v>
      </c>
      <c r="H62" s="211">
        <v>8.1359999999999992</v>
      </c>
      <c r="I62" s="211">
        <v>1034.8820600000001</v>
      </c>
      <c r="J62" s="214">
        <v>0</v>
      </c>
      <c r="K62" s="211">
        <v>6.9978800000000003</v>
      </c>
      <c r="L62" s="211">
        <v>30.997439999999997</v>
      </c>
      <c r="M62" s="211">
        <v>0</v>
      </c>
      <c r="N62" s="212">
        <f t="shared" si="5"/>
        <v>1081.0133800000001</v>
      </c>
      <c r="O62" s="227"/>
      <c r="P62" s="238"/>
    </row>
    <row r="63" spans="2:16">
      <c r="B63" s="3" t="s">
        <v>64</v>
      </c>
      <c r="C63" s="214">
        <v>0</v>
      </c>
      <c r="D63" s="214">
        <v>0</v>
      </c>
      <c r="E63" s="214">
        <v>0</v>
      </c>
      <c r="F63" s="211">
        <v>0</v>
      </c>
      <c r="G63" s="211">
        <v>0</v>
      </c>
      <c r="H63" s="211">
        <v>1.7949999999999999</v>
      </c>
      <c r="I63" s="211">
        <v>81.709999999999994</v>
      </c>
      <c r="J63" s="214">
        <v>0</v>
      </c>
      <c r="K63" s="211">
        <v>0</v>
      </c>
      <c r="L63" s="211">
        <v>0.6</v>
      </c>
      <c r="M63" s="211">
        <v>0</v>
      </c>
      <c r="N63" s="212">
        <f t="shared" si="5"/>
        <v>84.10499999999999</v>
      </c>
      <c r="O63" s="227"/>
      <c r="P63" s="238"/>
    </row>
    <row r="64" spans="2:16">
      <c r="B64" s="3" t="s">
        <v>65</v>
      </c>
      <c r="C64" s="214">
        <v>0</v>
      </c>
      <c r="D64" s="214">
        <v>0</v>
      </c>
      <c r="E64" s="214">
        <v>0</v>
      </c>
      <c r="F64" s="211">
        <v>0</v>
      </c>
      <c r="G64" s="211">
        <v>0</v>
      </c>
      <c r="H64" s="211">
        <v>4.5490000000000004</v>
      </c>
      <c r="I64" s="211">
        <v>103.79777</v>
      </c>
      <c r="J64" s="214">
        <v>0</v>
      </c>
      <c r="K64" s="211">
        <v>0</v>
      </c>
      <c r="L64" s="211">
        <v>0</v>
      </c>
      <c r="M64" s="211">
        <v>0</v>
      </c>
      <c r="N64" s="212">
        <f t="shared" si="5"/>
        <v>108.34677000000001</v>
      </c>
      <c r="O64" s="227"/>
      <c r="P64" s="238"/>
    </row>
    <row r="65" spans="2:23">
      <c r="B65" s="3" t="s">
        <v>66</v>
      </c>
      <c r="C65" s="214">
        <v>0</v>
      </c>
      <c r="D65" s="214">
        <v>0</v>
      </c>
      <c r="E65" s="214">
        <v>0</v>
      </c>
      <c r="F65" s="211">
        <v>0</v>
      </c>
      <c r="G65" s="211">
        <v>0</v>
      </c>
      <c r="H65" s="211">
        <v>6.2560000000000002</v>
      </c>
      <c r="I65" s="211">
        <v>1.5</v>
      </c>
      <c r="J65" s="214">
        <v>0</v>
      </c>
      <c r="K65" s="211">
        <v>0</v>
      </c>
      <c r="L65" s="211">
        <v>0</v>
      </c>
      <c r="M65" s="211">
        <v>0</v>
      </c>
      <c r="N65" s="212">
        <f t="shared" si="5"/>
        <v>7.7560000000000002</v>
      </c>
      <c r="O65" s="227"/>
      <c r="P65" s="238"/>
    </row>
    <row r="66" spans="2:23">
      <c r="B66" s="3" t="s">
        <v>67</v>
      </c>
      <c r="C66" s="214">
        <v>0</v>
      </c>
      <c r="D66" s="213">
        <v>0</v>
      </c>
      <c r="E66" s="214">
        <v>0</v>
      </c>
      <c r="F66" s="211">
        <v>2276.1</v>
      </c>
      <c r="G66" s="211">
        <v>0</v>
      </c>
      <c r="H66" s="211">
        <v>0</v>
      </c>
      <c r="I66" s="211">
        <v>157.26474999999999</v>
      </c>
      <c r="J66" s="214">
        <v>0</v>
      </c>
      <c r="K66" s="211">
        <v>0</v>
      </c>
      <c r="L66" s="211">
        <v>0</v>
      </c>
      <c r="M66" s="211">
        <v>0</v>
      </c>
      <c r="N66" s="212">
        <f t="shared" si="5"/>
        <v>2433.3647499999997</v>
      </c>
      <c r="O66" s="227"/>
      <c r="P66" s="238"/>
    </row>
    <row r="67" spans="2:23" s="4" customFormat="1" ht="13.5">
      <c r="B67" s="30" t="s">
        <v>144</v>
      </c>
      <c r="C67" s="216">
        <f>SUM(C49:C66)</f>
        <v>0</v>
      </c>
      <c r="D67" s="216">
        <f t="shared" ref="D67:M67" si="6">SUM(D49:D66)</f>
        <v>0</v>
      </c>
      <c r="E67" s="216">
        <f t="shared" si="6"/>
        <v>0</v>
      </c>
      <c r="F67" s="215">
        <f t="shared" si="6"/>
        <v>3576.1</v>
      </c>
      <c r="G67" s="215">
        <f t="shared" si="6"/>
        <v>8.1</v>
      </c>
      <c r="H67" s="215">
        <f t="shared" si="6"/>
        <v>575.82399999999984</v>
      </c>
      <c r="I67" s="215">
        <f t="shared" si="6"/>
        <v>13293.191945961467</v>
      </c>
      <c r="J67" s="216">
        <f t="shared" si="6"/>
        <v>0</v>
      </c>
      <c r="K67" s="215">
        <f t="shared" si="6"/>
        <v>89.196879999999993</v>
      </c>
      <c r="L67" s="215">
        <f t="shared" si="6"/>
        <v>387.03999999999996</v>
      </c>
      <c r="M67" s="215">
        <f t="shared" si="6"/>
        <v>100</v>
      </c>
      <c r="N67" s="128">
        <f>SUM(N49:N66)</f>
        <v>18029.452825961467</v>
      </c>
      <c r="O67" s="227"/>
      <c r="Q67" s="118"/>
    </row>
    <row r="68" spans="2:23">
      <c r="B68" s="29" t="s">
        <v>145</v>
      </c>
      <c r="C68" s="214">
        <v>5403.5184399999998</v>
      </c>
      <c r="D68" s="214">
        <v>581.04582999999991</v>
      </c>
      <c r="E68" s="214">
        <v>0</v>
      </c>
      <c r="F68" s="211">
        <v>0</v>
      </c>
      <c r="G68" s="211">
        <v>0</v>
      </c>
      <c r="H68" s="211">
        <v>0</v>
      </c>
      <c r="I68" s="211">
        <v>28819.227770000001</v>
      </c>
      <c r="J68" s="214">
        <v>0</v>
      </c>
      <c r="K68" s="211">
        <v>0</v>
      </c>
      <c r="L68" s="211">
        <v>0</v>
      </c>
      <c r="M68" s="211">
        <v>0</v>
      </c>
      <c r="N68" s="212">
        <f t="shared" si="5"/>
        <v>34803.79204</v>
      </c>
      <c r="Q68" s="40"/>
    </row>
    <row r="69" spans="2:23">
      <c r="B69" s="29" t="s">
        <v>146</v>
      </c>
      <c r="C69" s="214">
        <v>0</v>
      </c>
      <c r="D69" s="213">
        <v>10669.19607</v>
      </c>
      <c r="E69" s="214">
        <v>0</v>
      </c>
      <c r="F69" s="211">
        <v>0</v>
      </c>
      <c r="G69" s="211">
        <v>0</v>
      </c>
      <c r="H69" s="211">
        <v>0</v>
      </c>
      <c r="I69" s="223">
        <v>19739.41711403853</v>
      </c>
      <c r="J69" s="214">
        <v>0</v>
      </c>
      <c r="K69" s="211">
        <v>0</v>
      </c>
      <c r="L69" s="211">
        <v>0</v>
      </c>
      <c r="M69" s="211">
        <v>0</v>
      </c>
      <c r="N69" s="212">
        <f t="shared" si="5"/>
        <v>30408.613184038528</v>
      </c>
      <c r="Q69" s="40"/>
    </row>
    <row r="70" spans="2:23">
      <c r="B70" s="29" t="s">
        <v>89</v>
      </c>
      <c r="C70" s="214">
        <v>0</v>
      </c>
      <c r="D70" s="214">
        <v>0</v>
      </c>
      <c r="E70" s="214">
        <v>0</v>
      </c>
      <c r="F70" s="211">
        <v>0</v>
      </c>
      <c r="G70" s="211">
        <v>0</v>
      </c>
      <c r="H70" s="211">
        <v>0</v>
      </c>
      <c r="I70" s="211">
        <v>0</v>
      </c>
      <c r="J70" s="214">
        <v>0</v>
      </c>
      <c r="K70" s="211">
        <v>0</v>
      </c>
      <c r="L70" s="211">
        <v>0</v>
      </c>
      <c r="M70" s="211">
        <v>0</v>
      </c>
      <c r="N70" s="212">
        <f t="shared" si="5"/>
        <v>0</v>
      </c>
      <c r="Q70" s="40"/>
    </row>
    <row r="71" spans="2:23">
      <c r="B71" s="29" t="s">
        <v>147</v>
      </c>
      <c r="C71" s="214">
        <v>4915.4907999999996</v>
      </c>
      <c r="D71" s="214">
        <v>1350.0373299999999</v>
      </c>
      <c r="E71" s="214">
        <v>0</v>
      </c>
      <c r="F71" s="211">
        <v>0</v>
      </c>
      <c r="G71" s="211">
        <v>0</v>
      </c>
      <c r="H71" s="211">
        <v>0</v>
      </c>
      <c r="I71" s="211">
        <v>0</v>
      </c>
      <c r="J71" s="214">
        <v>0</v>
      </c>
      <c r="K71" s="211">
        <v>0</v>
      </c>
      <c r="L71" s="211">
        <v>0</v>
      </c>
      <c r="M71" s="211">
        <v>0</v>
      </c>
      <c r="N71" s="212">
        <f t="shared" si="5"/>
        <v>6265.5281299999997</v>
      </c>
      <c r="Q71" s="40"/>
    </row>
    <row r="72" spans="2:23" s="4" customFormat="1" ht="13.5">
      <c r="B72" s="30" t="s">
        <v>148</v>
      </c>
      <c r="C72" s="117">
        <f>SUM(C68:C71)</f>
        <v>10319.009239999999</v>
      </c>
      <c r="D72" s="216">
        <f t="shared" ref="D72:M72" si="7">SUM(D68:D71)</f>
        <v>12600.279229999998</v>
      </c>
      <c r="E72" s="117">
        <f t="shared" si="7"/>
        <v>0</v>
      </c>
      <c r="F72" s="215">
        <f t="shared" si="7"/>
        <v>0</v>
      </c>
      <c r="G72" s="215">
        <f t="shared" si="7"/>
        <v>0</v>
      </c>
      <c r="H72" s="117">
        <f t="shared" si="7"/>
        <v>0</v>
      </c>
      <c r="I72" s="117">
        <f t="shared" si="7"/>
        <v>48558.644884038527</v>
      </c>
      <c r="J72" s="117">
        <f t="shared" si="7"/>
        <v>0</v>
      </c>
      <c r="K72" s="216">
        <f t="shared" si="7"/>
        <v>0</v>
      </c>
      <c r="L72" s="117">
        <f t="shared" si="7"/>
        <v>0</v>
      </c>
      <c r="M72" s="216">
        <f t="shared" si="7"/>
        <v>0</v>
      </c>
      <c r="N72" s="128">
        <f>SUM(N68:N71)</f>
        <v>71477.933354038527</v>
      </c>
      <c r="Q72" s="118"/>
    </row>
    <row r="73" spans="2:23" s="4" customFormat="1" ht="14.25" thickBot="1">
      <c r="B73" s="112" t="s">
        <v>149</v>
      </c>
      <c r="C73" s="217">
        <f>C67+C72</f>
        <v>10319.009239999999</v>
      </c>
      <c r="D73" s="217">
        <f t="shared" ref="D73:M73" si="8">D67+D72</f>
        <v>12600.279229999998</v>
      </c>
      <c r="E73" s="217">
        <f t="shared" si="8"/>
        <v>0</v>
      </c>
      <c r="F73" s="218">
        <f t="shared" si="8"/>
        <v>3576.1</v>
      </c>
      <c r="G73" s="218">
        <f t="shared" si="8"/>
        <v>8.1</v>
      </c>
      <c r="H73" s="217">
        <f t="shared" si="8"/>
        <v>575.82399999999984</v>
      </c>
      <c r="I73" s="217">
        <f t="shared" si="8"/>
        <v>61851.836829999993</v>
      </c>
      <c r="J73" s="217">
        <f t="shared" si="8"/>
        <v>0</v>
      </c>
      <c r="K73" s="217">
        <f t="shared" si="8"/>
        <v>89.196879999999993</v>
      </c>
      <c r="L73" s="217">
        <f t="shared" si="8"/>
        <v>387.03999999999996</v>
      </c>
      <c r="M73" s="217">
        <f t="shared" si="8"/>
        <v>100</v>
      </c>
      <c r="N73" s="219">
        <f>$N$72+$N$67</f>
        <v>89507.386180000001</v>
      </c>
    </row>
    <row r="74" spans="2:23" s="4" customFormat="1" ht="13.5">
      <c r="B74" s="30"/>
      <c r="C74" s="47"/>
      <c r="D74" s="47"/>
      <c r="E74" s="47"/>
      <c r="F74" s="211"/>
      <c r="G74" s="211"/>
      <c r="H74" s="211"/>
      <c r="I74" s="211"/>
      <c r="J74" s="211"/>
      <c r="K74" s="47"/>
      <c r="L74" s="47"/>
      <c r="M74" s="47"/>
      <c r="N74" s="220">
        <f t="shared" si="5"/>
        <v>0</v>
      </c>
      <c r="O74" s="47"/>
      <c r="P74" s="47"/>
      <c r="Q74" s="47"/>
      <c r="R74" s="47"/>
      <c r="S74" s="47"/>
      <c r="T74" s="61"/>
    </row>
    <row r="75" spans="2:23" s="4" customFormat="1" ht="13.5">
      <c r="B75" s="30" t="s">
        <v>273</v>
      </c>
      <c r="C75" s="47"/>
      <c r="D75" s="47"/>
      <c r="E75" s="47"/>
      <c r="F75" s="211"/>
      <c r="G75" s="211"/>
      <c r="H75" s="211"/>
      <c r="I75" s="211"/>
      <c r="J75" s="211"/>
      <c r="K75" s="47"/>
      <c r="L75" s="47"/>
      <c r="M75" s="47"/>
      <c r="N75" s="47"/>
      <c r="O75" s="47"/>
      <c r="P75" s="47"/>
      <c r="Q75" s="47"/>
      <c r="R75" s="47"/>
      <c r="S75" s="47"/>
      <c r="T75" s="61"/>
    </row>
    <row r="76" spans="2:23" s="4" customFormat="1" ht="13.5">
      <c r="B76" s="30"/>
      <c r="C76" s="47"/>
      <c r="D76" s="47"/>
      <c r="E76" s="47"/>
      <c r="F76" s="211"/>
      <c r="G76" s="211"/>
      <c r="H76" s="211"/>
      <c r="I76" s="211"/>
      <c r="J76" s="211"/>
      <c r="K76" s="211"/>
      <c r="L76" s="211"/>
      <c r="M76" s="47"/>
      <c r="N76" s="47"/>
      <c r="O76" s="47"/>
      <c r="P76" s="47"/>
      <c r="Q76" s="47"/>
      <c r="R76" s="47"/>
      <c r="S76" s="47"/>
      <c r="T76" s="47"/>
      <c r="U76" s="47"/>
      <c r="V76" s="47"/>
      <c r="W76" s="61"/>
    </row>
    <row r="77" spans="2:23" s="4" customFormat="1" ht="13.5">
      <c r="B77" s="30"/>
      <c r="C77" s="47"/>
      <c r="D77" s="47"/>
      <c r="E77" s="47"/>
      <c r="F77" s="47"/>
      <c r="G77" s="47"/>
      <c r="H77" s="47"/>
      <c r="I77" s="47"/>
      <c r="J77" s="47"/>
      <c r="K77" s="47"/>
      <c r="L77" s="47"/>
      <c r="M77" s="47"/>
      <c r="N77" s="47"/>
      <c r="O77" s="47"/>
      <c r="P77" s="61"/>
    </row>
    <row r="78" spans="2:23">
      <c r="B78" s="31"/>
      <c r="C78" s="34"/>
      <c r="D78" s="34"/>
      <c r="E78" s="34"/>
      <c r="F78" s="34"/>
      <c r="G78" s="34"/>
      <c r="H78" s="39"/>
      <c r="I78" s="35"/>
      <c r="J78" s="31"/>
      <c r="K78" s="34"/>
      <c r="L78" s="34"/>
      <c r="M78" s="34"/>
      <c r="N78" s="34"/>
      <c r="O78" s="34"/>
      <c r="P78" s="34"/>
      <c r="Q78" s="34"/>
    </row>
    <row r="79" spans="2:23">
      <c r="B79" s="49" t="s">
        <v>160</v>
      </c>
      <c r="C79" s="34"/>
      <c r="D79" s="34"/>
      <c r="E79" s="34"/>
      <c r="F79" s="34"/>
      <c r="G79" s="39"/>
      <c r="H79" s="34"/>
      <c r="J79" s="48"/>
      <c r="K79" s="48"/>
    </row>
    <row r="80" spans="2:23">
      <c r="B80" s="58" t="s">
        <v>183</v>
      </c>
      <c r="D80" s="34"/>
      <c r="E80" s="34"/>
      <c r="H80" s="34"/>
      <c r="K80" s="4"/>
      <c r="N80" s="34"/>
    </row>
    <row r="81" spans="2:11">
      <c r="D81" s="34"/>
      <c r="E81" s="34"/>
      <c r="H81" s="34"/>
      <c r="K81" s="4"/>
    </row>
    <row r="82" spans="2:11">
      <c r="B82" s="4"/>
      <c r="D82" s="34"/>
      <c r="E82" s="34"/>
    </row>
    <row r="83" spans="2:11">
      <c r="B83" s="106" t="s">
        <v>32</v>
      </c>
      <c r="D83" s="34"/>
      <c r="E83" s="34"/>
    </row>
    <row r="84" spans="2:11">
      <c r="B84" s="4"/>
      <c r="D84" s="34"/>
      <c r="E84" s="34"/>
    </row>
    <row r="85" spans="2:11">
      <c r="B85" s="3" t="s">
        <v>185</v>
      </c>
      <c r="D85" s="34">
        <f>+N72</f>
        <v>71477.933354038527</v>
      </c>
      <c r="E85" s="34"/>
    </row>
    <row r="86" spans="2:11">
      <c r="B86" s="4"/>
      <c r="D86" s="34"/>
      <c r="E86" s="34"/>
    </row>
    <row r="87" spans="2:11">
      <c r="B87" s="3" t="s">
        <v>22</v>
      </c>
      <c r="D87" s="34"/>
      <c r="E87" s="34"/>
    </row>
    <row r="88" spans="2:11">
      <c r="B88" s="4"/>
      <c r="D88" s="34"/>
      <c r="E88" s="34"/>
    </row>
    <row r="89" spans="2:11" ht="51.75" thickBot="1">
      <c r="B89" s="132"/>
      <c r="C89" s="124" t="s">
        <v>362</v>
      </c>
      <c r="D89" s="124" t="s">
        <v>251</v>
      </c>
      <c r="E89" s="124" t="s">
        <v>164</v>
      </c>
      <c r="F89" s="124" t="s">
        <v>243</v>
      </c>
      <c r="G89" s="124" t="s">
        <v>264</v>
      </c>
    </row>
    <row r="90" spans="2:11">
      <c r="B90" s="3" t="s">
        <v>50</v>
      </c>
      <c r="C90" s="56">
        <f t="shared" ref="C90:C107" si="9">C23/C$41</f>
        <v>0.17936531835337774</v>
      </c>
      <c r="D90" s="34">
        <f>C90*D$110</f>
        <v>4273.5540904295458</v>
      </c>
      <c r="E90" s="39">
        <f t="shared" ref="E90:E107" si="10">N49/$N$67</f>
        <v>0.35390861229088511</v>
      </c>
      <c r="F90" s="34">
        <f>E90*F$110</f>
        <v>16864.437468498763</v>
      </c>
      <c r="G90" s="34">
        <f>D90+F90</f>
        <v>21137.991558928308</v>
      </c>
    </row>
    <row r="91" spans="2:11">
      <c r="B91" s="3" t="s">
        <v>51</v>
      </c>
      <c r="C91" s="56">
        <f t="shared" si="9"/>
        <v>2.8461160912195256E-2</v>
      </c>
      <c r="D91" s="34">
        <f t="shared" ref="D91:D107" si="11">C91*D$110</f>
        <v>678.11498762015287</v>
      </c>
      <c r="E91" s="39">
        <f t="shared" si="10"/>
        <v>1.4706346474264692E-2</v>
      </c>
      <c r="F91" s="34">
        <f t="shared" ref="F91:F107" si="12">E91*F$110</f>
        <v>700.78616877926072</v>
      </c>
      <c r="G91" s="34">
        <f t="shared" ref="G91:G107" si="13">D91+F91</f>
        <v>1378.9011563994136</v>
      </c>
    </row>
    <row r="92" spans="2:11">
      <c r="B92" s="3" t="s">
        <v>52</v>
      </c>
      <c r="C92" s="56">
        <f t="shared" si="9"/>
        <v>2.2682593234986198E-2</v>
      </c>
      <c r="D92" s="34">
        <f t="shared" si="11"/>
        <v>540.43496251570286</v>
      </c>
      <c r="E92" s="39">
        <f t="shared" si="10"/>
        <v>1.2334708776062957E-2</v>
      </c>
      <c r="F92" s="34">
        <f t="shared" si="12"/>
        <v>587.77299455793468</v>
      </c>
      <c r="G92" s="34">
        <f t="shared" si="13"/>
        <v>1128.2079570736375</v>
      </c>
    </row>
    <row r="93" spans="2:11">
      <c r="B93" s="3" t="s">
        <v>53</v>
      </c>
      <c r="C93" s="56">
        <f t="shared" si="9"/>
        <v>2.3589877369306036E-2</v>
      </c>
      <c r="D93" s="34">
        <f t="shared" si="11"/>
        <v>562.05189414439951</v>
      </c>
      <c r="E93" s="39">
        <f t="shared" si="10"/>
        <v>3.6891513370957223E-3</v>
      </c>
      <c r="F93" s="34">
        <f t="shared" si="12"/>
        <v>175.79527560392677</v>
      </c>
      <c r="G93" s="34">
        <f t="shared" si="13"/>
        <v>737.84716974832622</v>
      </c>
    </row>
    <row r="94" spans="2:11">
      <c r="B94" s="3" t="s">
        <v>54</v>
      </c>
      <c r="C94" s="56">
        <f t="shared" si="9"/>
        <v>4.4978098451728864E-2</v>
      </c>
      <c r="D94" s="34">
        <f t="shared" si="11"/>
        <v>1071.6471745080196</v>
      </c>
      <c r="E94" s="39">
        <f t="shared" si="10"/>
        <v>9.2327102550946699E-2</v>
      </c>
      <c r="F94" s="34">
        <f t="shared" si="12"/>
        <v>4399.5669886053656</v>
      </c>
      <c r="G94" s="34">
        <f t="shared" si="13"/>
        <v>5471.2141631133854</v>
      </c>
    </row>
    <row r="95" spans="2:11">
      <c r="B95" s="3" t="s">
        <v>55</v>
      </c>
      <c r="C95" s="56">
        <f t="shared" si="9"/>
        <v>1.2572203076078195E-2</v>
      </c>
      <c r="D95" s="34">
        <f t="shared" si="11"/>
        <v>299.54503119511844</v>
      </c>
      <c r="E95" s="39">
        <f t="shared" si="10"/>
        <v>0</v>
      </c>
      <c r="F95" s="34">
        <f t="shared" si="12"/>
        <v>0</v>
      </c>
      <c r="G95" s="34">
        <f t="shared" si="13"/>
        <v>299.54503119511844</v>
      </c>
    </row>
    <row r="96" spans="2:11">
      <c r="B96" s="3" t="s">
        <v>56</v>
      </c>
      <c r="C96" s="56">
        <f t="shared" si="9"/>
        <v>5.3403673847397186E-2</v>
      </c>
      <c r="D96" s="34">
        <f t="shared" si="11"/>
        <v>1272.3947467083553</v>
      </c>
      <c r="E96" s="39">
        <f t="shared" si="10"/>
        <v>2.2515773158432045E-2</v>
      </c>
      <c r="F96" s="34">
        <f t="shared" si="12"/>
        <v>1072.9206221553702</v>
      </c>
      <c r="G96" s="34">
        <f t="shared" si="13"/>
        <v>2345.3153688637258</v>
      </c>
    </row>
    <row r="97" spans="2:7">
      <c r="B97" s="3" t="s">
        <v>57</v>
      </c>
      <c r="C97" s="56">
        <f t="shared" si="9"/>
        <v>4.4510745153593691E-2</v>
      </c>
      <c r="D97" s="34">
        <f t="shared" si="11"/>
        <v>1060.5120252090544</v>
      </c>
      <c r="E97" s="39">
        <f t="shared" si="10"/>
        <v>2.7973592702367791E-2</v>
      </c>
      <c r="F97" s="34">
        <f t="shared" si="12"/>
        <v>1332.9963965685756</v>
      </c>
      <c r="G97" s="34">
        <f t="shared" si="13"/>
        <v>2393.5084217776302</v>
      </c>
    </row>
    <row r="98" spans="2:7">
      <c r="B98" s="3" t="s">
        <v>58</v>
      </c>
      <c r="C98" s="56">
        <f t="shared" si="9"/>
        <v>0.16051514995709742</v>
      </c>
      <c r="D98" s="34">
        <f t="shared" si="11"/>
        <v>3824.4303969823031</v>
      </c>
      <c r="E98" s="39">
        <f t="shared" si="10"/>
        <v>9.3434015233913051E-2</v>
      </c>
      <c r="F98" s="34">
        <f t="shared" si="12"/>
        <v>4452.3135425932378</v>
      </c>
      <c r="G98" s="34">
        <f t="shared" si="13"/>
        <v>8276.7439395755409</v>
      </c>
    </row>
    <row r="99" spans="2:7">
      <c r="B99" s="3" t="s">
        <v>59</v>
      </c>
      <c r="C99" s="56">
        <f t="shared" si="9"/>
        <v>0.10775865686123204</v>
      </c>
      <c r="D99" s="34">
        <f t="shared" si="11"/>
        <v>2567.4553644826165</v>
      </c>
      <c r="E99" s="39">
        <f t="shared" si="10"/>
        <v>5.287733406014556E-2</v>
      </c>
      <c r="F99" s="34">
        <f t="shared" si="12"/>
        <v>2519.7083732602105</v>
      </c>
      <c r="G99" s="34">
        <f t="shared" si="13"/>
        <v>5087.1637377428269</v>
      </c>
    </row>
    <row r="100" spans="2:7">
      <c r="B100" s="3" t="s">
        <v>60</v>
      </c>
      <c r="C100" s="56">
        <f t="shared" si="9"/>
        <v>2.3467621111755807E-2</v>
      </c>
      <c r="D100" s="34">
        <f t="shared" si="11"/>
        <v>559.13901926796962</v>
      </c>
      <c r="E100" s="39">
        <f t="shared" si="10"/>
        <v>1.0782357172818589E-4</v>
      </c>
      <c r="F100" s="34">
        <f t="shared" si="12"/>
        <v>5.1380040493211085</v>
      </c>
      <c r="G100" s="34">
        <f t="shared" si="13"/>
        <v>564.27702331729074</v>
      </c>
    </row>
    <row r="101" spans="2:7">
      <c r="B101" s="3" t="s">
        <v>61</v>
      </c>
      <c r="C101" s="56">
        <f t="shared" si="9"/>
        <v>5.8728104255706244E-2</v>
      </c>
      <c r="D101" s="34">
        <f t="shared" si="11"/>
        <v>1399.254507332799</v>
      </c>
      <c r="E101" s="39">
        <f t="shared" si="10"/>
        <v>6.031758204187246E-3</v>
      </c>
      <c r="F101" s="34">
        <f t="shared" si="12"/>
        <v>287.42507395104735</v>
      </c>
      <c r="G101" s="34">
        <f t="shared" si="13"/>
        <v>1686.6795812838463</v>
      </c>
    </row>
    <row r="102" spans="2:7">
      <c r="B102" s="3" t="s">
        <v>62</v>
      </c>
      <c r="C102" s="56">
        <f t="shared" si="9"/>
        <v>0.13791092639104086</v>
      </c>
      <c r="D102" s="34">
        <f t="shared" si="11"/>
        <v>3285.8626684575102</v>
      </c>
      <c r="E102" s="39">
        <f t="shared" si="10"/>
        <v>0.114065016604396</v>
      </c>
      <c r="F102" s="34">
        <f t="shared" si="12"/>
        <v>5435.4211032508765</v>
      </c>
      <c r="G102" s="34">
        <f t="shared" si="13"/>
        <v>8721.2837717083858</v>
      </c>
    </row>
    <row r="103" spans="2:7">
      <c r="B103" s="3" t="s">
        <v>63</v>
      </c>
      <c r="C103" s="56">
        <f t="shared" si="9"/>
        <v>3.1297463489361424E-2</v>
      </c>
      <c r="D103" s="34">
        <f t="shared" si="11"/>
        <v>745.69266981434328</v>
      </c>
      <c r="E103" s="39">
        <f t="shared" si="10"/>
        <v>5.9958191212735948E-2</v>
      </c>
      <c r="F103" s="34">
        <f t="shared" si="12"/>
        <v>2857.1250636884256</v>
      </c>
      <c r="G103" s="34">
        <f t="shared" si="13"/>
        <v>3602.817733502769</v>
      </c>
    </row>
    <row r="104" spans="2:7">
      <c r="B104" s="3" t="s">
        <v>64</v>
      </c>
      <c r="C104" s="56">
        <f t="shared" si="9"/>
        <v>1.3687450642230864E-2</v>
      </c>
      <c r="D104" s="34">
        <f t="shared" si="11"/>
        <v>326.11689493068985</v>
      </c>
      <c r="E104" s="39">
        <f t="shared" si="10"/>
        <v>4.6648670268513749E-3</v>
      </c>
      <c r="F104" s="34">
        <f t="shared" si="12"/>
        <v>222.29003630048962</v>
      </c>
      <c r="G104" s="34">
        <f t="shared" si="13"/>
        <v>548.40693123117944</v>
      </c>
    </row>
    <row r="105" spans="2:7">
      <c r="B105" s="3" t="s">
        <v>65</v>
      </c>
      <c r="C105" s="56">
        <f t="shared" si="9"/>
        <v>4.6651912281688981E-2</v>
      </c>
      <c r="D105" s="34">
        <f t="shared" si="11"/>
        <v>1111.5274256363386</v>
      </c>
      <c r="E105" s="39">
        <f t="shared" si="10"/>
        <v>6.0094319581338786E-3</v>
      </c>
      <c r="F105" s="34">
        <f t="shared" si="12"/>
        <v>286.36118466608173</v>
      </c>
      <c r="G105" s="34">
        <f t="shared" si="13"/>
        <v>1397.8886103024204</v>
      </c>
    </row>
    <row r="106" spans="2:7">
      <c r="B106" s="3" t="s">
        <v>66</v>
      </c>
      <c r="C106" s="56">
        <f t="shared" si="9"/>
        <v>6.826638198707824E-3</v>
      </c>
      <c r="D106" s="34">
        <f t="shared" si="11"/>
        <v>162.65133006645715</v>
      </c>
      <c r="E106" s="39">
        <f t="shared" si="10"/>
        <v>4.3018499090730956E-4</v>
      </c>
      <c r="F106" s="34">
        <f t="shared" si="12"/>
        <v>20.499156073320226</v>
      </c>
      <c r="G106" s="34">
        <f t="shared" si="13"/>
        <v>183.15048613977737</v>
      </c>
    </row>
    <row r="107" spans="2:7">
      <c r="B107" s="5" t="s">
        <v>67</v>
      </c>
      <c r="C107" s="133">
        <f t="shared" si="9"/>
        <v>3.5924064125153602E-3</v>
      </c>
      <c r="D107" s="87">
        <f t="shared" si="11"/>
        <v>85.592595378131179</v>
      </c>
      <c r="E107" s="111">
        <f t="shared" si="10"/>
        <v>0.13496608984694655</v>
      </c>
      <c r="F107" s="87">
        <f t="shared" si="12"/>
        <v>6431.3981167568136</v>
      </c>
      <c r="G107" s="87">
        <f t="shared" si="13"/>
        <v>6516.9907121349452</v>
      </c>
    </row>
    <row r="108" spans="2:7" ht="13.5" thickBot="1">
      <c r="B108" s="101" t="s">
        <v>41</v>
      </c>
      <c r="C108" s="134">
        <f>SUM(C90:C107)</f>
        <v>1.0000000000000002</v>
      </c>
      <c r="D108" s="102">
        <f>SUM(D90:D107)</f>
        <v>23825.9777846795</v>
      </c>
      <c r="E108" s="134">
        <f>SUM(E90:E107)</f>
        <v>1.0000000000000002</v>
      </c>
      <c r="F108" s="102">
        <f>SUM(F90:F107)</f>
        <v>47651.955569359015</v>
      </c>
      <c r="G108" s="102">
        <f>SUM(G90:G107)</f>
        <v>71477.933354038527</v>
      </c>
    </row>
    <row r="110" spans="2:7">
      <c r="B110" s="3" t="s">
        <v>39</v>
      </c>
      <c r="D110" s="34">
        <f>D85*1/3</f>
        <v>23825.977784679508</v>
      </c>
      <c r="F110" s="34">
        <f>D85*2/3</f>
        <v>47651.955569359015</v>
      </c>
    </row>
    <row r="111" spans="2:7">
      <c r="D111" s="34"/>
      <c r="F111" s="34"/>
    </row>
    <row r="112" spans="2:7">
      <c r="D112" s="34"/>
      <c r="F112" s="34"/>
    </row>
    <row r="114" spans="1:12">
      <c r="B114" s="106" t="s">
        <v>4</v>
      </c>
    </row>
    <row r="116" spans="1:12">
      <c r="E116" s="88" t="s">
        <v>447</v>
      </c>
    </row>
    <row r="117" spans="1:12" ht="39" thickBot="1">
      <c r="B117" s="132"/>
      <c r="C117" s="125" t="s">
        <v>368</v>
      </c>
      <c r="D117" s="124" t="s">
        <v>138</v>
      </c>
      <c r="E117" s="194" t="s">
        <v>372</v>
      </c>
      <c r="F117" s="124" t="s">
        <v>371</v>
      </c>
      <c r="G117" s="109" t="s">
        <v>184</v>
      </c>
      <c r="H117" s="109" t="s">
        <v>251</v>
      </c>
      <c r="I117" s="109" t="s">
        <v>369</v>
      </c>
      <c r="J117" s="110" t="s">
        <v>370</v>
      </c>
      <c r="L117" s="38"/>
    </row>
    <row r="118" spans="1:12">
      <c r="B118" s="3" t="s">
        <v>50</v>
      </c>
      <c r="C118" s="34">
        <f t="shared" ref="C118:C135" si="14">N49+G90</f>
        <v>27518.770188928309</v>
      </c>
      <c r="D118" s="56">
        <f>C90</f>
        <v>0.17936531835337774</v>
      </c>
      <c r="E118" s="135">
        <v>138703847.84129798</v>
      </c>
      <c r="F118" s="56">
        <f>+E118/$E$136</f>
        <v>0.13449783164994103</v>
      </c>
      <c r="G118" s="34">
        <f t="shared" ref="G118:G135" si="15">0.75*C118</f>
        <v>20639.077641696233</v>
      </c>
      <c r="H118" s="34">
        <f t="shared" ref="H118:H135" si="16">D118*D$139</f>
        <v>2006.815102144303</v>
      </c>
      <c r="I118" s="34">
        <f t="shared" ref="I118:I135" si="17">F118*F$139</f>
        <v>1504.8186697329872</v>
      </c>
      <c r="J118" s="34">
        <f t="shared" ref="J118:J135" si="18">G118+H118+I118</f>
        <v>24150.711413573525</v>
      </c>
      <c r="K118" s="141"/>
      <c r="L118" s="141"/>
    </row>
    <row r="119" spans="1:12">
      <c r="B119" s="3" t="s">
        <v>51</v>
      </c>
      <c r="C119" s="34">
        <f t="shared" si="14"/>
        <v>1644.0485363994135</v>
      </c>
      <c r="D119" s="56">
        <f t="shared" ref="D119:D135" si="19">C91</f>
        <v>2.8461160912195256E-2</v>
      </c>
      <c r="E119" s="135">
        <v>32686519.640874375</v>
      </c>
      <c r="F119" s="56">
        <f t="shared" ref="F119:F135" si="20">+E119/$E$136</f>
        <v>3.1695342878381626E-2</v>
      </c>
      <c r="G119" s="34">
        <f t="shared" si="15"/>
        <v>1233.03640229956</v>
      </c>
      <c r="H119" s="34">
        <f t="shared" si="16"/>
        <v>318.43551511237274</v>
      </c>
      <c r="I119" s="34">
        <f t="shared" si="17"/>
        <v>354.62091189035215</v>
      </c>
      <c r="J119" s="34">
        <f t="shared" si="18"/>
        <v>1906.0928293022848</v>
      </c>
      <c r="K119" s="141"/>
      <c r="L119" s="141"/>
    </row>
    <row r="120" spans="1:12">
      <c r="A120" s="38"/>
      <c r="B120" s="3" t="s">
        <v>52</v>
      </c>
      <c r="C120" s="34">
        <f t="shared" si="14"/>
        <v>1350.5960070736376</v>
      </c>
      <c r="D120" s="56">
        <f t="shared" si="19"/>
        <v>2.2682593234986198E-2</v>
      </c>
      <c r="E120" s="135">
        <v>20737027.185294982</v>
      </c>
      <c r="F120" s="56">
        <f t="shared" si="20"/>
        <v>2.0108203447097354E-2</v>
      </c>
      <c r="G120" s="34">
        <f t="shared" si="15"/>
        <v>1012.9470053052282</v>
      </c>
      <c r="H120" s="34">
        <f t="shared" si="16"/>
        <v>253.78245403097065</v>
      </c>
      <c r="I120" s="34">
        <f t="shared" si="17"/>
        <v>224.97909141566876</v>
      </c>
      <c r="J120" s="34">
        <f t="shared" si="18"/>
        <v>1491.7085507518677</v>
      </c>
      <c r="K120" s="141"/>
      <c r="L120" s="141"/>
    </row>
    <row r="121" spans="1:12">
      <c r="B121" s="3" t="s">
        <v>53</v>
      </c>
      <c r="C121" s="34">
        <f t="shared" si="14"/>
        <v>804.36054974832621</v>
      </c>
      <c r="D121" s="56">
        <f t="shared" si="19"/>
        <v>2.3589877369306036E-2</v>
      </c>
      <c r="E121" s="135">
        <v>25860182.194860686</v>
      </c>
      <c r="F121" s="56">
        <f t="shared" si="20"/>
        <v>2.5076005355387024E-2</v>
      </c>
      <c r="G121" s="34">
        <f t="shared" si="15"/>
        <v>603.27041231124463</v>
      </c>
      <c r="H121" s="34">
        <f t="shared" si="16"/>
        <v>263.93353295416472</v>
      </c>
      <c r="I121" s="34">
        <f t="shared" si="17"/>
        <v>280.56096189954684</v>
      </c>
      <c r="J121" s="34">
        <f t="shared" si="18"/>
        <v>1147.7649071649562</v>
      </c>
      <c r="K121" s="141"/>
      <c r="L121" s="141"/>
    </row>
    <row r="122" spans="1:12">
      <c r="B122" s="3" t="s">
        <v>54</v>
      </c>
      <c r="C122" s="34">
        <f t="shared" si="14"/>
        <v>7135.8213031133855</v>
      </c>
      <c r="D122" s="56">
        <f t="shared" si="19"/>
        <v>4.4978098451728864E-2</v>
      </c>
      <c r="E122" s="135">
        <v>40020534.599993244</v>
      </c>
      <c r="F122" s="56">
        <f t="shared" si="20"/>
        <v>3.8806963245383609E-2</v>
      </c>
      <c r="G122" s="34">
        <f t="shared" si="15"/>
        <v>5351.8659773350391</v>
      </c>
      <c r="H122" s="34">
        <f t="shared" si="16"/>
        <v>503.23400347011943</v>
      </c>
      <c r="I122" s="34">
        <f t="shared" si="17"/>
        <v>434.1887307097021</v>
      </c>
      <c r="J122" s="34">
        <f t="shared" si="18"/>
        <v>6289.2887115148606</v>
      </c>
      <c r="K122" s="141"/>
      <c r="L122" s="141"/>
    </row>
    <row r="123" spans="1:12">
      <c r="B123" s="3" t="s">
        <v>55</v>
      </c>
      <c r="C123" s="34">
        <f t="shared" si="14"/>
        <v>299.54503119511844</v>
      </c>
      <c r="D123" s="56">
        <f t="shared" si="19"/>
        <v>1.2572203076078195E-2</v>
      </c>
      <c r="E123" s="135">
        <v>11767110.639390262</v>
      </c>
      <c r="F123" s="56">
        <f t="shared" si="20"/>
        <v>1.1410288109626037E-2</v>
      </c>
      <c r="G123" s="34">
        <f t="shared" si="15"/>
        <v>224.65877339633883</v>
      </c>
      <c r="H123" s="34">
        <f t="shared" si="16"/>
        <v>140.66312948298938</v>
      </c>
      <c r="I123" s="34">
        <f t="shared" si="17"/>
        <v>127.66313303166999</v>
      </c>
      <c r="J123" s="34">
        <f t="shared" si="18"/>
        <v>492.98503591099819</v>
      </c>
      <c r="K123" s="141"/>
      <c r="L123" s="141"/>
    </row>
    <row r="124" spans="1:12">
      <c r="B124" s="3" t="s">
        <v>56</v>
      </c>
      <c r="C124" s="34">
        <f t="shared" si="14"/>
        <v>2751.2624388637259</v>
      </c>
      <c r="D124" s="56">
        <f t="shared" si="19"/>
        <v>5.3403673847397186E-2</v>
      </c>
      <c r="E124" s="135">
        <v>52154131.3527916</v>
      </c>
      <c r="F124" s="56">
        <f t="shared" si="20"/>
        <v>5.0572624247329126E-2</v>
      </c>
      <c r="G124" s="34">
        <f t="shared" si="15"/>
        <v>2063.4468291477942</v>
      </c>
      <c r="H124" s="34">
        <f t="shared" si="16"/>
        <v>597.50290731121834</v>
      </c>
      <c r="I124" s="34">
        <f t="shared" si="17"/>
        <v>565.82792608021498</v>
      </c>
      <c r="J124" s="34">
        <f t="shared" si="18"/>
        <v>3226.7776625392275</v>
      </c>
      <c r="K124" s="141"/>
      <c r="L124" s="141"/>
    </row>
    <row r="125" spans="1:12">
      <c r="B125" s="3" t="s">
        <v>57</v>
      </c>
      <c r="C125" s="34">
        <f t="shared" si="14"/>
        <v>2897.8569917776304</v>
      </c>
      <c r="D125" s="56">
        <f t="shared" si="19"/>
        <v>4.4510745153593691E-2</v>
      </c>
      <c r="E125" s="135">
        <v>36868583.478043601</v>
      </c>
      <c r="F125" s="56">
        <f t="shared" si="20"/>
        <v>3.5750590996404055E-2</v>
      </c>
      <c r="G125" s="34">
        <f t="shared" si="15"/>
        <v>2173.392743833223</v>
      </c>
      <c r="H125" s="34">
        <f t="shared" si="16"/>
        <v>498.00505695278423</v>
      </c>
      <c r="I125" s="34">
        <f t="shared" si="17"/>
        <v>399.99274430979608</v>
      </c>
      <c r="J125" s="34">
        <f t="shared" si="18"/>
        <v>3071.3905450958036</v>
      </c>
      <c r="K125" s="141"/>
      <c r="L125" s="141"/>
    </row>
    <row r="126" spans="1:12">
      <c r="B126" s="3" t="s">
        <v>58</v>
      </c>
      <c r="C126" s="34">
        <f t="shared" si="14"/>
        <v>9961.3081095755406</v>
      </c>
      <c r="D126" s="56">
        <f t="shared" si="19"/>
        <v>0.16051514995709742</v>
      </c>
      <c r="E126" s="135">
        <v>194435111.89719549</v>
      </c>
      <c r="F126" s="56">
        <f t="shared" si="20"/>
        <v>0.18853911664157999</v>
      </c>
      <c r="G126" s="34">
        <f t="shared" si="15"/>
        <v>7470.9810821816554</v>
      </c>
      <c r="H126" s="34">
        <f t="shared" si="16"/>
        <v>1795.9114393688162</v>
      </c>
      <c r="I126" s="34">
        <f t="shared" si="17"/>
        <v>2109.4554404092455</v>
      </c>
      <c r="J126" s="34">
        <f t="shared" si="18"/>
        <v>11376.347961959716</v>
      </c>
      <c r="K126" s="141"/>
      <c r="L126" s="141"/>
    </row>
    <row r="127" spans="1:12">
      <c r="B127" s="3" t="s">
        <v>59</v>
      </c>
      <c r="C127" s="34">
        <f t="shared" si="14"/>
        <v>6040.513137742827</v>
      </c>
      <c r="D127" s="56">
        <f t="shared" si="19"/>
        <v>0.10775865686123204</v>
      </c>
      <c r="E127" s="135">
        <v>95966607.353477657</v>
      </c>
      <c r="F127" s="56">
        <f t="shared" si="20"/>
        <v>9.305654313651264E-2</v>
      </c>
      <c r="G127" s="34">
        <f t="shared" si="15"/>
        <v>4530.3848533071205</v>
      </c>
      <c r="H127" s="34">
        <f t="shared" si="16"/>
        <v>1205.6494642395503</v>
      </c>
      <c r="I127" s="34">
        <f t="shared" si="17"/>
        <v>1041.1559928869581</v>
      </c>
      <c r="J127" s="34">
        <f t="shared" si="18"/>
        <v>6777.1903104336288</v>
      </c>
      <c r="K127" s="141"/>
      <c r="L127" s="141"/>
    </row>
    <row r="128" spans="1:12">
      <c r="B128" s="3" t="s">
        <v>60</v>
      </c>
      <c r="C128" s="34">
        <f t="shared" si="14"/>
        <v>566.2210233172907</v>
      </c>
      <c r="D128" s="56">
        <f t="shared" si="19"/>
        <v>2.3467621111755807E-2</v>
      </c>
      <c r="E128" s="135">
        <v>16855403.673807114</v>
      </c>
      <c r="F128" s="56">
        <f t="shared" si="20"/>
        <v>1.6344285187425929E-2</v>
      </c>
      <c r="G128" s="34">
        <f t="shared" si="15"/>
        <v>424.66576748796803</v>
      </c>
      <c r="H128" s="34">
        <f t="shared" si="16"/>
        <v>262.56567819698103</v>
      </c>
      <c r="I128" s="34">
        <f t="shared" si="17"/>
        <v>182.8667807633733</v>
      </c>
      <c r="J128" s="34">
        <f t="shared" si="18"/>
        <v>870.09822644832229</v>
      </c>
      <c r="K128" s="141"/>
      <c r="L128" s="141"/>
    </row>
    <row r="129" spans="2:12">
      <c r="B129" s="3" t="s">
        <v>61</v>
      </c>
      <c r="C129" s="34">
        <f t="shared" si="14"/>
        <v>1795.4288812838463</v>
      </c>
      <c r="D129" s="56">
        <f t="shared" si="19"/>
        <v>5.8728104255706244E-2</v>
      </c>
      <c r="E129" s="135">
        <v>53945038.216772363</v>
      </c>
      <c r="F129" s="56">
        <f t="shared" si="20"/>
        <v>5.230922415887599E-2</v>
      </c>
      <c r="G129" s="34">
        <f t="shared" si="15"/>
        <v>1346.5716609628848</v>
      </c>
      <c r="H129" s="34">
        <f t="shared" si="16"/>
        <v>657.07488840435008</v>
      </c>
      <c r="I129" s="34">
        <f t="shared" si="17"/>
        <v>585.25774094558733</v>
      </c>
      <c r="J129" s="34">
        <f t="shared" si="18"/>
        <v>2588.904290312822</v>
      </c>
      <c r="K129" s="141"/>
      <c r="L129" s="141"/>
    </row>
    <row r="130" spans="2:12">
      <c r="B130" s="3" t="s">
        <v>62</v>
      </c>
      <c r="C130" s="34">
        <f t="shared" si="14"/>
        <v>10777.813607669854</v>
      </c>
      <c r="D130" s="56">
        <f t="shared" si="19"/>
        <v>0.13791092639104086</v>
      </c>
      <c r="E130" s="135">
        <v>194000540.24223217</v>
      </c>
      <c r="F130" s="56">
        <f t="shared" si="20"/>
        <v>0.18811772281438086</v>
      </c>
      <c r="G130" s="34">
        <f t="shared" si="15"/>
        <v>8083.3602057523904</v>
      </c>
      <c r="H130" s="34">
        <f t="shared" si="16"/>
        <v>1543.005818365556</v>
      </c>
      <c r="I130" s="34">
        <f t="shared" si="17"/>
        <v>2104.7407079061231</v>
      </c>
      <c r="J130" s="34">
        <f t="shared" si="18"/>
        <v>11731.106732024069</v>
      </c>
      <c r="K130" s="141"/>
      <c r="L130" s="141"/>
    </row>
    <row r="131" spans="2:12">
      <c r="B131" s="3" t="s">
        <v>63</v>
      </c>
      <c r="C131" s="34">
        <f t="shared" si="14"/>
        <v>4683.8311135027689</v>
      </c>
      <c r="D131" s="56">
        <f t="shared" si="19"/>
        <v>3.1297463489361424E-2</v>
      </c>
      <c r="E131" s="135">
        <v>26676656.218492124</v>
      </c>
      <c r="F131" s="56">
        <f t="shared" si="20"/>
        <v>2.5867720852008128E-2</v>
      </c>
      <c r="G131" s="34">
        <f t="shared" si="15"/>
        <v>3512.8733351270766</v>
      </c>
      <c r="H131" s="34">
        <f t="shared" si="16"/>
        <v>350.16926887459044</v>
      </c>
      <c r="I131" s="34">
        <f t="shared" si="17"/>
        <v>289.41900998714129</v>
      </c>
      <c r="J131" s="34">
        <f t="shared" si="18"/>
        <v>4152.4616139888085</v>
      </c>
      <c r="K131" s="141"/>
      <c r="L131" s="141"/>
    </row>
    <row r="132" spans="2:12">
      <c r="B132" s="3" t="s">
        <v>64</v>
      </c>
      <c r="C132" s="34">
        <f t="shared" si="14"/>
        <v>632.51193123117946</v>
      </c>
      <c r="D132" s="56">
        <f t="shared" si="19"/>
        <v>1.3687450642230864E-2</v>
      </c>
      <c r="E132" s="135">
        <v>17468599.914404057</v>
      </c>
      <c r="F132" s="56">
        <f t="shared" si="20"/>
        <v>1.6938887038922861E-2</v>
      </c>
      <c r="G132" s="34">
        <f t="shared" si="15"/>
        <v>474.3839484233846</v>
      </c>
      <c r="H132" s="34">
        <f t="shared" si="16"/>
        <v>153.14099130673088</v>
      </c>
      <c r="I132" s="34">
        <f t="shared" si="17"/>
        <v>189.51943795653315</v>
      </c>
      <c r="J132" s="34">
        <f t="shared" si="18"/>
        <v>817.04437768664855</v>
      </c>
      <c r="K132" s="141"/>
      <c r="L132" s="141"/>
    </row>
    <row r="133" spans="2:12">
      <c r="B133" s="3" t="s">
        <v>65</v>
      </c>
      <c r="C133" s="34">
        <f t="shared" si="14"/>
        <v>1506.2353803024205</v>
      </c>
      <c r="D133" s="56">
        <f t="shared" si="19"/>
        <v>4.6651912281688981E-2</v>
      </c>
      <c r="E133" s="135">
        <v>62570709.772711739</v>
      </c>
      <c r="F133" s="56">
        <f t="shared" si="20"/>
        <v>6.0673333293943539E-2</v>
      </c>
      <c r="G133" s="34">
        <f t="shared" si="15"/>
        <v>1129.6765352268153</v>
      </c>
      <c r="H133" s="34">
        <f t="shared" si="16"/>
        <v>521.96134107907756</v>
      </c>
      <c r="I133" s="34">
        <f t="shared" si="17"/>
        <v>678.83893424610699</v>
      </c>
      <c r="J133" s="34">
        <f t="shared" si="18"/>
        <v>2330.4768105519997</v>
      </c>
      <c r="K133" s="141"/>
      <c r="L133" s="141"/>
    </row>
    <row r="134" spans="2:12">
      <c r="B134" s="3" t="s">
        <v>66</v>
      </c>
      <c r="C134" s="34">
        <f t="shared" si="14"/>
        <v>190.90648613977737</v>
      </c>
      <c r="D134" s="56">
        <f t="shared" si="19"/>
        <v>6.826638198707824E-3</v>
      </c>
      <c r="E134" s="135">
        <v>7583212.2248080857</v>
      </c>
      <c r="F134" s="56">
        <f t="shared" si="20"/>
        <v>7.3532610453964477E-3</v>
      </c>
      <c r="G134" s="34">
        <f t="shared" si="15"/>
        <v>143.17986460483303</v>
      </c>
      <c r="H134" s="34">
        <f t="shared" si="16"/>
        <v>76.379317695360101</v>
      </c>
      <c r="I134" s="34">
        <f t="shared" si="17"/>
        <v>82.271397009081298</v>
      </c>
      <c r="J134" s="34">
        <f t="shared" si="18"/>
        <v>301.83057930927441</v>
      </c>
      <c r="K134" s="141"/>
      <c r="L134" s="141"/>
    </row>
    <row r="135" spans="2:12">
      <c r="B135" s="5" t="s">
        <v>67</v>
      </c>
      <c r="C135" s="87">
        <f t="shared" si="14"/>
        <v>8950.3554621349449</v>
      </c>
      <c r="D135" s="133">
        <f t="shared" si="19"/>
        <v>3.5924064125153602E-3</v>
      </c>
      <c r="E135" s="136">
        <v>2972183.5535524455</v>
      </c>
      <c r="F135" s="133">
        <f t="shared" si="20"/>
        <v>2.8820559014037473E-3</v>
      </c>
      <c r="G135" s="87">
        <f t="shared" si="15"/>
        <v>6712.7665966012082</v>
      </c>
      <c r="H135" s="87">
        <f t="shared" si="16"/>
        <v>40.19336351006509</v>
      </c>
      <c r="I135" s="87">
        <f t="shared" si="17"/>
        <v>32.245661319911655</v>
      </c>
      <c r="J135" s="87">
        <f t="shared" si="18"/>
        <v>6785.2056214311851</v>
      </c>
      <c r="K135" s="141"/>
      <c r="L135" s="141"/>
    </row>
    <row r="136" spans="2:12" ht="13.5" thickBot="1">
      <c r="B136" s="101" t="s">
        <v>41</v>
      </c>
      <c r="C136" s="102">
        <f t="shared" ref="C136:J136" si="21">SUM(C118:C135)</f>
        <v>89507.386180000001</v>
      </c>
      <c r="D136" s="134">
        <f t="shared" si="21"/>
        <v>1.0000000000000002</v>
      </c>
      <c r="E136" s="137">
        <v>1031272000</v>
      </c>
      <c r="F136" s="134">
        <f t="shared" si="21"/>
        <v>1</v>
      </c>
      <c r="G136" s="102">
        <f t="shared" si="21"/>
        <v>67130.539634999994</v>
      </c>
      <c r="H136" s="102">
        <f t="shared" si="21"/>
        <v>11188.423272499998</v>
      </c>
      <c r="I136" s="102">
        <f t="shared" si="21"/>
        <v>11188.4232725</v>
      </c>
      <c r="J136" s="102">
        <f t="shared" si="21"/>
        <v>89507.386180000001</v>
      </c>
      <c r="K136" s="141"/>
      <c r="L136" s="141"/>
    </row>
    <row r="138" spans="2:12">
      <c r="B138" s="3" t="s">
        <v>38</v>
      </c>
      <c r="C138" s="139">
        <v>0.75</v>
      </c>
      <c r="D138" s="140">
        <v>0.125</v>
      </c>
      <c r="E138" s="56"/>
      <c r="F138" s="140">
        <v>0.125</v>
      </c>
    </row>
    <row r="139" spans="2:12">
      <c r="B139" s="3" t="s">
        <v>39</v>
      </c>
      <c r="C139" s="34">
        <f>C138*C136</f>
        <v>67130.539634999994</v>
      </c>
      <c r="D139" s="34">
        <f>D138*C136</f>
        <v>11188.4232725</v>
      </c>
      <c r="E139" s="34"/>
      <c r="F139" s="34">
        <f>D139</f>
        <v>11188.4232725</v>
      </c>
    </row>
    <row r="143" spans="2:12">
      <c r="B143" s="4"/>
    </row>
    <row r="144" spans="2:12">
      <c r="G144" s="48"/>
      <c r="H144" s="48"/>
    </row>
    <row r="145" spans="1:11">
      <c r="G145" s="48"/>
      <c r="H145" s="48"/>
    </row>
    <row r="146" spans="1:11">
      <c r="B146" s="38"/>
      <c r="C146" s="38"/>
      <c r="D146" s="55"/>
      <c r="E146" s="38"/>
      <c r="F146" s="55"/>
      <c r="G146" s="52"/>
      <c r="H146" s="52"/>
      <c r="I146" s="38"/>
      <c r="K146" s="38"/>
    </row>
    <row r="147" spans="1:11">
      <c r="C147" s="56"/>
      <c r="D147" s="34"/>
      <c r="E147" s="39"/>
      <c r="F147" s="34"/>
      <c r="G147" s="34"/>
      <c r="H147" s="34"/>
      <c r="I147" s="34"/>
    </row>
    <row r="148" spans="1:11">
      <c r="C148" s="56"/>
      <c r="D148" s="34"/>
      <c r="E148" s="39"/>
      <c r="F148" s="34"/>
      <c r="G148" s="34"/>
      <c r="H148" s="34"/>
      <c r="I148" s="34"/>
    </row>
    <row r="149" spans="1:11">
      <c r="A149" s="38"/>
      <c r="C149" s="56"/>
      <c r="D149" s="34"/>
      <c r="E149" s="39"/>
      <c r="F149" s="34"/>
      <c r="G149" s="34"/>
      <c r="H149" s="34"/>
      <c r="I149" s="34"/>
      <c r="J149" s="38"/>
    </row>
    <row r="150" spans="1:11">
      <c r="C150" s="56"/>
      <c r="D150" s="34"/>
      <c r="E150" s="39"/>
      <c r="F150" s="34"/>
      <c r="G150" s="34"/>
      <c r="H150" s="34"/>
      <c r="I150" s="34"/>
      <c r="J150" s="35"/>
    </row>
    <row r="151" spans="1:11">
      <c r="C151" s="56"/>
      <c r="D151" s="34"/>
      <c r="E151" s="39"/>
      <c r="F151" s="34"/>
      <c r="G151" s="34"/>
      <c r="H151" s="34"/>
      <c r="I151" s="34"/>
      <c r="J151" s="35"/>
    </row>
    <row r="152" spans="1:11">
      <c r="C152" s="56"/>
      <c r="D152" s="34"/>
      <c r="E152" s="39"/>
      <c r="F152" s="34"/>
      <c r="G152" s="34"/>
      <c r="H152" s="34"/>
      <c r="I152" s="34"/>
      <c r="J152" s="35"/>
    </row>
    <row r="153" spans="1:11">
      <c r="C153" s="56"/>
      <c r="D153" s="34"/>
      <c r="E153" s="39"/>
      <c r="F153" s="34"/>
      <c r="G153" s="34"/>
      <c r="H153" s="34"/>
      <c r="I153" s="34"/>
      <c r="J153" s="35"/>
    </row>
    <row r="154" spans="1:11">
      <c r="C154" s="56"/>
      <c r="D154" s="34"/>
      <c r="E154" s="39"/>
      <c r="F154" s="34"/>
      <c r="G154" s="34"/>
      <c r="H154" s="34"/>
      <c r="I154" s="34"/>
      <c r="J154" s="35"/>
    </row>
    <row r="155" spans="1:11">
      <c r="C155" s="56"/>
      <c r="D155" s="34"/>
      <c r="E155" s="39"/>
      <c r="F155" s="34"/>
      <c r="G155" s="34"/>
      <c r="H155" s="34"/>
      <c r="I155" s="34"/>
      <c r="J155" s="35"/>
    </row>
    <row r="156" spans="1:11">
      <c r="C156" s="56"/>
      <c r="D156" s="34"/>
      <c r="E156" s="39"/>
      <c r="F156" s="34"/>
      <c r="G156" s="34"/>
      <c r="H156" s="34"/>
      <c r="I156" s="34"/>
      <c r="J156" s="35"/>
    </row>
    <row r="157" spans="1:11">
      <c r="C157" s="56"/>
      <c r="D157" s="34"/>
      <c r="E157" s="39"/>
      <c r="F157" s="34"/>
      <c r="G157" s="34"/>
      <c r="H157" s="34"/>
      <c r="I157" s="34"/>
      <c r="J157" s="35"/>
    </row>
    <row r="158" spans="1:11">
      <c r="C158" s="56"/>
      <c r="D158" s="34"/>
      <c r="E158" s="39"/>
      <c r="F158" s="34"/>
      <c r="G158" s="34"/>
      <c r="H158" s="34"/>
      <c r="I158" s="34"/>
      <c r="J158" s="35"/>
    </row>
    <row r="159" spans="1:11">
      <c r="C159" s="56"/>
      <c r="D159" s="34"/>
      <c r="E159" s="39"/>
      <c r="F159" s="34"/>
      <c r="G159" s="34"/>
      <c r="H159" s="34"/>
      <c r="I159" s="34"/>
      <c r="J159" s="35"/>
    </row>
    <row r="160" spans="1:11">
      <c r="C160" s="56"/>
      <c r="D160" s="34"/>
      <c r="E160" s="39"/>
      <c r="F160" s="34"/>
      <c r="G160" s="34"/>
      <c r="H160" s="34"/>
      <c r="I160" s="34"/>
      <c r="J160" s="35"/>
    </row>
    <row r="161" spans="2:10">
      <c r="C161" s="56"/>
      <c r="D161" s="34"/>
      <c r="E161" s="39"/>
      <c r="F161" s="34"/>
      <c r="G161" s="34"/>
      <c r="H161" s="34"/>
      <c r="I161" s="34"/>
      <c r="J161" s="35"/>
    </row>
    <row r="162" spans="2:10">
      <c r="C162" s="56"/>
      <c r="D162" s="34"/>
      <c r="E162" s="39"/>
      <c r="F162" s="34"/>
      <c r="G162" s="34"/>
      <c r="H162" s="34"/>
      <c r="I162" s="34"/>
      <c r="J162" s="35"/>
    </row>
    <row r="163" spans="2:10">
      <c r="C163" s="56"/>
      <c r="D163" s="34"/>
      <c r="E163" s="39"/>
      <c r="F163" s="34"/>
      <c r="G163" s="34"/>
      <c r="H163" s="34"/>
      <c r="I163" s="34"/>
      <c r="J163" s="35"/>
    </row>
    <row r="164" spans="2:10">
      <c r="C164" s="56"/>
      <c r="D164" s="34"/>
      <c r="E164" s="39"/>
      <c r="F164" s="34"/>
      <c r="G164" s="34"/>
      <c r="H164" s="34"/>
      <c r="I164" s="34"/>
      <c r="J164" s="35"/>
    </row>
    <row r="165" spans="2:10">
      <c r="B165" s="31"/>
      <c r="C165" s="56"/>
      <c r="D165" s="34"/>
      <c r="E165" s="39"/>
      <c r="F165" s="34"/>
      <c r="G165" s="34"/>
      <c r="H165" s="34"/>
      <c r="I165" s="34"/>
      <c r="J165" s="35"/>
    </row>
    <row r="166" spans="2:10">
      <c r="J166" s="35"/>
    </row>
    <row r="167" spans="2:10">
      <c r="D167" s="34"/>
      <c r="F167" s="34"/>
      <c r="J167" s="35"/>
    </row>
    <row r="168" spans="2:10">
      <c r="J168" s="35"/>
    </row>
  </sheetData>
  <pageMargins left="0.75" right="0.75" top="1" bottom="1" header="0.5" footer="0.5"/>
  <pageSetup paperSize="9" orientation="portrait" horizontalDpi="4294967292" verticalDpi="4294967292"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6"/>
  </sheetPr>
  <dimension ref="A2:R192"/>
  <sheetViews>
    <sheetView topLeftCell="A11" zoomScaleNormal="100" workbookViewId="0">
      <selection activeCell="D23" sqref="D23:D41"/>
    </sheetView>
  </sheetViews>
  <sheetFormatPr baseColWidth="10" defaultRowHeight="12.75"/>
  <cols>
    <col min="1" max="1" width="4.75" style="3" customWidth="1"/>
    <col min="2" max="2" width="14.125" style="3" customWidth="1"/>
    <col min="3" max="11" width="12.625" style="3" customWidth="1"/>
    <col min="12" max="16384" width="11" style="3"/>
  </cols>
  <sheetData>
    <row r="2" spans="2:9">
      <c r="B2" s="31" t="s">
        <v>1</v>
      </c>
    </row>
    <row r="3" spans="2:9">
      <c r="B3" s="32" t="s">
        <v>194</v>
      </c>
      <c r="C3" s="45"/>
    </row>
    <row r="5" spans="2:9">
      <c r="B5" s="31" t="s">
        <v>0</v>
      </c>
    </row>
    <row r="6" spans="2:9">
      <c r="B6" s="146">
        <f>+Resumen!D6</f>
        <v>22986.549239999993</v>
      </c>
      <c r="I6" s="84"/>
    </row>
    <row r="8" spans="2:9">
      <c r="B8" s="31" t="s">
        <v>102</v>
      </c>
    </row>
    <row r="9" spans="2:9">
      <c r="B9" s="3" t="s">
        <v>94</v>
      </c>
    </row>
    <row r="10" spans="2:9">
      <c r="B10" s="3" t="s">
        <v>88</v>
      </c>
    </row>
    <row r="11" spans="2:9">
      <c r="B11" s="3" t="s">
        <v>193</v>
      </c>
    </row>
    <row r="14" spans="2:9">
      <c r="B14" s="31" t="s">
        <v>3</v>
      </c>
    </row>
    <row r="15" spans="2:9">
      <c r="B15" s="1" t="s">
        <v>192</v>
      </c>
    </row>
    <row r="19" spans="1:7">
      <c r="B19" s="3" t="s">
        <v>45</v>
      </c>
    </row>
    <row r="20" spans="1:7">
      <c r="D20" s="90" t="s">
        <v>305</v>
      </c>
    </row>
    <row r="21" spans="1:7">
      <c r="C21" s="88" t="s">
        <v>106</v>
      </c>
      <c r="D21" s="3" t="s">
        <v>282</v>
      </c>
    </row>
    <row r="22" spans="1:7" ht="41.25" thickBot="1">
      <c r="A22" s="33"/>
      <c r="B22" s="99"/>
      <c r="C22" s="99" t="s">
        <v>303</v>
      </c>
      <c r="D22" s="99" t="s">
        <v>46</v>
      </c>
      <c r="E22" s="99" t="s">
        <v>47</v>
      </c>
      <c r="F22" s="99" t="s">
        <v>48</v>
      </c>
      <c r="G22" s="99" t="s">
        <v>49</v>
      </c>
    </row>
    <row r="23" spans="1:7">
      <c r="B23" s="3" t="s">
        <v>50</v>
      </c>
      <c r="C23" s="34">
        <v>8421302.5</v>
      </c>
      <c r="D23" s="34">
        <f t="shared" ref="D23:D40" si="0">+O86+D123+E149+I50</f>
        <v>3409.9378504092579</v>
      </c>
      <c r="E23" s="35">
        <f>D23*1000/C23</f>
        <v>0.40491810505670089</v>
      </c>
      <c r="F23" s="35">
        <f>E23-E$41</f>
        <v>-8.4672397395644583E-2</v>
      </c>
      <c r="G23" s="34">
        <f t="shared" ref="G23:G41" si="1">F23*C23/1000</f>
        <v>-713.05187186893522</v>
      </c>
    </row>
    <row r="24" spans="1:7">
      <c r="B24" s="3" t="s">
        <v>51</v>
      </c>
      <c r="C24" s="34">
        <v>1336267.5</v>
      </c>
      <c r="D24" s="34">
        <f t="shared" si="0"/>
        <v>714.26537181132039</v>
      </c>
      <c r="E24" s="35">
        <f t="shared" ref="E24:E41" si="2">D24*1000/C24</f>
        <v>0.5345227447433395</v>
      </c>
      <c r="F24" s="35">
        <f t="shared" ref="F24:F41" si="3">E24-E$41</f>
        <v>4.4932242290994018E-2</v>
      </c>
      <c r="G24" s="34">
        <f t="shared" si="1"/>
        <v>60.041495075580848</v>
      </c>
    </row>
    <row r="25" spans="1:7">
      <c r="B25" s="3" t="s">
        <v>52</v>
      </c>
      <c r="C25" s="34">
        <v>1064960.5</v>
      </c>
      <c r="D25" s="34">
        <f t="shared" si="0"/>
        <v>560.60464004666881</v>
      </c>
      <c r="E25" s="35">
        <f t="shared" si="2"/>
        <v>0.52640885746153854</v>
      </c>
      <c r="F25" s="35">
        <f t="shared" si="3"/>
        <v>3.681835500919306E-2</v>
      </c>
      <c r="G25" s="34">
        <f t="shared" si="1"/>
        <v>39.210093759767744</v>
      </c>
    </row>
    <row r="26" spans="1:7">
      <c r="B26" s="3" t="s">
        <v>53</v>
      </c>
      <c r="C26" s="34">
        <v>1107558</v>
      </c>
      <c r="D26" s="34">
        <f t="shared" si="0"/>
        <v>356.932746905096</v>
      </c>
      <c r="E26" s="35">
        <f t="shared" si="2"/>
        <v>0.32227002730791166</v>
      </c>
      <c r="F26" s="35">
        <f t="shared" si="3"/>
        <v>-0.16732047514443382</v>
      </c>
      <c r="G26" s="34">
        <f t="shared" si="1"/>
        <v>-185.31713081001882</v>
      </c>
    </row>
    <row r="27" spans="1:7">
      <c r="B27" s="3" t="s">
        <v>54</v>
      </c>
      <c r="C27" s="34">
        <v>2111747</v>
      </c>
      <c r="D27" s="34">
        <f t="shared" si="0"/>
        <v>1120.6222674023938</v>
      </c>
      <c r="E27" s="35">
        <f t="shared" si="2"/>
        <v>0.53066123328334014</v>
      </c>
      <c r="F27" s="35">
        <f t="shared" si="3"/>
        <v>4.1070730830994662E-2</v>
      </c>
      <c r="G27" s="34">
        <f t="shared" si="1"/>
        <v>86.730992620160478</v>
      </c>
    </row>
    <row r="28" spans="1:7">
      <c r="B28" s="3" t="s">
        <v>55</v>
      </c>
      <c r="C28" s="34">
        <v>590272</v>
      </c>
      <c r="D28" s="34">
        <f t="shared" si="0"/>
        <v>339.11236063825447</v>
      </c>
      <c r="E28" s="35">
        <f t="shared" si="2"/>
        <v>0.57450185785240448</v>
      </c>
      <c r="F28" s="35">
        <f t="shared" si="3"/>
        <v>8.4911355400059008E-2</v>
      </c>
      <c r="G28" s="34">
        <f t="shared" si="1"/>
        <v>50.120795574703635</v>
      </c>
    </row>
    <row r="29" spans="1:7">
      <c r="B29" s="3" t="s">
        <v>56</v>
      </c>
      <c r="C29" s="34">
        <v>2507332.5</v>
      </c>
      <c r="D29" s="34">
        <f t="shared" si="0"/>
        <v>1508.1450515777678</v>
      </c>
      <c r="E29" s="35">
        <f t="shared" si="2"/>
        <v>0.60149383920073141</v>
      </c>
      <c r="F29" s="35">
        <f t="shared" si="3"/>
        <v>0.11190333674838593</v>
      </c>
      <c r="G29" s="34">
        <f t="shared" si="1"/>
        <v>280.57887308767232</v>
      </c>
    </row>
    <row r="30" spans="1:7">
      <c r="B30" s="3" t="s">
        <v>57</v>
      </c>
      <c r="C30" s="34">
        <v>2089804.5</v>
      </c>
      <c r="D30" s="34">
        <f t="shared" si="0"/>
        <v>894.95629667217418</v>
      </c>
      <c r="E30" s="35">
        <f t="shared" si="2"/>
        <v>0.42824881306943979</v>
      </c>
      <c r="F30" s="35">
        <f t="shared" si="3"/>
        <v>-6.1341689382905684E-2</v>
      </c>
      <c r="G30" s="34">
        <f t="shared" si="1"/>
        <v>-128.19213850999853</v>
      </c>
    </row>
    <row r="31" spans="1:7">
      <c r="B31" s="3" t="s">
        <v>58</v>
      </c>
      <c r="C31" s="34">
        <v>7536276.5</v>
      </c>
      <c r="D31" s="34">
        <f t="shared" si="0"/>
        <v>3832.2491003043942</v>
      </c>
      <c r="E31" s="35">
        <f t="shared" si="2"/>
        <v>0.50850696631212966</v>
      </c>
      <c r="F31" s="35">
        <f t="shared" si="3"/>
        <v>1.8916463859784183E-2</v>
      </c>
      <c r="G31" s="34">
        <f t="shared" si="1"/>
        <v>142.55970204959081</v>
      </c>
    </row>
    <row r="32" spans="1:7">
      <c r="B32" s="3" t="s">
        <v>59</v>
      </c>
      <c r="C32" s="34">
        <v>5059329.5</v>
      </c>
      <c r="D32" s="34">
        <f t="shared" si="0"/>
        <v>2356.9703799409244</v>
      </c>
      <c r="E32" s="35">
        <f t="shared" si="2"/>
        <v>0.46586615478215526</v>
      </c>
      <c r="F32" s="35">
        <f t="shared" si="3"/>
        <v>-2.3724347670190216E-2</v>
      </c>
      <c r="G32" s="34">
        <f t="shared" si="1"/>
        <v>-120.02929203604964</v>
      </c>
    </row>
    <row r="33" spans="1:7">
      <c r="B33" s="3" t="s">
        <v>60</v>
      </c>
      <c r="C33" s="34">
        <v>1101818</v>
      </c>
      <c r="D33" s="34">
        <f t="shared" si="0"/>
        <v>617.28325635259694</v>
      </c>
      <c r="E33" s="35">
        <f t="shared" si="2"/>
        <v>0.5602406716468572</v>
      </c>
      <c r="F33" s="35">
        <f t="shared" si="3"/>
        <v>7.0650169194511725E-2</v>
      </c>
      <c r="G33" s="34">
        <f t="shared" si="1"/>
        <v>77.843628121558524</v>
      </c>
    </row>
    <row r="34" spans="1:7">
      <c r="B34" s="3" t="s">
        <v>61</v>
      </c>
      <c r="C34" s="34">
        <v>2757317.5</v>
      </c>
      <c r="D34" s="34">
        <f t="shared" si="0"/>
        <v>1681.307191164824</v>
      </c>
      <c r="E34" s="35">
        <f t="shared" si="2"/>
        <v>0.60976191213555342</v>
      </c>
      <c r="F34" s="35">
        <f t="shared" si="3"/>
        <v>0.12017140968320794</v>
      </c>
      <c r="G34" s="34">
        <f t="shared" si="1"/>
        <v>331.35073091917872</v>
      </c>
    </row>
    <row r="35" spans="1:7">
      <c r="B35" s="3" t="s">
        <v>62</v>
      </c>
      <c r="C35" s="34">
        <v>6474995.5</v>
      </c>
      <c r="D35" s="34">
        <f t="shared" si="0"/>
        <v>3145.4721513755158</v>
      </c>
      <c r="E35" s="35">
        <f t="shared" si="2"/>
        <v>0.48578754245860339</v>
      </c>
      <c r="F35" s="35">
        <f t="shared" si="3"/>
        <v>-3.8029599937420833E-3</v>
      </c>
      <c r="G35" s="34">
        <f t="shared" si="1"/>
        <v>-24.624148846160015</v>
      </c>
    </row>
    <row r="36" spans="1:7">
      <c r="B36" s="3" t="s">
        <v>63</v>
      </c>
      <c r="C36" s="34">
        <v>1469433.5</v>
      </c>
      <c r="D36" s="34">
        <f t="shared" si="0"/>
        <v>1032.2566989807065</v>
      </c>
      <c r="E36" s="35">
        <f t="shared" si="2"/>
        <v>0.70248616149060605</v>
      </c>
      <c r="F36" s="35">
        <f t="shared" si="3"/>
        <v>0.21289565903826058</v>
      </c>
      <c r="G36" s="34">
        <f t="shared" si="1"/>
        <v>312.83601339539786</v>
      </c>
    </row>
    <row r="37" spans="1:7">
      <c r="B37" s="3" t="s">
        <v>64</v>
      </c>
      <c r="C37" s="34">
        <v>642633.5</v>
      </c>
      <c r="D37" s="34">
        <f t="shared" si="0"/>
        <v>330.86184895442966</v>
      </c>
      <c r="E37" s="35">
        <f t="shared" si="2"/>
        <v>0.51485309893497566</v>
      </c>
      <c r="F37" s="35">
        <f t="shared" si="3"/>
        <v>2.5262596482630184E-2</v>
      </c>
      <c r="G37" s="34">
        <f t="shared" si="1"/>
        <v>16.234590796720322</v>
      </c>
    </row>
    <row r="38" spans="1:7">
      <c r="B38" s="3" t="s">
        <v>65</v>
      </c>
      <c r="C38" s="34">
        <v>2190333.5</v>
      </c>
      <c r="D38" s="34">
        <f t="shared" si="0"/>
        <v>687.67110083555804</v>
      </c>
      <c r="E38" s="35">
        <f t="shared" si="2"/>
        <v>0.31395725848851697</v>
      </c>
      <c r="F38" s="35">
        <f t="shared" si="3"/>
        <v>-0.17563324396382851</v>
      </c>
      <c r="G38" s="34">
        <f t="shared" si="1"/>
        <v>-384.69537796764638</v>
      </c>
    </row>
    <row r="39" spans="1:7">
      <c r="B39" s="5" t="s">
        <v>66</v>
      </c>
      <c r="C39" s="87">
        <v>320514.5</v>
      </c>
      <c r="D39" s="34">
        <f t="shared" si="0"/>
        <v>221.58646904150788</v>
      </c>
      <c r="E39" s="100">
        <f t="shared" si="2"/>
        <v>0.69134616075562227</v>
      </c>
      <c r="F39" s="100">
        <f t="shared" si="3"/>
        <v>0.2017556583032768</v>
      </c>
      <c r="G39" s="87">
        <f t="shared" si="1"/>
        <v>64.665613943245617</v>
      </c>
    </row>
    <row r="40" spans="1:7">
      <c r="B40" s="5" t="s">
        <v>67</v>
      </c>
      <c r="C40" s="87">
        <v>168665.5</v>
      </c>
      <c r="D40" s="34">
        <f t="shared" si="0"/>
        <v>176.3144575866078</v>
      </c>
      <c r="E40" s="100">
        <f t="shared" si="2"/>
        <v>1.0453498645935762</v>
      </c>
      <c r="F40" s="100">
        <f t="shared" si="3"/>
        <v>0.55575936214123067</v>
      </c>
      <c r="G40" s="87">
        <f t="shared" si="1"/>
        <v>93.737430695231737</v>
      </c>
    </row>
    <row r="41" spans="1:7" ht="13.5" thickBot="1">
      <c r="A41" s="31"/>
      <c r="B41" s="101" t="s">
        <v>68</v>
      </c>
      <c r="C41" s="102">
        <v>46950562</v>
      </c>
      <c r="D41" s="105">
        <f>SUM(D23:D40)</f>
        <v>22986.549239999997</v>
      </c>
      <c r="E41" s="104">
        <f t="shared" si="2"/>
        <v>0.48959050245234548</v>
      </c>
      <c r="F41" s="105">
        <f t="shared" si="3"/>
        <v>0</v>
      </c>
      <c r="G41" s="102">
        <f t="shared" si="1"/>
        <v>0</v>
      </c>
    </row>
    <row r="42" spans="1:7">
      <c r="D42" s="80">
        <f>+D41-B6</f>
        <v>0</v>
      </c>
      <c r="E42" s="34"/>
      <c r="F42" s="34"/>
    </row>
    <row r="45" spans="1:7">
      <c r="B45" s="106" t="s">
        <v>374</v>
      </c>
    </row>
    <row r="47" spans="1:7">
      <c r="B47" s="3" t="s">
        <v>373</v>
      </c>
    </row>
    <row r="49" spans="1:11" ht="88.5" customHeight="1" thickBot="1">
      <c r="A49" s="4"/>
      <c r="B49" s="124" t="s">
        <v>309</v>
      </c>
      <c r="C49" s="176" t="s">
        <v>151</v>
      </c>
      <c r="D49" s="176" t="s">
        <v>152</v>
      </c>
      <c r="E49" s="176" t="s">
        <v>153</v>
      </c>
      <c r="F49" s="176" t="s">
        <v>363</v>
      </c>
      <c r="G49" s="147" t="s">
        <v>379</v>
      </c>
      <c r="H49" s="176" t="s">
        <v>159</v>
      </c>
      <c r="I49" s="148" t="s">
        <v>149</v>
      </c>
      <c r="J49" s="124" t="s">
        <v>376</v>
      </c>
    </row>
    <row r="50" spans="1:11">
      <c r="B50" s="3" t="s">
        <v>50</v>
      </c>
      <c r="C50" s="214">
        <v>0</v>
      </c>
      <c r="D50" s="214">
        <v>0</v>
      </c>
      <c r="E50" s="214">
        <v>0</v>
      </c>
      <c r="F50" s="214">
        <v>0</v>
      </c>
      <c r="G50" s="211">
        <v>0</v>
      </c>
      <c r="H50" s="214">
        <v>0</v>
      </c>
      <c r="I50" s="40">
        <f>SUM(C50:H50)</f>
        <v>0</v>
      </c>
    </row>
    <row r="51" spans="1:11">
      <c r="B51" s="3" t="s">
        <v>51</v>
      </c>
      <c r="C51" s="214">
        <v>0</v>
      </c>
      <c r="D51" s="214">
        <v>0</v>
      </c>
      <c r="E51" s="214">
        <v>0</v>
      </c>
      <c r="F51" s="214">
        <v>0</v>
      </c>
      <c r="G51" s="211">
        <v>0</v>
      </c>
      <c r="H51" s="214">
        <v>0</v>
      </c>
      <c r="I51" s="40">
        <f t="shared" ref="I51:I72" si="4">SUM(C51:H51)</f>
        <v>0</v>
      </c>
    </row>
    <row r="52" spans="1:11">
      <c r="B52" s="3" t="s">
        <v>52</v>
      </c>
      <c r="C52" s="214">
        <v>0</v>
      </c>
      <c r="D52" s="214">
        <v>0</v>
      </c>
      <c r="E52" s="214">
        <v>0</v>
      </c>
      <c r="F52" s="214">
        <v>0</v>
      </c>
      <c r="G52" s="211">
        <v>0</v>
      </c>
      <c r="H52" s="214">
        <v>0</v>
      </c>
      <c r="I52" s="40">
        <f t="shared" si="4"/>
        <v>0</v>
      </c>
      <c r="K52" s="34"/>
    </row>
    <row r="53" spans="1:11">
      <c r="B53" s="3" t="s">
        <v>53</v>
      </c>
      <c r="C53" s="214">
        <v>0</v>
      </c>
      <c r="D53" s="214">
        <v>0</v>
      </c>
      <c r="E53" s="214">
        <v>0</v>
      </c>
      <c r="F53" s="214">
        <v>0</v>
      </c>
      <c r="G53" s="211">
        <v>0</v>
      </c>
      <c r="H53" s="214">
        <v>0</v>
      </c>
      <c r="I53" s="40">
        <f t="shared" si="4"/>
        <v>0</v>
      </c>
    </row>
    <row r="54" spans="1:11">
      <c r="B54" s="3" t="s">
        <v>54</v>
      </c>
      <c r="C54" s="214">
        <v>0</v>
      </c>
      <c r="D54" s="214">
        <v>0</v>
      </c>
      <c r="E54" s="214">
        <v>0</v>
      </c>
      <c r="F54" s="214">
        <v>0</v>
      </c>
      <c r="G54" s="211">
        <v>0</v>
      </c>
      <c r="H54" s="214">
        <v>0</v>
      </c>
      <c r="I54" s="40">
        <f t="shared" si="4"/>
        <v>0</v>
      </c>
      <c r="K54" s="34"/>
    </row>
    <row r="55" spans="1:11">
      <c r="B55" s="3" t="s">
        <v>55</v>
      </c>
      <c r="C55" s="214">
        <v>0</v>
      </c>
      <c r="D55" s="214">
        <v>0</v>
      </c>
      <c r="E55" s="214">
        <v>0</v>
      </c>
      <c r="F55" s="214">
        <v>0</v>
      </c>
      <c r="G55" s="211">
        <v>0</v>
      </c>
      <c r="H55" s="214">
        <v>0</v>
      </c>
      <c r="I55" s="40">
        <f t="shared" si="4"/>
        <v>0</v>
      </c>
      <c r="K55" s="34"/>
    </row>
    <row r="56" spans="1:11">
      <c r="B56" s="3" t="s">
        <v>56</v>
      </c>
      <c r="C56" s="214">
        <v>0</v>
      </c>
      <c r="D56" s="214">
        <v>0</v>
      </c>
      <c r="E56" s="214">
        <v>0</v>
      </c>
      <c r="F56" s="214">
        <v>0</v>
      </c>
      <c r="G56" s="211">
        <v>0</v>
      </c>
      <c r="H56" s="214">
        <v>0</v>
      </c>
      <c r="I56" s="40">
        <f t="shared" si="4"/>
        <v>0</v>
      </c>
    </row>
    <row r="57" spans="1:11">
      <c r="B57" s="3" t="s">
        <v>57</v>
      </c>
      <c r="C57" s="214">
        <v>0</v>
      </c>
      <c r="D57" s="214">
        <v>0</v>
      </c>
      <c r="E57" s="214">
        <v>0</v>
      </c>
      <c r="F57" s="214">
        <v>0</v>
      </c>
      <c r="G57" s="211">
        <v>0</v>
      </c>
      <c r="H57" s="214">
        <v>0</v>
      </c>
      <c r="I57" s="40">
        <f t="shared" si="4"/>
        <v>0</v>
      </c>
    </row>
    <row r="58" spans="1:11">
      <c r="B58" s="3" t="s">
        <v>58</v>
      </c>
      <c r="C58" s="214">
        <v>0</v>
      </c>
      <c r="D58" s="214">
        <v>0</v>
      </c>
      <c r="E58" s="214">
        <v>0</v>
      </c>
      <c r="F58" s="214">
        <v>0</v>
      </c>
      <c r="G58" s="211">
        <v>0</v>
      </c>
      <c r="H58" s="214">
        <v>0</v>
      </c>
      <c r="I58" s="40">
        <f t="shared" si="4"/>
        <v>0</v>
      </c>
    </row>
    <row r="59" spans="1:11">
      <c r="B59" s="3" t="s">
        <v>59</v>
      </c>
      <c r="C59" s="214">
        <v>0</v>
      </c>
      <c r="D59" s="214">
        <v>0</v>
      </c>
      <c r="E59" s="214">
        <v>0</v>
      </c>
      <c r="F59" s="214">
        <v>0</v>
      </c>
      <c r="G59" s="211">
        <v>0</v>
      </c>
      <c r="H59" s="214">
        <v>0</v>
      </c>
      <c r="I59" s="40">
        <f t="shared" si="4"/>
        <v>0</v>
      </c>
    </row>
    <row r="60" spans="1:11">
      <c r="B60" s="3" t="s">
        <v>60</v>
      </c>
      <c r="C60" s="214">
        <v>0</v>
      </c>
      <c r="D60" s="214">
        <v>0</v>
      </c>
      <c r="E60" s="214">
        <v>0</v>
      </c>
      <c r="F60" s="214">
        <v>0</v>
      </c>
      <c r="G60" s="211">
        <v>0</v>
      </c>
      <c r="H60" s="214">
        <v>0</v>
      </c>
      <c r="I60" s="40">
        <f t="shared" si="4"/>
        <v>0</v>
      </c>
    </row>
    <row r="61" spans="1:11">
      <c r="B61" s="3" t="s">
        <v>61</v>
      </c>
      <c r="C61" s="214">
        <v>0</v>
      </c>
      <c r="D61" s="214">
        <v>0</v>
      </c>
      <c r="E61" s="214">
        <v>0</v>
      </c>
      <c r="F61" s="214">
        <v>0</v>
      </c>
      <c r="G61" s="211">
        <v>0</v>
      </c>
      <c r="H61" s="214">
        <v>0</v>
      </c>
      <c r="I61" s="40">
        <f t="shared" si="4"/>
        <v>0</v>
      </c>
      <c r="K61" s="34"/>
    </row>
    <row r="62" spans="1:11">
      <c r="B62" s="3" t="s">
        <v>62</v>
      </c>
      <c r="C62" s="213">
        <v>0</v>
      </c>
      <c r="D62" s="213">
        <v>0</v>
      </c>
      <c r="E62" s="214">
        <v>0</v>
      </c>
      <c r="F62" s="214">
        <v>0</v>
      </c>
      <c r="G62" s="213">
        <v>0</v>
      </c>
      <c r="H62" s="214">
        <v>0</v>
      </c>
      <c r="I62" s="40">
        <f t="shared" si="4"/>
        <v>0</v>
      </c>
      <c r="K62" s="34"/>
    </row>
    <row r="63" spans="1:11">
      <c r="B63" s="3" t="s">
        <v>63</v>
      </c>
      <c r="C63" s="214">
        <v>0</v>
      </c>
      <c r="D63" s="214">
        <v>0</v>
      </c>
      <c r="E63" s="214">
        <v>0</v>
      </c>
      <c r="F63" s="214">
        <v>0</v>
      </c>
      <c r="G63" s="211">
        <v>0</v>
      </c>
      <c r="H63" s="214">
        <v>0</v>
      </c>
      <c r="I63" s="40">
        <f t="shared" si="4"/>
        <v>0</v>
      </c>
      <c r="K63" s="34"/>
    </row>
    <row r="64" spans="1:11">
      <c r="B64" s="3" t="s">
        <v>64</v>
      </c>
      <c r="C64" s="214">
        <v>0</v>
      </c>
      <c r="D64" s="214">
        <v>0</v>
      </c>
      <c r="E64" s="214">
        <v>0</v>
      </c>
      <c r="F64" s="214">
        <v>0</v>
      </c>
      <c r="G64" s="211">
        <v>0</v>
      </c>
      <c r="H64" s="214">
        <v>0</v>
      </c>
      <c r="I64" s="40">
        <f t="shared" si="4"/>
        <v>0</v>
      </c>
    </row>
    <row r="65" spans="2:18">
      <c r="B65" s="3" t="s">
        <v>65</v>
      </c>
      <c r="C65" s="214">
        <v>0</v>
      </c>
      <c r="D65" s="214">
        <v>0</v>
      </c>
      <c r="E65" s="214">
        <v>0</v>
      </c>
      <c r="F65" s="214">
        <v>0</v>
      </c>
      <c r="G65" s="211">
        <v>0</v>
      </c>
      <c r="H65" s="214">
        <v>0</v>
      </c>
      <c r="I65" s="40">
        <f t="shared" si="4"/>
        <v>0</v>
      </c>
    </row>
    <row r="66" spans="2:18">
      <c r="B66" s="3" t="s">
        <v>66</v>
      </c>
      <c r="C66" s="214">
        <v>0</v>
      </c>
      <c r="D66" s="214">
        <v>0</v>
      </c>
      <c r="E66" s="214">
        <v>0</v>
      </c>
      <c r="F66" s="214">
        <v>0</v>
      </c>
      <c r="G66" s="211">
        <v>0</v>
      </c>
      <c r="H66" s="214">
        <v>0</v>
      </c>
      <c r="I66" s="40">
        <f t="shared" si="4"/>
        <v>0</v>
      </c>
    </row>
    <row r="67" spans="2:18">
      <c r="B67" s="3" t="s">
        <v>67</v>
      </c>
      <c r="C67" s="214">
        <v>0</v>
      </c>
      <c r="D67" s="214">
        <v>0</v>
      </c>
      <c r="E67" s="214">
        <v>0</v>
      </c>
      <c r="F67" s="214">
        <v>0</v>
      </c>
      <c r="G67" s="211">
        <v>0</v>
      </c>
      <c r="H67" s="214">
        <v>0</v>
      </c>
      <c r="I67" s="40">
        <f t="shared" si="4"/>
        <v>0</v>
      </c>
    </row>
    <row r="68" spans="2:18" s="4" customFormat="1" ht="13.5">
      <c r="B68" s="30" t="s">
        <v>144</v>
      </c>
      <c r="C68" s="216">
        <f>SUM(C50:C67)</f>
        <v>0</v>
      </c>
      <c r="D68" s="216">
        <f t="shared" ref="D68:I68" si="5">SUM(D50:D67)</f>
        <v>0</v>
      </c>
      <c r="E68" s="216">
        <f t="shared" si="5"/>
        <v>0</v>
      </c>
      <c r="F68" s="216">
        <f t="shared" si="5"/>
        <v>0</v>
      </c>
      <c r="G68" s="215">
        <f t="shared" si="5"/>
        <v>0</v>
      </c>
      <c r="H68" s="216">
        <f t="shared" si="5"/>
        <v>0</v>
      </c>
      <c r="I68" s="221">
        <f t="shared" si="5"/>
        <v>0</v>
      </c>
    </row>
    <row r="69" spans="2:18">
      <c r="B69" s="29" t="s">
        <v>145</v>
      </c>
      <c r="C69" s="214">
        <v>0</v>
      </c>
      <c r="D69" s="214">
        <v>0</v>
      </c>
      <c r="E69" s="214">
        <v>0</v>
      </c>
      <c r="F69" s="214">
        <v>0</v>
      </c>
      <c r="G69" s="211">
        <v>0</v>
      </c>
      <c r="H69" s="214">
        <v>0</v>
      </c>
      <c r="I69" s="40">
        <f t="shared" si="4"/>
        <v>0</v>
      </c>
    </row>
    <row r="70" spans="2:18">
      <c r="B70" s="29" t="s">
        <v>146</v>
      </c>
      <c r="C70" s="213">
        <v>630.59621000000004</v>
      </c>
      <c r="D70" s="213">
        <v>898.87396000000001</v>
      </c>
      <c r="E70" s="214">
        <v>0</v>
      </c>
      <c r="F70" s="214">
        <v>0</v>
      </c>
      <c r="G70" s="213">
        <v>2.5520200000000002</v>
      </c>
      <c r="H70" s="214">
        <v>0</v>
      </c>
      <c r="I70" s="40">
        <f t="shared" si="4"/>
        <v>1532.0221900000001</v>
      </c>
      <c r="L70" s="64"/>
    </row>
    <row r="71" spans="2:18">
      <c r="B71" s="29" t="s">
        <v>89</v>
      </c>
      <c r="C71" s="214">
        <v>0</v>
      </c>
      <c r="D71" s="214">
        <v>0</v>
      </c>
      <c r="E71" s="214">
        <v>0</v>
      </c>
      <c r="F71" s="214">
        <v>13.318999999999999</v>
      </c>
      <c r="G71" s="211">
        <v>0</v>
      </c>
      <c r="H71" s="214">
        <v>0</v>
      </c>
      <c r="I71" s="40">
        <f t="shared" si="4"/>
        <v>13.318999999999999</v>
      </c>
    </row>
    <row r="72" spans="2:18">
      <c r="B72" s="29" t="s">
        <v>147</v>
      </c>
      <c r="C72" s="214">
        <v>0</v>
      </c>
      <c r="D72" s="214">
        <v>0</v>
      </c>
      <c r="E72" s="214">
        <v>0</v>
      </c>
      <c r="F72" s="214">
        <v>0</v>
      </c>
      <c r="G72" s="211">
        <v>0</v>
      </c>
      <c r="H72" s="214">
        <v>0</v>
      </c>
      <c r="I72" s="40">
        <f t="shared" si="4"/>
        <v>0</v>
      </c>
    </row>
    <row r="73" spans="2:18" s="4" customFormat="1" ht="13.5">
      <c r="B73" s="30" t="s">
        <v>148</v>
      </c>
      <c r="C73" s="62">
        <f>SUM(C69:C72)</f>
        <v>630.59621000000004</v>
      </c>
      <c r="D73" s="62">
        <f t="shared" ref="D73:I73" si="6">SUM(D69:D72)</f>
        <v>898.87396000000001</v>
      </c>
      <c r="E73" s="62">
        <f t="shared" si="6"/>
        <v>0</v>
      </c>
      <c r="F73" s="62">
        <f t="shared" si="6"/>
        <v>13.318999999999999</v>
      </c>
      <c r="G73" s="62">
        <f t="shared" si="6"/>
        <v>2.5520200000000002</v>
      </c>
      <c r="H73" s="62">
        <f t="shared" si="6"/>
        <v>0</v>
      </c>
      <c r="I73" s="221">
        <f t="shared" si="6"/>
        <v>1545.3411900000001</v>
      </c>
      <c r="J73" s="62"/>
      <c r="K73" s="62"/>
    </row>
    <row r="74" spans="2:18" s="4" customFormat="1" ht="14.25" thickBot="1">
      <c r="B74" s="112" t="s">
        <v>149</v>
      </c>
      <c r="C74" s="159">
        <f>C68+C73</f>
        <v>630.59621000000004</v>
      </c>
      <c r="D74" s="159">
        <f t="shared" ref="D74:I74" si="7">D68+D73</f>
        <v>898.87396000000001</v>
      </c>
      <c r="E74" s="159">
        <f t="shared" si="7"/>
        <v>0</v>
      </c>
      <c r="F74" s="159">
        <f t="shared" si="7"/>
        <v>13.318999999999999</v>
      </c>
      <c r="G74" s="159">
        <f t="shared" si="7"/>
        <v>2.5520200000000002</v>
      </c>
      <c r="H74" s="159">
        <f t="shared" si="7"/>
        <v>0</v>
      </c>
      <c r="I74" s="159">
        <f t="shared" si="7"/>
        <v>1545.3411900000001</v>
      </c>
      <c r="J74" s="62"/>
      <c r="K74" s="62"/>
    </row>
    <row r="75" spans="2:18" s="4" customFormat="1">
      <c r="B75" s="3"/>
      <c r="C75" s="3"/>
      <c r="D75" s="3"/>
      <c r="E75" s="3"/>
      <c r="F75" s="3"/>
      <c r="G75" s="3"/>
      <c r="H75" s="3"/>
      <c r="I75" s="3"/>
      <c r="J75" s="3"/>
      <c r="K75" s="3"/>
      <c r="L75" s="3"/>
      <c r="M75" s="3"/>
      <c r="N75" s="3"/>
      <c r="O75" s="3"/>
      <c r="P75" s="3"/>
      <c r="Q75" s="3"/>
      <c r="R75" s="3"/>
    </row>
    <row r="76" spans="2:18" s="4" customFormat="1">
      <c r="B76" s="3"/>
      <c r="C76" s="3"/>
      <c r="D76" s="3"/>
      <c r="E76" s="3"/>
      <c r="F76" s="3"/>
      <c r="G76" s="3"/>
      <c r="H76" s="3"/>
      <c r="I76" s="3"/>
      <c r="J76" s="3"/>
      <c r="K76" s="3"/>
      <c r="L76" s="3"/>
      <c r="M76" s="3"/>
      <c r="N76" s="3"/>
      <c r="O76" s="3"/>
      <c r="P76" s="3"/>
      <c r="Q76" s="3"/>
      <c r="R76" s="3"/>
    </row>
    <row r="77" spans="2:18" s="4" customFormat="1">
      <c r="B77" s="49" t="s">
        <v>292</v>
      </c>
      <c r="C77" s="3"/>
      <c r="D77" s="3"/>
      <c r="E77" s="3"/>
      <c r="F77" s="3"/>
      <c r="G77" s="3"/>
      <c r="H77" s="3"/>
      <c r="I77" s="3"/>
      <c r="J77" s="3"/>
      <c r="K77" s="3"/>
      <c r="L77" s="3"/>
      <c r="M77" s="3"/>
      <c r="N77" s="3"/>
      <c r="O77" s="3"/>
      <c r="P77" s="3"/>
      <c r="Q77" s="3"/>
      <c r="R77" s="3"/>
    </row>
    <row r="78" spans="2:18" s="4" customFormat="1">
      <c r="B78" s="58" t="s">
        <v>291</v>
      </c>
      <c r="C78" s="3"/>
      <c r="D78" s="3"/>
      <c r="E78" s="3"/>
      <c r="F78" s="3"/>
      <c r="G78" s="3"/>
      <c r="H78" s="3"/>
      <c r="I78" s="3"/>
      <c r="J78" s="3"/>
      <c r="K78" s="3"/>
      <c r="L78" s="3"/>
      <c r="M78" s="3"/>
      <c r="N78" s="3"/>
      <c r="O78" s="3"/>
      <c r="P78" s="3"/>
      <c r="Q78" s="3"/>
      <c r="R78" s="3"/>
    </row>
    <row r="81" spans="2:16">
      <c r="B81" s="106" t="s">
        <v>375</v>
      </c>
    </row>
    <row r="84" spans="2:16" ht="12" customHeight="1">
      <c r="B84" s="37"/>
      <c r="C84" s="37"/>
      <c r="D84" s="37"/>
      <c r="E84" s="37"/>
      <c r="F84" s="66" t="s">
        <v>179</v>
      </c>
      <c r="G84" s="37"/>
      <c r="H84" s="37"/>
      <c r="I84" s="59"/>
      <c r="J84" s="37"/>
    </row>
    <row r="85" spans="2:16" ht="50.25" customHeight="1" thickBot="1">
      <c r="B85" s="124" t="s">
        <v>377</v>
      </c>
      <c r="C85" s="176" t="s">
        <v>151</v>
      </c>
      <c r="D85" s="176" t="s">
        <v>152</v>
      </c>
      <c r="E85" s="176" t="s">
        <v>153</v>
      </c>
      <c r="F85" s="147" t="s">
        <v>188</v>
      </c>
      <c r="G85" s="147" t="s">
        <v>189</v>
      </c>
      <c r="H85" s="147" t="s">
        <v>380</v>
      </c>
      <c r="I85" s="147" t="s">
        <v>190</v>
      </c>
      <c r="J85" s="147" t="s">
        <v>381</v>
      </c>
      <c r="K85" s="147" t="s">
        <v>191</v>
      </c>
      <c r="L85" s="147" t="s">
        <v>387</v>
      </c>
      <c r="M85" s="147" t="s">
        <v>382</v>
      </c>
      <c r="N85" s="176" t="s">
        <v>159</v>
      </c>
      <c r="O85" s="148" t="s">
        <v>149</v>
      </c>
      <c r="P85" s="124" t="s">
        <v>378</v>
      </c>
    </row>
    <row r="86" spans="2:16" ht="12" customHeight="1">
      <c r="B86" s="3" t="s">
        <v>50</v>
      </c>
      <c r="C86" s="213">
        <v>0</v>
      </c>
      <c r="D86" s="213">
        <v>0</v>
      </c>
      <c r="E86" s="214">
        <v>0</v>
      </c>
      <c r="F86" s="211">
        <v>107.0506</v>
      </c>
      <c r="G86" s="211">
        <v>0</v>
      </c>
      <c r="H86" s="211">
        <v>0</v>
      </c>
      <c r="I86" s="211">
        <v>1163.9388100000001</v>
      </c>
      <c r="J86" s="211">
        <v>44.786259999999999</v>
      </c>
      <c r="K86" s="211">
        <v>0</v>
      </c>
      <c r="L86" s="211">
        <v>0</v>
      </c>
      <c r="M86" s="211">
        <v>8.3429500000000001</v>
      </c>
      <c r="N86" s="214">
        <v>0</v>
      </c>
      <c r="O86" s="40">
        <f>SUM(C86:N86)</f>
        <v>1324.1186200000002</v>
      </c>
    </row>
    <row r="87" spans="2:16" ht="12" customHeight="1">
      <c r="B87" s="3" t="s">
        <v>51</v>
      </c>
      <c r="C87" s="214">
        <v>0</v>
      </c>
      <c r="D87" s="214">
        <v>0</v>
      </c>
      <c r="E87" s="214">
        <v>0</v>
      </c>
      <c r="F87" s="211">
        <v>39.98883</v>
      </c>
      <c r="G87" s="211">
        <v>21</v>
      </c>
      <c r="H87" s="211">
        <v>0</v>
      </c>
      <c r="I87" s="211">
        <v>238.73332000000002</v>
      </c>
      <c r="J87" s="211">
        <v>0</v>
      </c>
      <c r="K87" s="211">
        <v>0</v>
      </c>
      <c r="L87" s="211">
        <v>0</v>
      </c>
      <c r="M87" s="211">
        <v>0</v>
      </c>
      <c r="N87" s="214">
        <v>0</v>
      </c>
      <c r="O87" s="40">
        <f t="shared" ref="O87:O111" si="8">SUM(C87:N87)</f>
        <v>299.72215</v>
      </c>
    </row>
    <row r="88" spans="2:16" ht="12" customHeight="1">
      <c r="B88" s="3" t="s">
        <v>52</v>
      </c>
      <c r="C88" s="214">
        <v>0</v>
      </c>
      <c r="D88" s="214">
        <v>0</v>
      </c>
      <c r="E88" s="214">
        <v>0</v>
      </c>
      <c r="F88" s="211">
        <v>0</v>
      </c>
      <c r="G88" s="211">
        <v>0</v>
      </c>
      <c r="H88" s="211">
        <v>0</v>
      </c>
      <c r="I88" s="211">
        <v>229.74727999999999</v>
      </c>
      <c r="J88" s="211">
        <v>4.6500000000000004</v>
      </c>
      <c r="K88" s="211">
        <v>0</v>
      </c>
      <c r="L88" s="211">
        <v>0</v>
      </c>
      <c r="M88" s="211">
        <v>0</v>
      </c>
      <c r="N88" s="214">
        <v>0</v>
      </c>
      <c r="O88" s="40">
        <f t="shared" si="8"/>
        <v>234.39727999999999</v>
      </c>
    </row>
    <row r="89" spans="2:16" ht="12" customHeight="1">
      <c r="B89" s="3" t="s">
        <v>53</v>
      </c>
      <c r="C89" s="214">
        <v>0</v>
      </c>
      <c r="D89" s="214">
        <v>0</v>
      </c>
      <c r="E89" s="214">
        <v>0</v>
      </c>
      <c r="F89" s="211">
        <v>10.648399999999999</v>
      </c>
      <c r="G89" s="211">
        <v>0</v>
      </c>
      <c r="H89" s="211">
        <v>0</v>
      </c>
      <c r="I89" s="211">
        <v>116.13197</v>
      </c>
      <c r="J89" s="211">
        <v>0</v>
      </c>
      <c r="K89" s="211">
        <v>0</v>
      </c>
      <c r="L89" s="211">
        <v>0</v>
      </c>
      <c r="M89" s="211">
        <v>0</v>
      </c>
      <c r="N89" s="214">
        <v>0</v>
      </c>
      <c r="O89" s="40">
        <f t="shared" si="8"/>
        <v>126.78036999999999</v>
      </c>
    </row>
    <row r="90" spans="2:16" s="37" customFormat="1" ht="12" customHeight="1">
      <c r="B90" s="3" t="s">
        <v>54</v>
      </c>
      <c r="C90" s="214">
        <v>0</v>
      </c>
      <c r="D90" s="214">
        <v>0</v>
      </c>
      <c r="E90" s="214">
        <v>0</v>
      </c>
      <c r="F90" s="211">
        <v>41.53575</v>
      </c>
      <c r="G90" s="211">
        <v>0</v>
      </c>
      <c r="H90" s="211">
        <v>0</v>
      </c>
      <c r="I90" s="211">
        <v>427.90537</v>
      </c>
      <c r="J90" s="211">
        <v>0</v>
      </c>
      <c r="K90" s="211">
        <v>0</v>
      </c>
      <c r="L90" s="211">
        <v>0</v>
      </c>
      <c r="M90" s="211">
        <v>0</v>
      </c>
      <c r="N90" s="214">
        <v>0</v>
      </c>
      <c r="O90" s="40">
        <f t="shared" si="8"/>
        <v>469.44112000000001</v>
      </c>
    </row>
    <row r="91" spans="2:16" ht="12" customHeight="1">
      <c r="B91" s="3" t="s">
        <v>55</v>
      </c>
      <c r="C91" s="214">
        <v>0</v>
      </c>
      <c r="D91" s="214">
        <v>0</v>
      </c>
      <c r="E91" s="214">
        <v>0</v>
      </c>
      <c r="F91" s="211">
        <v>13.76369</v>
      </c>
      <c r="G91" s="211">
        <v>0</v>
      </c>
      <c r="H91" s="211">
        <v>0</v>
      </c>
      <c r="I91" s="211">
        <v>127.55416000000001</v>
      </c>
      <c r="J91" s="211">
        <v>3.29</v>
      </c>
      <c r="K91" s="211">
        <v>0</v>
      </c>
      <c r="L91" s="211">
        <v>0</v>
      </c>
      <c r="M91" s="211">
        <v>0</v>
      </c>
      <c r="N91" s="214">
        <v>0</v>
      </c>
      <c r="O91" s="40">
        <f t="shared" si="8"/>
        <v>144.60785000000001</v>
      </c>
    </row>
    <row r="92" spans="2:16" ht="12" customHeight="1">
      <c r="B92" s="3" t="s">
        <v>56</v>
      </c>
      <c r="C92" s="214">
        <v>0</v>
      </c>
      <c r="D92" s="214">
        <v>0</v>
      </c>
      <c r="E92" s="214">
        <v>0</v>
      </c>
      <c r="F92" s="211">
        <v>88.41677</v>
      </c>
      <c r="G92" s="211">
        <v>32.6</v>
      </c>
      <c r="H92" s="211">
        <v>0</v>
      </c>
      <c r="I92" s="211">
        <v>525.26210000000015</v>
      </c>
      <c r="J92" s="211">
        <v>3</v>
      </c>
      <c r="K92" s="211">
        <v>0</v>
      </c>
      <c r="L92" s="211">
        <v>0</v>
      </c>
      <c r="M92" s="211">
        <v>0</v>
      </c>
      <c r="N92" s="214">
        <v>0</v>
      </c>
      <c r="O92" s="40">
        <f t="shared" si="8"/>
        <v>649.2788700000001</v>
      </c>
    </row>
    <row r="93" spans="2:16" ht="12" customHeight="1">
      <c r="B93" s="3" t="s">
        <v>57</v>
      </c>
      <c r="C93" s="214">
        <v>0</v>
      </c>
      <c r="D93" s="214">
        <v>0</v>
      </c>
      <c r="E93" s="214">
        <v>0</v>
      </c>
      <c r="F93" s="211">
        <v>104.48984</v>
      </c>
      <c r="G93" s="211">
        <v>0</v>
      </c>
      <c r="H93" s="211">
        <v>0</v>
      </c>
      <c r="I93" s="211">
        <v>217.72835000000001</v>
      </c>
      <c r="J93" s="211">
        <v>31.6</v>
      </c>
      <c r="K93" s="211">
        <v>0</v>
      </c>
      <c r="L93" s="211">
        <v>0</v>
      </c>
      <c r="M93" s="211">
        <v>0</v>
      </c>
      <c r="N93" s="214">
        <v>0</v>
      </c>
      <c r="O93" s="40">
        <f t="shared" si="8"/>
        <v>353.81819000000002</v>
      </c>
    </row>
    <row r="94" spans="2:16" ht="12" customHeight="1">
      <c r="B94" s="3" t="s">
        <v>58</v>
      </c>
      <c r="C94" s="214">
        <v>0</v>
      </c>
      <c r="D94" s="214">
        <v>0</v>
      </c>
      <c r="E94" s="214">
        <v>0</v>
      </c>
      <c r="F94" s="211">
        <v>87.273699999999991</v>
      </c>
      <c r="G94" s="211">
        <v>199.2</v>
      </c>
      <c r="H94" s="211">
        <v>0</v>
      </c>
      <c r="I94" s="211">
        <v>1200.3230600000002</v>
      </c>
      <c r="J94" s="211">
        <v>102.12327000000001</v>
      </c>
      <c r="K94" s="211">
        <v>0</v>
      </c>
      <c r="L94" s="211">
        <v>0</v>
      </c>
      <c r="M94" s="211">
        <v>0</v>
      </c>
      <c r="N94" s="214">
        <v>0</v>
      </c>
      <c r="O94" s="40">
        <f t="shared" si="8"/>
        <v>1588.9200300000002</v>
      </c>
    </row>
    <row r="95" spans="2:16" ht="12" customHeight="1">
      <c r="B95" s="3" t="s">
        <v>59</v>
      </c>
      <c r="C95" s="214">
        <v>0</v>
      </c>
      <c r="D95" s="214">
        <v>0</v>
      </c>
      <c r="E95" s="214">
        <v>0</v>
      </c>
      <c r="F95" s="211">
        <v>186.15301000000002</v>
      </c>
      <c r="G95" s="211">
        <v>68.66</v>
      </c>
      <c r="H95" s="211">
        <v>0</v>
      </c>
      <c r="I95" s="211">
        <v>647.24590999999987</v>
      </c>
      <c r="J95" s="211">
        <v>53</v>
      </c>
      <c r="K95" s="211">
        <v>0</v>
      </c>
      <c r="L95" s="211">
        <v>0</v>
      </c>
      <c r="M95" s="211">
        <v>0</v>
      </c>
      <c r="N95" s="214">
        <v>0</v>
      </c>
      <c r="O95" s="40">
        <f t="shared" si="8"/>
        <v>955.05891999999994</v>
      </c>
    </row>
    <row r="96" spans="2:16" ht="12" customHeight="1">
      <c r="B96" s="3" t="s">
        <v>60</v>
      </c>
      <c r="C96" s="214">
        <v>0</v>
      </c>
      <c r="D96" s="214">
        <v>0</v>
      </c>
      <c r="E96" s="214">
        <v>0</v>
      </c>
      <c r="F96" s="211">
        <v>29.521909999999998</v>
      </c>
      <c r="G96" s="211">
        <v>15.8</v>
      </c>
      <c r="H96" s="211">
        <v>0</v>
      </c>
      <c r="I96" s="211">
        <v>215.07632000000001</v>
      </c>
      <c r="J96" s="211">
        <v>1.4</v>
      </c>
      <c r="K96" s="211">
        <v>0</v>
      </c>
      <c r="L96" s="211">
        <v>0</v>
      </c>
      <c r="M96" s="211">
        <v>0</v>
      </c>
      <c r="N96" s="214">
        <v>0</v>
      </c>
      <c r="O96" s="40">
        <f t="shared" si="8"/>
        <v>261.79822999999999</v>
      </c>
    </row>
    <row r="97" spans="2:18" ht="12" customHeight="1">
      <c r="B97" s="3" t="s">
        <v>61</v>
      </c>
      <c r="C97" s="214">
        <v>0</v>
      </c>
      <c r="D97" s="214">
        <v>0</v>
      </c>
      <c r="E97" s="214">
        <v>0</v>
      </c>
      <c r="F97" s="211">
        <v>117.10328</v>
      </c>
      <c r="G97" s="211">
        <v>0</v>
      </c>
      <c r="H97" s="211">
        <v>0</v>
      </c>
      <c r="I97" s="211">
        <v>588.7364399999999</v>
      </c>
      <c r="J97" s="211">
        <v>19.969889999999999</v>
      </c>
      <c r="K97" s="211">
        <v>0</v>
      </c>
      <c r="L97" s="211">
        <v>0</v>
      </c>
      <c r="M97" s="211">
        <v>0</v>
      </c>
      <c r="N97" s="214">
        <v>0</v>
      </c>
      <c r="O97" s="40">
        <f t="shared" si="8"/>
        <v>725.80960999999991</v>
      </c>
    </row>
    <row r="98" spans="2:18" ht="12" customHeight="1">
      <c r="B98" s="3" t="s">
        <v>62</v>
      </c>
      <c r="C98" s="214">
        <v>0</v>
      </c>
      <c r="D98" s="213">
        <v>0</v>
      </c>
      <c r="E98" s="214">
        <v>0</v>
      </c>
      <c r="F98" s="211">
        <v>35.11506</v>
      </c>
      <c r="G98" s="223">
        <v>67.958105993525706</v>
      </c>
      <c r="H98" s="213">
        <v>0</v>
      </c>
      <c r="I98" s="211">
        <v>1072.3916399999998</v>
      </c>
      <c r="J98" s="211">
        <v>113.578</v>
      </c>
      <c r="K98" s="211">
        <v>0</v>
      </c>
      <c r="L98" s="211">
        <v>0</v>
      </c>
      <c r="M98" s="211">
        <v>0</v>
      </c>
      <c r="N98" s="214">
        <v>0</v>
      </c>
      <c r="O98" s="40">
        <f t="shared" si="8"/>
        <v>1289.0428059935255</v>
      </c>
    </row>
    <row r="99" spans="2:18" ht="12" customHeight="1">
      <c r="B99" s="3" t="s">
        <v>63</v>
      </c>
      <c r="C99" s="214">
        <v>0</v>
      </c>
      <c r="D99" s="214">
        <v>0</v>
      </c>
      <c r="E99" s="214">
        <v>0</v>
      </c>
      <c r="F99" s="211">
        <v>52.672629999999998</v>
      </c>
      <c r="G99" s="211">
        <v>15.8</v>
      </c>
      <c r="H99" s="211">
        <v>0</v>
      </c>
      <c r="I99" s="211">
        <v>385.90196000000003</v>
      </c>
      <c r="J99" s="211">
        <v>2.9281999999999999</v>
      </c>
      <c r="K99" s="211">
        <v>0</v>
      </c>
      <c r="L99" s="211">
        <v>0</v>
      </c>
      <c r="M99" s="211">
        <v>0</v>
      </c>
      <c r="N99" s="214">
        <v>0</v>
      </c>
      <c r="O99" s="40">
        <f t="shared" si="8"/>
        <v>457.30279000000002</v>
      </c>
    </row>
    <row r="100" spans="2:18" ht="12" customHeight="1">
      <c r="B100" s="3" t="s">
        <v>64</v>
      </c>
      <c r="C100" s="214">
        <v>0</v>
      </c>
      <c r="D100" s="214">
        <v>0</v>
      </c>
      <c r="E100" s="214">
        <v>0</v>
      </c>
      <c r="F100" s="211">
        <v>34.832419999999999</v>
      </c>
      <c r="G100" s="211">
        <v>0</v>
      </c>
      <c r="H100" s="211">
        <v>0</v>
      </c>
      <c r="I100" s="211">
        <v>102.76827</v>
      </c>
      <c r="J100" s="211">
        <v>0</v>
      </c>
      <c r="K100" s="211">
        <v>0</v>
      </c>
      <c r="L100" s="211">
        <v>0</v>
      </c>
      <c r="M100" s="211">
        <v>0</v>
      </c>
      <c r="N100" s="214">
        <v>0</v>
      </c>
      <c r="O100" s="40">
        <f t="shared" si="8"/>
        <v>137.60068999999999</v>
      </c>
    </row>
    <row r="101" spans="2:18" ht="12" customHeight="1">
      <c r="B101" s="3" t="s">
        <v>65</v>
      </c>
      <c r="C101" s="214">
        <v>0</v>
      </c>
      <c r="D101" s="214">
        <v>0</v>
      </c>
      <c r="E101" s="214">
        <v>0</v>
      </c>
      <c r="F101" s="211">
        <v>5.1666999999999996</v>
      </c>
      <c r="G101" s="211">
        <v>35.85</v>
      </c>
      <c r="H101" s="211">
        <v>0</v>
      </c>
      <c r="I101" s="211">
        <v>165.09029999999998</v>
      </c>
      <c r="J101" s="211">
        <v>35.19538</v>
      </c>
      <c r="K101" s="211">
        <v>0</v>
      </c>
      <c r="L101" s="211">
        <v>0</v>
      </c>
      <c r="M101" s="211">
        <v>0</v>
      </c>
      <c r="N101" s="214">
        <v>0</v>
      </c>
      <c r="O101" s="40">
        <f t="shared" si="8"/>
        <v>241.30237999999997</v>
      </c>
    </row>
    <row r="102" spans="2:18" ht="12" customHeight="1">
      <c r="B102" s="3" t="s">
        <v>66</v>
      </c>
      <c r="C102" s="213">
        <v>0</v>
      </c>
      <c r="D102" s="214">
        <v>0</v>
      </c>
      <c r="E102" s="214">
        <v>0</v>
      </c>
      <c r="F102" s="211">
        <v>0</v>
      </c>
      <c r="G102" s="211">
        <v>6.3</v>
      </c>
      <c r="H102" s="211">
        <v>0</v>
      </c>
      <c r="I102" s="211">
        <v>86.120840000000001</v>
      </c>
      <c r="J102" s="211">
        <v>5.4790000000000001</v>
      </c>
      <c r="K102" s="211">
        <v>0</v>
      </c>
      <c r="L102" s="211">
        <v>0</v>
      </c>
      <c r="M102" s="211">
        <v>0</v>
      </c>
      <c r="N102" s="214">
        <v>0</v>
      </c>
      <c r="O102" s="40">
        <f t="shared" si="8"/>
        <v>97.899839999999998</v>
      </c>
    </row>
    <row r="103" spans="2:18" ht="12" customHeight="1">
      <c r="B103" s="3" t="s">
        <v>67</v>
      </c>
      <c r="C103" s="214">
        <v>0</v>
      </c>
      <c r="D103" s="214">
        <v>0</v>
      </c>
      <c r="E103" s="214">
        <v>0</v>
      </c>
      <c r="F103" s="211">
        <v>0</v>
      </c>
      <c r="G103" s="211">
        <v>29.6</v>
      </c>
      <c r="H103" s="211">
        <v>0</v>
      </c>
      <c r="I103" s="211">
        <v>52.814050000000002</v>
      </c>
      <c r="J103" s="211">
        <v>0</v>
      </c>
      <c r="K103" s="211">
        <v>0</v>
      </c>
      <c r="L103" s="211">
        <v>0</v>
      </c>
      <c r="M103" s="211">
        <v>0</v>
      </c>
      <c r="N103" s="214">
        <v>0</v>
      </c>
      <c r="O103" s="40">
        <f t="shared" si="8"/>
        <v>82.414050000000003</v>
      </c>
    </row>
    <row r="104" spans="2:18" ht="12" customHeight="1">
      <c r="B104" s="30" t="s">
        <v>144</v>
      </c>
      <c r="C104" s="216">
        <f>SUM(C86:C103)</f>
        <v>0</v>
      </c>
      <c r="D104" s="216">
        <f t="shared" ref="D104:O104" si="9">SUM(D86:D103)</f>
        <v>0</v>
      </c>
      <c r="E104" s="216">
        <f t="shared" si="9"/>
        <v>0</v>
      </c>
      <c r="F104" s="215">
        <f t="shared" si="9"/>
        <v>953.73259000000007</v>
      </c>
      <c r="G104" s="215">
        <f t="shared" si="9"/>
        <v>492.76810599352575</v>
      </c>
      <c r="H104" s="215">
        <f t="shared" si="9"/>
        <v>0</v>
      </c>
      <c r="I104" s="215">
        <f t="shared" si="9"/>
        <v>7563.4701499999992</v>
      </c>
      <c r="J104" s="215">
        <f t="shared" si="9"/>
        <v>421</v>
      </c>
      <c r="K104" s="215">
        <f t="shared" si="9"/>
        <v>0</v>
      </c>
      <c r="L104" s="215">
        <f t="shared" si="9"/>
        <v>0</v>
      </c>
      <c r="M104" s="215">
        <f t="shared" si="9"/>
        <v>8.3429500000000001</v>
      </c>
      <c r="N104" s="216">
        <f t="shared" si="9"/>
        <v>0</v>
      </c>
      <c r="O104" s="221">
        <f t="shared" si="9"/>
        <v>9439.3137959935248</v>
      </c>
    </row>
    <row r="105" spans="2:18" ht="12" customHeight="1">
      <c r="B105" s="29" t="s">
        <v>145</v>
      </c>
      <c r="C105" s="214">
        <v>0</v>
      </c>
      <c r="D105" s="214">
        <v>0</v>
      </c>
      <c r="E105" s="214">
        <v>0</v>
      </c>
      <c r="F105" s="211">
        <v>0</v>
      </c>
      <c r="G105" s="211">
        <v>0</v>
      </c>
      <c r="H105" s="211">
        <v>0</v>
      </c>
      <c r="I105" s="211">
        <v>0</v>
      </c>
      <c r="J105" s="211">
        <v>0</v>
      </c>
      <c r="K105" s="211">
        <v>0</v>
      </c>
      <c r="L105" s="211">
        <v>0</v>
      </c>
      <c r="M105" s="211">
        <v>0</v>
      </c>
      <c r="N105" s="214">
        <v>0</v>
      </c>
      <c r="O105" s="40">
        <f t="shared" si="8"/>
        <v>0</v>
      </c>
    </row>
    <row r="106" spans="2:18" ht="12" customHeight="1">
      <c r="B106" s="29" t="s">
        <v>146</v>
      </c>
      <c r="C106" s="213">
        <v>291.35066999999998</v>
      </c>
      <c r="D106" s="213">
        <v>1660.3596299999997</v>
      </c>
      <c r="E106" s="214">
        <v>0</v>
      </c>
      <c r="F106" s="211">
        <v>0</v>
      </c>
      <c r="G106" s="223">
        <v>869.99189400647435</v>
      </c>
      <c r="H106" s="213">
        <v>200</v>
      </c>
      <c r="I106" s="211">
        <v>0</v>
      </c>
      <c r="J106" s="211">
        <v>0</v>
      </c>
      <c r="K106" s="211">
        <v>0</v>
      </c>
      <c r="L106" s="211">
        <v>0</v>
      </c>
      <c r="M106" s="211">
        <v>0</v>
      </c>
      <c r="N106" s="214">
        <v>0</v>
      </c>
      <c r="O106" s="40">
        <f t="shared" si="8"/>
        <v>3021.7021940064742</v>
      </c>
    </row>
    <row r="107" spans="2:18" ht="12" customHeight="1">
      <c r="B107" s="29" t="s">
        <v>89</v>
      </c>
      <c r="C107" s="214">
        <v>0</v>
      </c>
      <c r="D107" s="214">
        <v>0</v>
      </c>
      <c r="E107" s="214">
        <v>0</v>
      </c>
      <c r="F107" s="211">
        <v>0</v>
      </c>
      <c r="G107" s="211">
        <v>0</v>
      </c>
      <c r="H107" s="211">
        <v>0</v>
      </c>
      <c r="I107" s="211">
        <v>0</v>
      </c>
      <c r="J107" s="211">
        <v>0</v>
      </c>
      <c r="K107" s="211">
        <v>50.831000000000003</v>
      </c>
      <c r="L107" s="211">
        <v>278.95</v>
      </c>
      <c r="M107" s="211">
        <v>0</v>
      </c>
      <c r="N107" s="214">
        <v>0</v>
      </c>
      <c r="O107" s="40">
        <f t="shared" si="8"/>
        <v>329.78100000000001</v>
      </c>
    </row>
    <row r="108" spans="2:18" ht="12" customHeight="1">
      <c r="B108" s="29" t="s">
        <v>147</v>
      </c>
      <c r="C108" s="214">
        <v>5173.4842199999985</v>
      </c>
      <c r="D108" s="214">
        <v>3333.6816199999998</v>
      </c>
      <c r="E108" s="214">
        <v>0</v>
      </c>
      <c r="F108" s="211">
        <v>0</v>
      </c>
      <c r="G108" s="211">
        <v>0</v>
      </c>
      <c r="H108" s="211">
        <v>0</v>
      </c>
      <c r="I108" s="211">
        <v>0</v>
      </c>
      <c r="J108" s="211">
        <v>0</v>
      </c>
      <c r="K108" s="211">
        <v>0</v>
      </c>
      <c r="L108" s="211">
        <v>0</v>
      </c>
      <c r="M108" s="211">
        <v>143.24521999999999</v>
      </c>
      <c r="N108" s="214">
        <v>0</v>
      </c>
      <c r="O108" s="40">
        <f t="shared" si="8"/>
        <v>8650.4110599999985</v>
      </c>
    </row>
    <row r="109" spans="2:18" ht="12" customHeight="1">
      <c r="B109" s="30" t="s">
        <v>148</v>
      </c>
      <c r="C109" s="216">
        <f>SUM(C105:C108)</f>
        <v>5464.8348899999983</v>
      </c>
      <c r="D109" s="216">
        <f t="shared" ref="D109:O109" si="10">SUM(D105:D108)</f>
        <v>4994.0412499999993</v>
      </c>
      <c r="E109" s="62">
        <f t="shared" si="10"/>
        <v>0</v>
      </c>
      <c r="F109" s="62">
        <f t="shared" si="10"/>
        <v>0</v>
      </c>
      <c r="G109" s="62">
        <f t="shared" si="10"/>
        <v>869.99189400647435</v>
      </c>
      <c r="H109" s="62">
        <f t="shared" si="10"/>
        <v>200</v>
      </c>
      <c r="I109" s="62">
        <f t="shared" si="10"/>
        <v>0</v>
      </c>
      <c r="J109" s="62">
        <f t="shared" si="10"/>
        <v>0</v>
      </c>
      <c r="K109" s="62">
        <f t="shared" si="10"/>
        <v>50.831000000000003</v>
      </c>
      <c r="L109" s="221">
        <f t="shared" si="10"/>
        <v>278.95</v>
      </c>
      <c r="M109" s="224">
        <f t="shared" si="10"/>
        <v>143.24521999999999</v>
      </c>
      <c r="N109" s="71">
        <f t="shared" si="10"/>
        <v>0</v>
      </c>
      <c r="O109" s="221">
        <f t="shared" si="10"/>
        <v>12001.894254006473</v>
      </c>
    </row>
    <row r="110" spans="2:18" ht="12" customHeight="1" thickBot="1">
      <c r="B110" s="112" t="s">
        <v>149</v>
      </c>
      <c r="C110" s="159">
        <f>C104+C109</f>
        <v>5464.8348899999983</v>
      </c>
      <c r="D110" s="159">
        <f t="shared" ref="D110:O110" si="11">D104+D109</f>
        <v>4994.0412499999993</v>
      </c>
      <c r="E110" s="159">
        <f t="shared" si="11"/>
        <v>0</v>
      </c>
      <c r="F110" s="159">
        <f t="shared" si="11"/>
        <v>953.73259000000007</v>
      </c>
      <c r="G110" s="159">
        <f t="shared" si="11"/>
        <v>1362.7600000000002</v>
      </c>
      <c r="H110" s="159">
        <f t="shared" si="11"/>
        <v>200</v>
      </c>
      <c r="I110" s="159">
        <f t="shared" si="11"/>
        <v>7563.4701499999992</v>
      </c>
      <c r="J110" s="159">
        <f t="shared" si="11"/>
        <v>421</v>
      </c>
      <c r="K110" s="159">
        <f t="shared" si="11"/>
        <v>50.831000000000003</v>
      </c>
      <c r="L110" s="159">
        <f t="shared" si="11"/>
        <v>278.95</v>
      </c>
      <c r="M110" s="159">
        <f t="shared" si="11"/>
        <v>151.58816999999999</v>
      </c>
      <c r="N110" s="159">
        <f t="shared" si="11"/>
        <v>0</v>
      </c>
      <c r="O110" s="205">
        <f t="shared" si="11"/>
        <v>21441.208049999997</v>
      </c>
      <c r="P110" s="228"/>
    </row>
    <row r="111" spans="2:18" ht="13.5">
      <c r="B111" s="30"/>
      <c r="C111" s="62"/>
      <c r="D111" s="62"/>
      <c r="E111" s="62"/>
      <c r="F111" s="62"/>
      <c r="G111" s="62"/>
      <c r="H111" s="62"/>
      <c r="I111" s="62"/>
      <c r="J111" s="62"/>
      <c r="K111" s="62"/>
      <c r="L111" s="62"/>
      <c r="M111" s="62"/>
      <c r="N111" s="62"/>
      <c r="O111" s="221">
        <f t="shared" si="8"/>
        <v>0</v>
      </c>
      <c r="P111" s="62"/>
      <c r="Q111" s="62"/>
      <c r="R111" s="36"/>
    </row>
    <row r="112" spans="2:18" ht="13.5">
      <c r="B112" s="30" t="s">
        <v>273</v>
      </c>
      <c r="C112" s="62"/>
      <c r="D112" s="62"/>
      <c r="E112" s="62"/>
      <c r="F112" s="62"/>
      <c r="G112" s="62"/>
      <c r="H112" s="62"/>
      <c r="I112" s="62"/>
      <c r="J112" s="62"/>
      <c r="K112" s="62"/>
      <c r="L112" s="62"/>
      <c r="M112" s="62"/>
      <c r="N112" s="62"/>
      <c r="O112" s="62"/>
      <c r="P112" s="62"/>
      <c r="Q112" s="62"/>
      <c r="R112" s="36"/>
    </row>
    <row r="113" spans="2:18" ht="13.5">
      <c r="B113" s="30"/>
      <c r="C113" s="62"/>
      <c r="D113" s="62"/>
      <c r="E113" s="62"/>
      <c r="F113" s="62"/>
      <c r="G113" s="62"/>
      <c r="H113" s="62"/>
      <c r="I113" s="62"/>
      <c r="J113" s="62"/>
      <c r="K113" s="62"/>
      <c r="L113" s="62"/>
      <c r="M113" s="62"/>
      <c r="N113" s="62"/>
      <c r="O113" s="62"/>
      <c r="P113" s="62"/>
      <c r="Q113" s="62"/>
      <c r="R113" s="36"/>
    </row>
    <row r="114" spans="2:18">
      <c r="B114" s="49" t="s">
        <v>292</v>
      </c>
      <c r="I114" s="34"/>
    </row>
    <row r="115" spans="2:18">
      <c r="B115" s="58" t="s">
        <v>291</v>
      </c>
    </row>
    <row r="117" spans="2:18">
      <c r="C117" s="84"/>
      <c r="D117" s="84"/>
    </row>
    <row r="118" spans="2:18">
      <c r="B118" s="106" t="s">
        <v>99</v>
      </c>
    </row>
    <row r="120" spans="2:18">
      <c r="B120" s="3" t="s">
        <v>168</v>
      </c>
      <c r="D120" s="211">
        <f>O107+I71+(O106+O105+O108+I70+I72+I69)/3</f>
        <v>4744.4784813354909</v>
      </c>
      <c r="F120" s="63"/>
      <c r="G120" s="82"/>
    </row>
    <row r="122" spans="2:18" ht="26.25" thickBot="1">
      <c r="B122" s="123"/>
      <c r="C122" s="124" t="s">
        <v>138</v>
      </c>
      <c r="D122" s="138" t="s">
        <v>383</v>
      </c>
      <c r="E122" s="37"/>
      <c r="F122" s="37"/>
      <c r="G122" s="37"/>
      <c r="H122" s="37"/>
      <c r="I122" s="37"/>
      <c r="J122" s="37"/>
      <c r="M122" s="37"/>
      <c r="N122" s="37"/>
      <c r="O122" s="37"/>
      <c r="P122" s="37"/>
      <c r="Q122" s="37"/>
      <c r="R122" s="37"/>
    </row>
    <row r="123" spans="2:18">
      <c r="B123" s="3" t="s">
        <v>50</v>
      </c>
      <c r="C123" s="64">
        <f t="shared" ref="C123:C141" si="12">C23/C$41</f>
        <v>0.17936531835337774</v>
      </c>
      <c r="D123" s="34">
        <f>C123*D$120</f>
        <v>850.9948932254905</v>
      </c>
    </row>
    <row r="124" spans="2:18">
      <c r="B124" s="3" t="s">
        <v>51</v>
      </c>
      <c r="C124" s="64">
        <f t="shared" si="12"/>
        <v>2.8461160912195256E-2</v>
      </c>
      <c r="D124" s="34">
        <f t="shared" ref="D124:D140" si="13">C124*D$120</f>
        <v>135.03336550173719</v>
      </c>
    </row>
    <row r="125" spans="2:18">
      <c r="B125" s="3" t="s">
        <v>52</v>
      </c>
      <c r="C125" s="64">
        <f t="shared" si="12"/>
        <v>2.2682593234986198E-2</v>
      </c>
      <c r="D125" s="34">
        <f t="shared" si="13"/>
        <v>107.61707550427799</v>
      </c>
    </row>
    <row r="126" spans="2:18">
      <c r="B126" s="3" t="s">
        <v>53</v>
      </c>
      <c r="C126" s="64">
        <f t="shared" si="12"/>
        <v>2.3589877369306036E-2</v>
      </c>
      <c r="D126" s="34">
        <f t="shared" si="13"/>
        <v>111.92166555601557</v>
      </c>
    </row>
    <row r="127" spans="2:18">
      <c r="B127" s="3" t="s">
        <v>54</v>
      </c>
      <c r="C127" s="64">
        <f t="shared" si="12"/>
        <v>4.4978098451728864E-2</v>
      </c>
      <c r="D127" s="34">
        <f t="shared" si="13"/>
        <v>213.39762023561676</v>
      </c>
    </row>
    <row r="128" spans="2:18">
      <c r="B128" s="3" t="s">
        <v>55</v>
      </c>
      <c r="C128" s="64">
        <f t="shared" si="12"/>
        <v>1.2572203076078195E-2</v>
      </c>
      <c r="D128" s="34">
        <f t="shared" si="13"/>
        <v>59.648546957432856</v>
      </c>
    </row>
    <row r="129" spans="2:18">
      <c r="B129" s="3" t="s">
        <v>56</v>
      </c>
      <c r="C129" s="64">
        <f t="shared" si="12"/>
        <v>5.3403673847397186E-2</v>
      </c>
      <c r="D129" s="34">
        <f t="shared" si="13"/>
        <v>253.37258139323487</v>
      </c>
    </row>
    <row r="130" spans="2:18">
      <c r="B130" s="3" t="s">
        <v>57</v>
      </c>
      <c r="C130" s="64">
        <f t="shared" si="12"/>
        <v>4.4510745153593691E-2</v>
      </c>
      <c r="D130" s="34">
        <f t="shared" si="13"/>
        <v>211.18027256943324</v>
      </c>
    </row>
    <row r="131" spans="2:18">
      <c r="B131" s="3" t="s">
        <v>58</v>
      </c>
      <c r="C131" s="64">
        <f t="shared" si="12"/>
        <v>0.16051514995709742</v>
      </c>
      <c r="D131" s="34">
        <f t="shared" si="13"/>
        <v>761.56067489978818</v>
      </c>
    </row>
    <row r="132" spans="2:18">
      <c r="B132" s="3" t="s">
        <v>59</v>
      </c>
      <c r="C132" s="64">
        <f t="shared" si="12"/>
        <v>0.10775865686123204</v>
      </c>
      <c r="D132" s="34">
        <f t="shared" si="13"/>
        <v>511.25862865573043</v>
      </c>
    </row>
    <row r="133" spans="2:18">
      <c r="B133" s="3" t="s">
        <v>60</v>
      </c>
      <c r="C133" s="64">
        <f t="shared" si="12"/>
        <v>2.3467621111755807E-2</v>
      </c>
      <c r="D133" s="34">
        <f t="shared" si="13"/>
        <v>111.3416233728599</v>
      </c>
    </row>
    <row r="134" spans="2:18">
      <c r="B134" s="3" t="s">
        <v>61</v>
      </c>
      <c r="C134" s="64">
        <f t="shared" si="12"/>
        <v>5.8728104255706244E-2</v>
      </c>
      <c r="D134" s="34">
        <f t="shared" si="13"/>
        <v>278.63422689082552</v>
      </c>
    </row>
    <row r="135" spans="2:18">
      <c r="B135" s="3" t="s">
        <v>62</v>
      </c>
      <c r="C135" s="64">
        <f t="shared" si="12"/>
        <v>0.13791092639104086</v>
      </c>
      <c r="D135" s="34">
        <f t="shared" si="13"/>
        <v>654.31542260333617</v>
      </c>
    </row>
    <row r="136" spans="2:18">
      <c r="B136" s="3" t="s">
        <v>63</v>
      </c>
      <c r="C136" s="64">
        <f t="shared" si="12"/>
        <v>3.1297463489361424E-2</v>
      </c>
      <c r="D136" s="34">
        <f t="shared" si="13"/>
        <v>148.49014204565847</v>
      </c>
    </row>
    <row r="137" spans="2:18" s="60" customFormat="1">
      <c r="B137" s="3" t="s">
        <v>64</v>
      </c>
      <c r="C137" s="64">
        <f t="shared" si="12"/>
        <v>1.3687450642230864E-2</v>
      </c>
      <c r="D137" s="34">
        <f t="shared" si="13"/>
        <v>64.939815036405975</v>
      </c>
      <c r="E137" s="3"/>
      <c r="F137" s="3"/>
      <c r="G137" s="3"/>
      <c r="H137" s="3"/>
      <c r="I137" s="3"/>
      <c r="J137" s="3"/>
      <c r="K137" s="3"/>
      <c r="L137" s="3"/>
      <c r="M137" s="3"/>
      <c r="N137" s="3"/>
      <c r="O137" s="3"/>
      <c r="P137" s="3"/>
      <c r="Q137" s="3"/>
      <c r="R137" s="3"/>
    </row>
    <row r="138" spans="2:18">
      <c r="B138" s="3" t="s">
        <v>65</v>
      </c>
      <c r="C138" s="64">
        <f t="shared" si="12"/>
        <v>4.6651912281688981E-2</v>
      </c>
      <c r="D138" s="34">
        <f t="shared" si="13"/>
        <v>221.33899393362427</v>
      </c>
    </row>
    <row r="139" spans="2:18">
      <c r="B139" s="3" t="s">
        <v>66</v>
      </c>
      <c r="C139" s="64">
        <f t="shared" si="12"/>
        <v>6.826638198707824E-3</v>
      </c>
      <c r="D139" s="34">
        <f t="shared" si="13"/>
        <v>32.388838033632148</v>
      </c>
    </row>
    <row r="140" spans="2:18">
      <c r="B140" s="5" t="s">
        <v>67</v>
      </c>
      <c r="C140" s="142">
        <f t="shared" si="12"/>
        <v>3.5924064125153602E-3</v>
      </c>
      <c r="D140" s="87">
        <f t="shared" si="13"/>
        <v>17.044094920390755</v>
      </c>
    </row>
    <row r="141" spans="2:18" ht="13.5" thickBot="1">
      <c r="B141" s="114" t="s">
        <v>68</v>
      </c>
      <c r="C141" s="143">
        <f t="shared" si="12"/>
        <v>1</v>
      </c>
      <c r="D141" s="102">
        <f>SUM(D123:D140)</f>
        <v>4744.4784813354891</v>
      </c>
      <c r="E141" s="81"/>
    </row>
    <row r="144" spans="2:18">
      <c r="B144" s="106" t="s">
        <v>8</v>
      </c>
    </row>
    <row r="146" spans="2:18">
      <c r="B146" s="3" t="s">
        <v>168</v>
      </c>
      <c r="D146" s="211">
        <f>+(O106+O108+O105++I70+I72+I69)*2/3</f>
        <v>8802.756962670981</v>
      </c>
      <c r="E146" s="65"/>
    </row>
    <row r="147" spans="2:18">
      <c r="D147" s="63"/>
      <c r="E147" s="65"/>
    </row>
    <row r="148" spans="2:18" ht="39" thickBot="1">
      <c r="B148" s="145"/>
      <c r="C148" s="147" t="s">
        <v>384</v>
      </c>
      <c r="D148" s="147" t="s">
        <v>385</v>
      </c>
      <c r="E148" s="176" t="s">
        <v>386</v>
      </c>
      <c r="F148" s="50"/>
      <c r="G148" s="50"/>
      <c r="H148" s="50"/>
      <c r="I148" s="50"/>
      <c r="J148" s="50"/>
      <c r="K148" s="50"/>
      <c r="L148" s="50"/>
      <c r="M148" s="50"/>
      <c r="N148" s="50"/>
      <c r="O148" s="50"/>
      <c r="P148" s="50"/>
      <c r="Q148" s="50"/>
      <c r="R148" s="50"/>
    </row>
    <row r="149" spans="2:18">
      <c r="B149" s="3" t="s">
        <v>50</v>
      </c>
      <c r="C149" s="34">
        <f t="shared" ref="C149:C166" si="14">O86+D123</f>
        <v>2175.1135132254908</v>
      </c>
      <c r="D149" s="39">
        <f t="shared" ref="D149:D166" si="15">+O86/$O$104</f>
        <v>0.14027699985585992</v>
      </c>
      <c r="E149" s="34">
        <f>D149*$D$146</f>
        <v>1234.8243371837671</v>
      </c>
    </row>
    <row r="150" spans="2:18">
      <c r="B150" s="3" t="s">
        <v>51</v>
      </c>
      <c r="C150" s="34">
        <f t="shared" si="14"/>
        <v>434.75551550173719</v>
      </c>
      <c r="D150" s="39">
        <f t="shared" si="15"/>
        <v>3.1752535881073872E-2</v>
      </c>
      <c r="E150" s="34">
        <f t="shared" ref="E150:E166" si="16">D150*$D$146</f>
        <v>279.5098563095832</v>
      </c>
    </row>
    <row r="151" spans="2:18">
      <c r="B151" s="3" t="s">
        <v>52</v>
      </c>
      <c r="C151" s="34">
        <f t="shared" si="14"/>
        <v>342.014355504278</v>
      </c>
      <c r="D151" s="39">
        <f t="shared" si="15"/>
        <v>2.4832025406284184E-2</v>
      </c>
      <c r="E151" s="34">
        <f t="shared" si="16"/>
        <v>218.5902845423908</v>
      </c>
    </row>
    <row r="152" spans="2:18">
      <c r="B152" s="3" t="s">
        <v>53</v>
      </c>
      <c r="C152" s="34">
        <f t="shared" si="14"/>
        <v>238.70203555601557</v>
      </c>
      <c r="D152" s="39">
        <f t="shared" si="15"/>
        <v>1.343110026216221E-2</v>
      </c>
      <c r="E152" s="34">
        <f t="shared" si="16"/>
        <v>118.23071134908044</v>
      </c>
    </row>
    <row r="153" spans="2:18">
      <c r="B153" s="3" t="s">
        <v>54</v>
      </c>
      <c r="C153" s="34">
        <f t="shared" si="14"/>
        <v>682.8387402356168</v>
      </c>
      <c r="D153" s="39">
        <f t="shared" si="15"/>
        <v>4.9732547317078518E-2</v>
      </c>
      <c r="E153" s="34">
        <f t="shared" si="16"/>
        <v>437.78352716677693</v>
      </c>
    </row>
    <row r="154" spans="2:18">
      <c r="B154" s="3" t="s">
        <v>55</v>
      </c>
      <c r="C154" s="34">
        <f t="shared" si="14"/>
        <v>204.25639695743286</v>
      </c>
      <c r="D154" s="39">
        <f t="shared" si="15"/>
        <v>1.5319741786884783E-2</v>
      </c>
      <c r="E154" s="34">
        <f t="shared" si="16"/>
        <v>134.85596368082159</v>
      </c>
    </row>
    <row r="155" spans="2:18">
      <c r="B155" s="3" t="s">
        <v>56</v>
      </c>
      <c r="C155" s="34">
        <f t="shared" si="14"/>
        <v>902.65145139323499</v>
      </c>
      <c r="D155" s="39">
        <f t="shared" si="15"/>
        <v>6.8784541337695931E-2</v>
      </c>
      <c r="E155" s="34">
        <f t="shared" si="16"/>
        <v>605.49360018453274</v>
      </c>
    </row>
    <row r="156" spans="2:18">
      <c r="B156" s="3" t="s">
        <v>57</v>
      </c>
      <c r="C156" s="34">
        <f t="shared" si="14"/>
        <v>564.99846256943329</v>
      </c>
      <c r="D156" s="39">
        <f t="shared" si="15"/>
        <v>3.7483465180506721E-2</v>
      </c>
      <c r="E156" s="34">
        <f t="shared" si="16"/>
        <v>329.95783410274083</v>
      </c>
    </row>
    <row r="157" spans="2:18">
      <c r="B157" s="3" t="s">
        <v>58</v>
      </c>
      <c r="C157" s="34">
        <f t="shared" si="14"/>
        <v>2350.4807048997882</v>
      </c>
      <c r="D157" s="39">
        <f t="shared" si="15"/>
        <v>0.16833003588400783</v>
      </c>
      <c r="E157" s="34">
        <f t="shared" si="16"/>
        <v>1481.7683954046061</v>
      </c>
    </row>
    <row r="158" spans="2:18">
      <c r="B158" s="3" t="s">
        <v>59</v>
      </c>
      <c r="C158" s="34">
        <f t="shared" si="14"/>
        <v>1466.3175486557304</v>
      </c>
      <c r="D158" s="39">
        <f t="shared" si="15"/>
        <v>0.10117885056489705</v>
      </c>
      <c r="E158" s="34">
        <f t="shared" si="16"/>
        <v>890.65283128519422</v>
      </c>
    </row>
    <row r="159" spans="2:18">
      <c r="B159" s="3" t="s">
        <v>60</v>
      </c>
      <c r="C159" s="34">
        <f t="shared" si="14"/>
        <v>373.13985337285987</v>
      </c>
      <c r="D159" s="39">
        <f t="shared" si="15"/>
        <v>2.7734879426417534E-2</v>
      </c>
      <c r="E159" s="34">
        <f t="shared" si="16"/>
        <v>244.14340297973709</v>
      </c>
    </row>
    <row r="160" spans="2:18">
      <c r="B160" s="3" t="s">
        <v>61</v>
      </c>
      <c r="C160" s="34">
        <f t="shared" si="14"/>
        <v>1004.4438368908254</v>
      </c>
      <c r="D160" s="39">
        <f t="shared" si="15"/>
        <v>7.689220060764021E-2</v>
      </c>
      <c r="E160" s="34">
        <f t="shared" si="16"/>
        <v>676.86335427399865</v>
      </c>
    </row>
    <row r="161" spans="2:18">
      <c r="B161" s="3" t="s">
        <v>62</v>
      </c>
      <c r="C161" s="34">
        <f t="shared" si="14"/>
        <v>1943.3582285968616</v>
      </c>
      <c r="D161" s="39">
        <f t="shared" si="15"/>
        <v>0.13656107147753199</v>
      </c>
      <c r="E161" s="34">
        <f t="shared" si="16"/>
        <v>1202.1139227786543</v>
      </c>
    </row>
    <row r="162" spans="2:18">
      <c r="B162" s="3" t="s">
        <v>63</v>
      </c>
      <c r="C162" s="34">
        <f t="shared" si="14"/>
        <v>605.79293204565852</v>
      </c>
      <c r="D162" s="39">
        <f t="shared" si="15"/>
        <v>4.8446613798780604E-2</v>
      </c>
      <c r="E162" s="34">
        <f t="shared" si="16"/>
        <v>426.463766935048</v>
      </c>
    </row>
    <row r="163" spans="2:18">
      <c r="B163" s="3" t="s">
        <v>64</v>
      </c>
      <c r="C163" s="34">
        <f t="shared" si="14"/>
        <v>202.54050503640596</v>
      </c>
      <c r="D163" s="39">
        <f t="shared" si="15"/>
        <v>1.4577403927222336E-2</v>
      </c>
      <c r="E163" s="34">
        <f t="shared" si="16"/>
        <v>128.32134391802373</v>
      </c>
    </row>
    <row r="164" spans="2:18">
      <c r="B164" s="3" t="s">
        <v>65</v>
      </c>
      <c r="C164" s="34">
        <f t="shared" si="14"/>
        <v>462.64137393362421</v>
      </c>
      <c r="D164" s="39">
        <f t="shared" si="15"/>
        <v>2.5563551039315985E-2</v>
      </c>
      <c r="E164" s="34">
        <f t="shared" si="16"/>
        <v>225.02972690193377</v>
      </c>
    </row>
    <row r="165" spans="2:18">
      <c r="B165" s="5" t="s">
        <v>66</v>
      </c>
      <c r="C165" s="87">
        <f t="shared" si="14"/>
        <v>130.28867803363215</v>
      </c>
      <c r="D165" s="111">
        <f t="shared" si="15"/>
        <v>1.0371499678456833E-2</v>
      </c>
      <c r="E165" s="87">
        <f t="shared" si="16"/>
        <v>91.29779100787573</v>
      </c>
    </row>
    <row r="166" spans="2:18">
      <c r="B166" s="5" t="s">
        <v>67</v>
      </c>
      <c r="C166" s="87">
        <f t="shared" si="14"/>
        <v>99.458144920390765</v>
      </c>
      <c r="D166" s="111">
        <f t="shared" si="15"/>
        <v>8.7309365681836199E-3</v>
      </c>
      <c r="E166" s="87">
        <f t="shared" si="16"/>
        <v>76.856312666217036</v>
      </c>
    </row>
    <row r="167" spans="2:18" ht="13.5" thickBot="1">
      <c r="B167" s="114" t="s">
        <v>68</v>
      </c>
      <c r="C167" s="102">
        <f>SUM(C149:C166)</f>
        <v>14183.792277329019</v>
      </c>
      <c r="D167" s="225">
        <f>SUM(D149:D166)</f>
        <v>1.0000000000000002</v>
      </c>
      <c r="E167" s="102">
        <f>SUM(E149:E166)</f>
        <v>8802.7569626709828</v>
      </c>
      <c r="F167" s="83"/>
    </row>
    <row r="170" spans="2:18">
      <c r="B170" s="4"/>
    </row>
    <row r="172" spans="2:18">
      <c r="B172" s="60"/>
      <c r="C172" s="60"/>
      <c r="H172" s="60"/>
      <c r="I172" s="60"/>
      <c r="J172" s="60"/>
      <c r="K172" s="60"/>
      <c r="L172" s="60"/>
      <c r="M172" s="60"/>
      <c r="N172" s="60"/>
      <c r="O172" s="60"/>
      <c r="P172" s="60"/>
      <c r="Q172" s="60"/>
      <c r="R172" s="60"/>
    </row>
    <row r="173" spans="2:18">
      <c r="C173" s="34"/>
      <c r="H173" s="34"/>
    </row>
    <row r="174" spans="2:18">
      <c r="C174" s="34"/>
      <c r="H174" s="34"/>
    </row>
    <row r="175" spans="2:18">
      <c r="C175" s="34"/>
      <c r="H175" s="34"/>
    </row>
    <row r="176" spans="2:18">
      <c r="C176" s="34"/>
      <c r="D176" s="34"/>
      <c r="E176" s="35"/>
      <c r="F176" s="34"/>
      <c r="G176" s="34"/>
      <c r="H176" s="34"/>
    </row>
    <row r="177" spans="3:8">
      <c r="C177" s="34"/>
      <c r="D177" s="34"/>
      <c r="E177" s="35"/>
      <c r="F177" s="34"/>
      <c r="G177" s="34"/>
      <c r="H177" s="34"/>
    </row>
    <row r="178" spans="3:8">
      <c r="C178" s="34"/>
      <c r="D178" s="34"/>
      <c r="E178" s="35"/>
      <c r="F178" s="34"/>
      <c r="G178" s="34"/>
      <c r="H178" s="34"/>
    </row>
    <row r="179" spans="3:8">
      <c r="C179" s="34"/>
      <c r="D179" s="34"/>
      <c r="E179" s="35"/>
      <c r="F179" s="34"/>
      <c r="G179" s="34"/>
      <c r="H179" s="34"/>
    </row>
    <row r="180" spans="3:8">
      <c r="C180" s="34"/>
      <c r="D180" s="34"/>
      <c r="E180" s="35"/>
      <c r="F180" s="34"/>
      <c r="G180" s="34"/>
      <c r="H180" s="34"/>
    </row>
    <row r="181" spans="3:8">
      <c r="C181" s="34"/>
      <c r="D181" s="34"/>
      <c r="E181" s="35"/>
      <c r="F181" s="34"/>
      <c r="G181" s="34"/>
      <c r="H181" s="34"/>
    </row>
    <row r="182" spans="3:8">
      <c r="C182" s="34"/>
      <c r="D182" s="34"/>
      <c r="E182" s="35"/>
      <c r="F182" s="34"/>
      <c r="G182" s="34"/>
      <c r="H182" s="34"/>
    </row>
    <row r="183" spans="3:8">
      <c r="C183" s="34"/>
      <c r="D183" s="34"/>
      <c r="E183" s="35"/>
      <c r="F183" s="34"/>
      <c r="G183" s="34"/>
      <c r="H183" s="34"/>
    </row>
    <row r="184" spans="3:8">
      <c r="C184" s="34"/>
      <c r="D184" s="34"/>
      <c r="E184" s="35"/>
      <c r="F184" s="34"/>
      <c r="G184" s="34"/>
      <c r="H184" s="34"/>
    </row>
    <row r="185" spans="3:8">
      <c r="C185" s="34"/>
      <c r="D185" s="34"/>
      <c r="E185" s="35"/>
      <c r="F185" s="34"/>
      <c r="G185" s="34"/>
      <c r="H185" s="34"/>
    </row>
    <row r="186" spans="3:8">
      <c r="C186" s="34"/>
      <c r="D186" s="34"/>
      <c r="E186" s="35"/>
      <c r="F186" s="34"/>
      <c r="G186" s="34"/>
      <c r="H186" s="34"/>
    </row>
    <row r="187" spans="3:8">
      <c r="C187" s="34"/>
      <c r="D187" s="34"/>
      <c r="E187" s="35"/>
      <c r="F187" s="35"/>
      <c r="G187" s="34"/>
      <c r="H187" s="34"/>
    </row>
    <row r="188" spans="3:8">
      <c r="C188" s="34"/>
      <c r="D188" s="34"/>
      <c r="E188" s="35"/>
      <c r="F188" s="35"/>
      <c r="G188" s="34"/>
      <c r="H188" s="34"/>
    </row>
    <row r="189" spans="3:8">
      <c r="C189" s="34"/>
      <c r="D189" s="34"/>
      <c r="E189" s="35"/>
      <c r="F189" s="34"/>
      <c r="G189" s="34"/>
      <c r="H189" s="34"/>
    </row>
    <row r="190" spans="3:8">
      <c r="C190" s="34"/>
      <c r="D190" s="34"/>
      <c r="E190" s="35"/>
      <c r="F190" s="34"/>
      <c r="G190" s="34"/>
      <c r="H190" s="34"/>
    </row>
    <row r="191" spans="3:8">
      <c r="C191" s="34"/>
      <c r="D191" s="34"/>
      <c r="E191" s="35"/>
      <c r="F191" s="34"/>
      <c r="G191" s="34"/>
      <c r="H191" s="34"/>
    </row>
    <row r="192" spans="3:8">
      <c r="C192" s="34"/>
      <c r="D192" s="34"/>
      <c r="E192" s="35"/>
      <c r="F192" s="34"/>
      <c r="G192" s="34"/>
      <c r="H192" s="34"/>
    </row>
  </sheetData>
  <pageMargins left="0.75" right="0.75" top="1" bottom="1" header="0.5" footer="0.5"/>
  <pageSetup paperSize="9" orientation="portrait" horizontalDpi="4294967292" vertic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theme="6"/>
  </sheetPr>
  <dimension ref="A1:W227"/>
  <sheetViews>
    <sheetView topLeftCell="A11" zoomScaleNormal="100" workbookViewId="0">
      <selection activeCell="D23" sqref="D23:D41"/>
    </sheetView>
  </sheetViews>
  <sheetFormatPr baseColWidth="10" defaultRowHeight="12.75"/>
  <cols>
    <col min="1" max="1" width="4.75" style="3" customWidth="1"/>
    <col min="2" max="2" width="11" style="3"/>
    <col min="3" max="3" width="12.125" style="3" customWidth="1"/>
    <col min="4" max="16384" width="11" style="3"/>
  </cols>
  <sheetData>
    <row r="1" spans="2:3" ht="12.75" customHeight="1"/>
    <row r="2" spans="2:3" ht="12.75" customHeight="1">
      <c r="B2" s="31" t="s">
        <v>1</v>
      </c>
    </row>
    <row r="3" spans="2:3" ht="12.75" customHeight="1">
      <c r="B3" s="4" t="s">
        <v>195</v>
      </c>
      <c r="C3" s="45"/>
    </row>
    <row r="4" spans="2:3" ht="12.75" customHeight="1"/>
    <row r="5" spans="2:3" ht="12.75" customHeight="1">
      <c r="B5" s="31" t="s">
        <v>2</v>
      </c>
    </row>
    <row r="6" spans="2:3" ht="12.75" customHeight="1">
      <c r="B6" s="98">
        <f>+Resumen!D7</f>
        <v>14554.618060000001</v>
      </c>
    </row>
    <row r="7" spans="2:3" ht="12.75" customHeight="1"/>
    <row r="8" spans="2:3" ht="12.75" customHeight="1">
      <c r="B8" s="31" t="s">
        <v>102</v>
      </c>
    </row>
    <row r="9" spans="2:3" ht="12.75" customHeight="1">
      <c r="B9" s="3" t="s">
        <v>73</v>
      </c>
    </row>
    <row r="10" spans="2:3" ht="12.75" customHeight="1">
      <c r="B10" s="3" t="s">
        <v>42</v>
      </c>
    </row>
    <row r="11" spans="2:3" ht="12.75" customHeight="1">
      <c r="B11" s="3" t="s">
        <v>43</v>
      </c>
    </row>
    <row r="12" spans="2:3" ht="12.75" customHeight="1"/>
    <row r="13" spans="2:3" ht="12.75" customHeight="1">
      <c r="B13" s="31" t="s">
        <v>3</v>
      </c>
    </row>
    <row r="14" spans="2:3" ht="12.75" customHeight="1">
      <c r="B14" s="3" t="s">
        <v>187</v>
      </c>
    </row>
    <row r="15" spans="2:3" ht="12.75" customHeight="1"/>
    <row r="16" spans="2:3" ht="12.75" customHeight="1"/>
    <row r="17" spans="1:7" ht="12.75" customHeight="1"/>
    <row r="18" spans="1:7" ht="12.75" customHeight="1"/>
    <row r="19" spans="1:7" ht="12.75" customHeight="1">
      <c r="B19" s="3" t="s">
        <v>45</v>
      </c>
    </row>
    <row r="20" spans="1:7" ht="12.75" customHeight="1">
      <c r="D20" s="90" t="s">
        <v>305</v>
      </c>
    </row>
    <row r="21" spans="1:7" ht="12.75" customHeight="1">
      <c r="C21" s="88" t="s">
        <v>106</v>
      </c>
      <c r="D21" s="3" t="s">
        <v>283</v>
      </c>
    </row>
    <row r="22" spans="1:7" ht="41.25" thickBot="1">
      <c r="A22" s="33"/>
      <c r="B22" s="99"/>
      <c r="C22" s="99" t="s">
        <v>303</v>
      </c>
      <c r="D22" s="99" t="s">
        <v>139</v>
      </c>
      <c r="E22" s="99" t="s">
        <v>140</v>
      </c>
      <c r="F22" s="99" t="s">
        <v>141</v>
      </c>
      <c r="G22" s="99" t="s">
        <v>142</v>
      </c>
    </row>
    <row r="23" spans="1:7">
      <c r="B23" s="3" t="s">
        <v>50</v>
      </c>
      <c r="C23" s="34">
        <v>8421302.5</v>
      </c>
      <c r="D23" s="34">
        <f>C126+G159</f>
        <v>2170.9741151415647</v>
      </c>
      <c r="E23" s="35">
        <f>D23*1000/C23</f>
        <v>0.25779552689641116</v>
      </c>
      <c r="F23" s="35">
        <f>E23-E$41</f>
        <v>-5.2203276951772903E-2</v>
      </c>
      <c r="G23" s="34">
        <f t="shared" ref="G23:G41" si="0">F23*C23/1000</f>
        <v>-439.61958670215751</v>
      </c>
    </row>
    <row r="24" spans="1:7">
      <c r="B24" s="3" t="s">
        <v>51</v>
      </c>
      <c r="C24" s="34">
        <v>1336267.5</v>
      </c>
      <c r="D24" s="34">
        <f t="shared" ref="D24:D40" si="1">C127+G160</f>
        <v>484.42573659700224</v>
      </c>
      <c r="E24" s="35">
        <f t="shared" ref="E24:E41" si="2">D24*1000/C24</f>
        <v>0.36252152850907643</v>
      </c>
      <c r="F24" s="35">
        <f t="shared" ref="F24:F41" si="3">E24-E$41</f>
        <v>5.2522724660892361E-2</v>
      </c>
      <c r="G24" s="34">
        <f t="shared" si="0"/>
        <v>70.184409975798985</v>
      </c>
    </row>
    <row r="25" spans="1:7">
      <c r="B25" s="3" t="s">
        <v>52</v>
      </c>
      <c r="C25" s="34">
        <v>1064960.5</v>
      </c>
      <c r="D25" s="34">
        <f t="shared" si="1"/>
        <v>277.08863125479604</v>
      </c>
      <c r="E25" s="35">
        <f t="shared" si="2"/>
        <v>0.26018676866869339</v>
      </c>
      <c r="F25" s="35">
        <f t="shared" si="3"/>
        <v>-4.9812035179490677E-2</v>
      </c>
      <c r="G25" s="34">
        <f t="shared" si="0"/>
        <v>-53.047849890767985</v>
      </c>
    </row>
    <row r="26" spans="1:7">
      <c r="B26" s="3" t="s">
        <v>53</v>
      </c>
      <c r="C26" s="34">
        <v>1107558</v>
      </c>
      <c r="D26" s="34">
        <f t="shared" si="1"/>
        <v>234.37754308811731</v>
      </c>
      <c r="E26" s="35">
        <f t="shared" si="2"/>
        <v>0.21161649601024712</v>
      </c>
      <c r="F26" s="35">
        <f t="shared" si="3"/>
        <v>-9.8382307837936944E-2</v>
      </c>
      <c r="G26" s="34">
        <f t="shared" si="0"/>
        <v>-108.96411210436976</v>
      </c>
    </row>
    <row r="27" spans="1:7">
      <c r="B27" s="3" t="s">
        <v>54</v>
      </c>
      <c r="C27" s="34">
        <v>2111747</v>
      </c>
      <c r="D27" s="34">
        <f t="shared" si="1"/>
        <v>413.75596871106603</v>
      </c>
      <c r="E27" s="35">
        <f t="shared" si="2"/>
        <v>0.19593065301433649</v>
      </c>
      <c r="F27" s="35">
        <f t="shared" si="3"/>
        <v>-0.11406815083384758</v>
      </c>
      <c r="G27" s="34">
        <f t="shared" si="0"/>
        <v>-240.88307531892514</v>
      </c>
    </row>
    <row r="28" spans="1:7">
      <c r="B28" s="3" t="s">
        <v>55</v>
      </c>
      <c r="C28" s="34">
        <v>590272</v>
      </c>
      <c r="D28" s="34">
        <f t="shared" si="1"/>
        <v>474.76866632660688</v>
      </c>
      <c r="E28" s="35">
        <f t="shared" si="2"/>
        <v>0.80432184878599511</v>
      </c>
      <c r="F28" s="35">
        <f t="shared" si="3"/>
        <v>0.49432304493781104</v>
      </c>
      <c r="G28" s="34">
        <f t="shared" si="0"/>
        <v>291.78505238153161</v>
      </c>
    </row>
    <row r="29" spans="1:7">
      <c r="B29" s="3" t="s">
        <v>56</v>
      </c>
      <c r="C29" s="34">
        <v>2507332.5</v>
      </c>
      <c r="D29" s="34">
        <f t="shared" si="1"/>
        <v>1116.7672446719168</v>
      </c>
      <c r="E29" s="35">
        <f t="shared" si="2"/>
        <v>0.44540053809054714</v>
      </c>
      <c r="F29" s="35">
        <f t="shared" si="3"/>
        <v>0.13540173424236307</v>
      </c>
      <c r="G29" s="34">
        <f t="shared" si="0"/>
        <v>339.49716882223981</v>
      </c>
    </row>
    <row r="30" spans="1:7">
      <c r="B30" s="3" t="s">
        <v>57</v>
      </c>
      <c r="C30" s="34">
        <v>2089804.5</v>
      </c>
      <c r="D30" s="34">
        <f t="shared" si="1"/>
        <v>896.51026200642855</v>
      </c>
      <c r="E30" s="35">
        <f t="shared" si="2"/>
        <v>0.4289924067090623</v>
      </c>
      <c r="F30" s="35">
        <f t="shared" si="3"/>
        <v>0.11899360286087823</v>
      </c>
      <c r="G30" s="34">
        <f t="shared" si="0"/>
        <v>248.67336672987619</v>
      </c>
    </row>
    <row r="31" spans="1:7">
      <c r="B31" s="3" t="s">
        <v>58</v>
      </c>
      <c r="C31" s="34">
        <v>7536276.5</v>
      </c>
      <c r="D31" s="34">
        <f t="shared" si="1"/>
        <v>2143.8000496779241</v>
      </c>
      <c r="E31" s="35">
        <f t="shared" si="2"/>
        <v>0.2844640917405199</v>
      </c>
      <c r="F31" s="35">
        <f t="shared" si="3"/>
        <v>-2.553471210766417E-2</v>
      </c>
      <c r="G31" s="34">
        <f t="shared" si="0"/>
        <v>-192.43665079125495</v>
      </c>
    </row>
    <row r="32" spans="1:7">
      <c r="B32" s="3" t="s">
        <v>59</v>
      </c>
      <c r="C32" s="34">
        <v>5059329.5</v>
      </c>
      <c r="D32" s="34">
        <f t="shared" si="1"/>
        <v>1004.3599932326429</v>
      </c>
      <c r="E32" s="35">
        <f t="shared" si="2"/>
        <v>0.19851642262727559</v>
      </c>
      <c r="F32" s="35">
        <f t="shared" si="3"/>
        <v>-0.11148238122090848</v>
      </c>
      <c r="G32" s="34">
        <f t="shared" si="0"/>
        <v>-564.02610004118833</v>
      </c>
    </row>
    <row r="33" spans="1:7">
      <c r="B33" s="3" t="s">
        <v>60</v>
      </c>
      <c r="C33" s="34">
        <v>1101818</v>
      </c>
      <c r="D33" s="34">
        <f t="shared" si="1"/>
        <v>157.45364535430383</v>
      </c>
      <c r="E33" s="35">
        <f t="shared" si="2"/>
        <v>0.14290349708781652</v>
      </c>
      <c r="F33" s="35">
        <f t="shared" si="3"/>
        <v>-0.16709530676036755</v>
      </c>
      <c r="G33" s="34">
        <f t="shared" si="0"/>
        <v>-184.10861670409466</v>
      </c>
    </row>
    <row r="34" spans="1:7">
      <c r="B34" s="3" t="s">
        <v>61</v>
      </c>
      <c r="C34" s="34">
        <v>2757317.5</v>
      </c>
      <c r="D34" s="34">
        <f t="shared" si="1"/>
        <v>922.06748775340407</v>
      </c>
      <c r="E34" s="35">
        <f t="shared" si="2"/>
        <v>0.33440744047553611</v>
      </c>
      <c r="F34" s="35">
        <f t="shared" si="3"/>
        <v>2.4408636627352043E-2</v>
      </c>
      <c r="G34" s="34">
        <f t="shared" si="0"/>
        <v>67.302360923738775</v>
      </c>
    </row>
    <row r="35" spans="1:7">
      <c r="B35" s="3" t="s">
        <v>62</v>
      </c>
      <c r="C35" s="34">
        <v>6474995.5</v>
      </c>
      <c r="D35" s="34">
        <f t="shared" si="1"/>
        <v>2171.2623876568905</v>
      </c>
      <c r="E35" s="35">
        <f t="shared" si="2"/>
        <v>0.33533033152793545</v>
      </c>
      <c r="F35" s="35">
        <f t="shared" si="3"/>
        <v>2.5331527679751387E-2</v>
      </c>
      <c r="G35" s="34">
        <f t="shared" si="0"/>
        <v>164.02152773451567</v>
      </c>
    </row>
    <row r="36" spans="1:7">
      <c r="B36" s="3" t="s">
        <v>63</v>
      </c>
      <c r="C36" s="34">
        <v>1469433.5</v>
      </c>
      <c r="D36" s="34">
        <f t="shared" si="1"/>
        <v>864.70626568554326</v>
      </c>
      <c r="E36" s="35">
        <f t="shared" si="2"/>
        <v>0.58846233305933426</v>
      </c>
      <c r="F36" s="35">
        <f t="shared" si="3"/>
        <v>0.2784635292111502</v>
      </c>
      <c r="G36" s="34">
        <f t="shared" si="0"/>
        <v>409.18363835109272</v>
      </c>
    </row>
    <row r="37" spans="1:7">
      <c r="B37" s="3" t="s">
        <v>64</v>
      </c>
      <c r="C37" s="34">
        <v>642633.5</v>
      </c>
      <c r="D37" s="34">
        <f t="shared" si="1"/>
        <v>224.96817365832936</v>
      </c>
      <c r="E37" s="35">
        <f t="shared" si="2"/>
        <v>0.35007227861343887</v>
      </c>
      <c r="F37" s="35">
        <f t="shared" si="3"/>
        <v>4.0073474765254802E-2</v>
      </c>
      <c r="G37" s="34">
        <f t="shared" si="0"/>
        <v>25.752557345557371</v>
      </c>
    </row>
    <row r="38" spans="1:7">
      <c r="B38" s="3" t="s">
        <v>65</v>
      </c>
      <c r="C38" s="34">
        <v>2190333.5</v>
      </c>
      <c r="D38" s="34">
        <f t="shared" si="1"/>
        <v>409.61661363678166</v>
      </c>
      <c r="E38" s="35">
        <f t="shared" si="2"/>
        <v>0.187011070979274</v>
      </c>
      <c r="F38" s="35">
        <f t="shared" si="3"/>
        <v>-0.12298773286891007</v>
      </c>
      <c r="G38" s="34">
        <f t="shared" si="0"/>
        <v>-269.38415139182484</v>
      </c>
    </row>
    <row r="39" spans="1:7">
      <c r="B39" s="3" t="s">
        <v>66</v>
      </c>
      <c r="C39" s="34">
        <v>320514.5</v>
      </c>
      <c r="D39" s="34">
        <f t="shared" si="1"/>
        <v>245.85286806372523</v>
      </c>
      <c r="E39" s="35">
        <f t="shared" si="2"/>
        <v>0.76705692898051481</v>
      </c>
      <c r="F39" s="35">
        <f t="shared" si="3"/>
        <v>0.45705812513233074</v>
      </c>
      <c r="G39" s="34">
        <f t="shared" si="0"/>
        <v>146.49375644772641</v>
      </c>
    </row>
    <row r="40" spans="1:7">
      <c r="B40" s="5" t="s">
        <v>67</v>
      </c>
      <c r="C40" s="87">
        <v>168665.5</v>
      </c>
      <c r="D40" s="87">
        <f t="shared" si="1"/>
        <v>341.86240748296052</v>
      </c>
      <c r="E40" s="100">
        <f t="shared" si="2"/>
        <v>2.0268662381041795</v>
      </c>
      <c r="F40" s="100">
        <f t="shared" si="3"/>
        <v>1.7168674342559955</v>
      </c>
      <c r="G40" s="87">
        <f t="shared" si="0"/>
        <v>289.57630423250464</v>
      </c>
    </row>
    <row r="41" spans="1:7" ht="13.5" thickBot="1">
      <c r="A41" s="31"/>
      <c r="B41" s="101" t="s">
        <v>68</v>
      </c>
      <c r="C41" s="102">
        <v>46950562</v>
      </c>
      <c r="D41" s="103">
        <f>SUM(D23:D40)</f>
        <v>14554.618060000004</v>
      </c>
      <c r="E41" s="104">
        <f t="shared" si="2"/>
        <v>0.30999880384818407</v>
      </c>
      <c r="F41" s="105">
        <f t="shared" si="3"/>
        <v>0</v>
      </c>
      <c r="G41" s="102">
        <f t="shared" si="0"/>
        <v>0</v>
      </c>
    </row>
    <row r="42" spans="1:7">
      <c r="E42" s="34"/>
    </row>
    <row r="45" spans="1:7">
      <c r="B45" s="106" t="s">
        <v>310</v>
      </c>
    </row>
    <row r="46" spans="1:7">
      <c r="B46" s="4"/>
    </row>
    <row r="47" spans="1:7">
      <c r="B47" s="3" t="s">
        <v>397</v>
      </c>
      <c r="E47" s="34">
        <v>4914.4099700000006</v>
      </c>
    </row>
    <row r="48" spans="1:7">
      <c r="B48" s="4"/>
    </row>
    <row r="49" spans="2:15">
      <c r="F49" s="3" t="s">
        <v>179</v>
      </c>
    </row>
    <row r="50" spans="2:15" ht="102.75" customHeight="1" thickBot="1">
      <c r="B50" s="124" t="s">
        <v>306</v>
      </c>
      <c r="C50" s="176" t="s">
        <v>151</v>
      </c>
      <c r="D50" s="176" t="s">
        <v>152</v>
      </c>
      <c r="E50" s="176" t="s">
        <v>153</v>
      </c>
      <c r="F50" s="147" t="s">
        <v>388</v>
      </c>
      <c r="G50" s="147" t="s">
        <v>196</v>
      </c>
      <c r="H50" s="147" t="s">
        <v>389</v>
      </c>
      <c r="I50" s="147" t="s">
        <v>390</v>
      </c>
      <c r="J50" s="147" t="s">
        <v>391</v>
      </c>
      <c r="K50" s="147" t="s">
        <v>392</v>
      </c>
      <c r="L50" s="176" t="s">
        <v>158</v>
      </c>
      <c r="M50" s="176" t="s">
        <v>159</v>
      </c>
      <c r="N50" s="148" t="s">
        <v>149</v>
      </c>
      <c r="O50" s="124" t="s">
        <v>307</v>
      </c>
    </row>
    <row r="51" spans="2:15">
      <c r="B51" s="3" t="s">
        <v>50</v>
      </c>
      <c r="C51" s="214">
        <v>0</v>
      </c>
      <c r="D51" s="214">
        <v>0</v>
      </c>
      <c r="E51" s="214">
        <v>0</v>
      </c>
      <c r="F51" s="211">
        <v>0</v>
      </c>
      <c r="G51" s="211">
        <v>133.03242</v>
      </c>
      <c r="H51" s="211">
        <v>82.45</v>
      </c>
      <c r="I51" s="211">
        <v>0</v>
      </c>
      <c r="J51" s="211">
        <v>0</v>
      </c>
      <c r="K51" s="211">
        <v>0</v>
      </c>
      <c r="L51" s="214">
        <v>0</v>
      </c>
      <c r="M51" s="214">
        <v>0</v>
      </c>
      <c r="N51" s="40">
        <f>SUM(C51:M51)</f>
        <v>215.48241999999999</v>
      </c>
    </row>
    <row r="52" spans="2:15">
      <c r="B52" s="3" t="s">
        <v>51</v>
      </c>
      <c r="C52" s="214">
        <v>0</v>
      </c>
      <c r="D52" s="214">
        <v>0</v>
      </c>
      <c r="E52" s="214">
        <v>0</v>
      </c>
      <c r="F52" s="211">
        <v>0</v>
      </c>
      <c r="G52" s="211">
        <v>0</v>
      </c>
      <c r="H52" s="211">
        <v>18.175000000000001</v>
      </c>
      <c r="I52" s="211">
        <v>0</v>
      </c>
      <c r="J52" s="211">
        <v>0</v>
      </c>
      <c r="K52" s="211">
        <v>0</v>
      </c>
      <c r="L52" s="214">
        <v>0</v>
      </c>
      <c r="M52" s="214">
        <v>0</v>
      </c>
      <c r="N52" s="40">
        <f t="shared" ref="N52:N73" si="4">SUM(C52:M52)</f>
        <v>18.175000000000001</v>
      </c>
    </row>
    <row r="53" spans="2:15">
      <c r="B53" s="3" t="s">
        <v>52</v>
      </c>
      <c r="C53" s="214">
        <v>0</v>
      </c>
      <c r="D53" s="214">
        <v>0</v>
      </c>
      <c r="E53" s="214">
        <v>0</v>
      </c>
      <c r="F53" s="211">
        <v>0</v>
      </c>
      <c r="G53" s="211">
        <v>0</v>
      </c>
      <c r="H53" s="211">
        <v>2.2749999999999999</v>
      </c>
      <c r="I53" s="211">
        <v>0</v>
      </c>
      <c r="J53" s="211">
        <v>0</v>
      </c>
      <c r="K53" s="211">
        <v>0</v>
      </c>
      <c r="L53" s="214">
        <v>0</v>
      </c>
      <c r="M53" s="214">
        <v>0</v>
      </c>
      <c r="N53" s="40">
        <f t="shared" si="4"/>
        <v>2.2749999999999999</v>
      </c>
    </row>
    <row r="54" spans="2:15">
      <c r="B54" s="3" t="s">
        <v>53</v>
      </c>
      <c r="C54" s="214">
        <v>0</v>
      </c>
      <c r="D54" s="214">
        <v>0</v>
      </c>
      <c r="E54" s="214">
        <v>0</v>
      </c>
      <c r="F54" s="211">
        <v>0</v>
      </c>
      <c r="G54" s="211">
        <v>0</v>
      </c>
      <c r="H54" s="211">
        <v>27.134</v>
      </c>
      <c r="I54" s="211">
        <v>0</v>
      </c>
      <c r="J54" s="211">
        <v>0</v>
      </c>
      <c r="K54" s="211">
        <v>0</v>
      </c>
      <c r="L54" s="214">
        <v>0</v>
      </c>
      <c r="M54" s="214">
        <v>0</v>
      </c>
      <c r="N54" s="40">
        <f t="shared" si="4"/>
        <v>27.134</v>
      </c>
    </row>
    <row r="55" spans="2:15">
      <c r="B55" s="3" t="s">
        <v>54</v>
      </c>
      <c r="C55" s="214">
        <v>0</v>
      </c>
      <c r="D55" s="214">
        <v>0</v>
      </c>
      <c r="E55" s="214">
        <v>0</v>
      </c>
      <c r="F55" s="211">
        <v>0</v>
      </c>
      <c r="G55" s="211">
        <v>0</v>
      </c>
      <c r="H55" s="211">
        <v>14.475</v>
      </c>
      <c r="I55" s="211">
        <v>0</v>
      </c>
      <c r="J55" s="211">
        <v>0</v>
      </c>
      <c r="K55" s="211">
        <v>0</v>
      </c>
      <c r="L55" s="214">
        <v>0</v>
      </c>
      <c r="M55" s="214">
        <v>0</v>
      </c>
      <c r="N55" s="40">
        <f t="shared" si="4"/>
        <v>14.475</v>
      </c>
    </row>
    <row r="56" spans="2:15">
      <c r="B56" s="3" t="s">
        <v>55</v>
      </c>
      <c r="C56" s="214">
        <v>0</v>
      </c>
      <c r="D56" s="214">
        <v>0</v>
      </c>
      <c r="E56" s="214">
        <v>0</v>
      </c>
      <c r="F56" s="211">
        <v>0</v>
      </c>
      <c r="G56" s="211">
        <v>0</v>
      </c>
      <c r="H56" s="211">
        <v>22.96275</v>
      </c>
      <c r="I56" s="211">
        <v>0</v>
      </c>
      <c r="J56" s="211">
        <v>0</v>
      </c>
      <c r="K56" s="211">
        <v>0</v>
      </c>
      <c r="L56" s="214">
        <v>0</v>
      </c>
      <c r="M56" s="214">
        <v>0</v>
      </c>
      <c r="N56" s="40">
        <f t="shared" si="4"/>
        <v>22.96275</v>
      </c>
    </row>
    <row r="57" spans="2:15">
      <c r="B57" s="3" t="s">
        <v>56</v>
      </c>
      <c r="C57" s="214">
        <v>0</v>
      </c>
      <c r="D57" s="214">
        <v>0</v>
      </c>
      <c r="E57" s="214">
        <v>0</v>
      </c>
      <c r="F57" s="211">
        <v>0</v>
      </c>
      <c r="G57" s="211">
        <v>50</v>
      </c>
      <c r="H57" s="211">
        <v>36.924999999999997</v>
      </c>
      <c r="I57" s="211">
        <v>0</v>
      </c>
      <c r="J57" s="211">
        <v>0</v>
      </c>
      <c r="K57" s="211">
        <v>0</v>
      </c>
      <c r="L57" s="214">
        <v>0</v>
      </c>
      <c r="M57" s="214">
        <v>0</v>
      </c>
      <c r="N57" s="40">
        <f t="shared" si="4"/>
        <v>86.924999999999997</v>
      </c>
    </row>
    <row r="58" spans="2:15">
      <c r="B58" s="3" t="s">
        <v>57</v>
      </c>
      <c r="C58" s="214">
        <v>0</v>
      </c>
      <c r="D58" s="214">
        <v>0</v>
      </c>
      <c r="E58" s="214">
        <v>0</v>
      </c>
      <c r="F58" s="211">
        <v>0</v>
      </c>
      <c r="G58" s="211">
        <v>0</v>
      </c>
      <c r="H58" s="211">
        <v>30.55</v>
      </c>
      <c r="I58" s="211">
        <v>0</v>
      </c>
      <c r="J58" s="211">
        <v>0</v>
      </c>
      <c r="K58" s="211">
        <v>0</v>
      </c>
      <c r="L58" s="214">
        <v>0</v>
      </c>
      <c r="M58" s="214">
        <v>0</v>
      </c>
      <c r="N58" s="40">
        <f t="shared" si="4"/>
        <v>30.55</v>
      </c>
    </row>
    <row r="59" spans="2:15">
      <c r="B59" s="3" t="s">
        <v>58</v>
      </c>
      <c r="C59" s="214">
        <v>0</v>
      </c>
      <c r="D59" s="214">
        <v>0</v>
      </c>
      <c r="E59" s="214">
        <v>0</v>
      </c>
      <c r="F59" s="211">
        <v>0</v>
      </c>
      <c r="G59" s="211">
        <v>0</v>
      </c>
      <c r="H59" s="211">
        <v>189.87049999999999</v>
      </c>
      <c r="I59" s="211">
        <v>0</v>
      </c>
      <c r="J59" s="211">
        <v>0</v>
      </c>
      <c r="K59" s="211">
        <v>0</v>
      </c>
      <c r="L59" s="214">
        <v>0</v>
      </c>
      <c r="M59" s="214">
        <v>0</v>
      </c>
      <c r="N59" s="40">
        <f t="shared" si="4"/>
        <v>189.87049999999999</v>
      </c>
    </row>
    <row r="60" spans="2:15">
      <c r="B60" s="3" t="s">
        <v>59</v>
      </c>
      <c r="C60" s="214">
        <v>0</v>
      </c>
      <c r="D60" s="214">
        <v>0</v>
      </c>
      <c r="E60" s="214">
        <v>0</v>
      </c>
      <c r="F60" s="211">
        <v>0</v>
      </c>
      <c r="G60" s="211">
        <v>0</v>
      </c>
      <c r="H60" s="211">
        <v>50.829300000000003</v>
      </c>
      <c r="I60" s="211">
        <v>0</v>
      </c>
      <c r="J60" s="211">
        <v>0</v>
      </c>
      <c r="K60" s="211">
        <v>0</v>
      </c>
      <c r="L60" s="214">
        <v>0</v>
      </c>
      <c r="M60" s="214">
        <v>0</v>
      </c>
      <c r="N60" s="40">
        <f t="shared" si="4"/>
        <v>50.829300000000003</v>
      </c>
    </row>
    <row r="61" spans="2:15">
      <c r="B61" s="3" t="s">
        <v>60</v>
      </c>
      <c r="C61" s="214">
        <v>0</v>
      </c>
      <c r="D61" s="214">
        <v>0</v>
      </c>
      <c r="E61" s="214">
        <v>0</v>
      </c>
      <c r="F61" s="211">
        <v>0</v>
      </c>
      <c r="G61" s="211">
        <v>0</v>
      </c>
      <c r="H61" s="211">
        <v>7.7750000000000004</v>
      </c>
      <c r="I61" s="211">
        <v>0</v>
      </c>
      <c r="J61" s="211">
        <v>0</v>
      </c>
      <c r="K61" s="211">
        <v>0</v>
      </c>
      <c r="L61" s="214">
        <v>0</v>
      </c>
      <c r="M61" s="214">
        <v>0</v>
      </c>
      <c r="N61" s="40">
        <f t="shared" si="4"/>
        <v>7.7750000000000004</v>
      </c>
    </row>
    <row r="62" spans="2:15">
      <c r="B62" s="3" t="s">
        <v>61</v>
      </c>
      <c r="C62" s="214">
        <v>0</v>
      </c>
      <c r="D62" s="214">
        <v>0</v>
      </c>
      <c r="E62" s="214">
        <v>0</v>
      </c>
      <c r="F62" s="211">
        <v>0</v>
      </c>
      <c r="G62" s="211">
        <v>0</v>
      </c>
      <c r="H62" s="211">
        <v>46.774999999999999</v>
      </c>
      <c r="I62" s="211">
        <v>0</v>
      </c>
      <c r="J62" s="211">
        <v>0</v>
      </c>
      <c r="K62" s="211">
        <v>0</v>
      </c>
      <c r="L62" s="214">
        <v>0</v>
      </c>
      <c r="M62" s="214">
        <v>0</v>
      </c>
      <c r="N62" s="40">
        <f t="shared" si="4"/>
        <v>46.774999999999999</v>
      </c>
    </row>
    <row r="63" spans="2:15">
      <c r="B63" s="3" t="s">
        <v>62</v>
      </c>
      <c r="C63" s="213">
        <v>0</v>
      </c>
      <c r="D63" s="213">
        <v>0</v>
      </c>
      <c r="E63" s="214">
        <v>0</v>
      </c>
      <c r="F63" s="211">
        <v>0</v>
      </c>
      <c r="G63" s="211">
        <v>0</v>
      </c>
      <c r="H63" s="211">
        <v>115.09</v>
      </c>
      <c r="I63" s="211">
        <v>0</v>
      </c>
      <c r="J63" s="213">
        <v>0</v>
      </c>
      <c r="K63" s="213">
        <v>0</v>
      </c>
      <c r="L63" s="214">
        <v>0</v>
      </c>
      <c r="M63" s="214">
        <v>0</v>
      </c>
      <c r="N63" s="40">
        <f t="shared" si="4"/>
        <v>115.09</v>
      </c>
    </row>
    <row r="64" spans="2:15">
      <c r="B64" s="3" t="s">
        <v>63</v>
      </c>
      <c r="C64" s="214">
        <v>0</v>
      </c>
      <c r="D64" s="214">
        <v>0</v>
      </c>
      <c r="E64" s="214">
        <v>0</v>
      </c>
      <c r="F64" s="211">
        <v>0</v>
      </c>
      <c r="G64" s="211">
        <v>40</v>
      </c>
      <c r="H64" s="211">
        <v>87.625</v>
      </c>
      <c r="I64" s="211">
        <v>0</v>
      </c>
      <c r="J64" s="211">
        <v>0</v>
      </c>
      <c r="K64" s="211">
        <v>0</v>
      </c>
      <c r="L64" s="214">
        <v>0</v>
      </c>
      <c r="M64" s="214">
        <v>0</v>
      </c>
      <c r="N64" s="40">
        <f t="shared" si="4"/>
        <v>127.625</v>
      </c>
    </row>
    <row r="65" spans="2:20">
      <c r="B65" s="3" t="s">
        <v>64</v>
      </c>
      <c r="C65" s="214">
        <v>0</v>
      </c>
      <c r="D65" s="214">
        <v>0</v>
      </c>
      <c r="E65" s="214">
        <v>0</v>
      </c>
      <c r="F65" s="211">
        <v>0</v>
      </c>
      <c r="G65" s="211">
        <v>0</v>
      </c>
      <c r="H65" s="211">
        <v>10.715399999999999</v>
      </c>
      <c r="I65" s="211">
        <v>0</v>
      </c>
      <c r="J65" s="211">
        <v>0</v>
      </c>
      <c r="K65" s="211">
        <v>0</v>
      </c>
      <c r="L65" s="214">
        <v>0</v>
      </c>
      <c r="M65" s="214">
        <v>0</v>
      </c>
      <c r="N65" s="40">
        <f t="shared" si="4"/>
        <v>10.715399999999999</v>
      </c>
    </row>
    <row r="66" spans="2:20">
      <c r="B66" s="3" t="s">
        <v>65</v>
      </c>
      <c r="C66" s="214">
        <v>0</v>
      </c>
      <c r="D66" s="214">
        <v>0</v>
      </c>
      <c r="E66" s="214">
        <v>0</v>
      </c>
      <c r="F66" s="211">
        <v>0</v>
      </c>
      <c r="G66" s="211">
        <v>0</v>
      </c>
      <c r="H66" s="211">
        <v>31.1</v>
      </c>
      <c r="I66" s="211">
        <v>0</v>
      </c>
      <c r="J66" s="211">
        <v>0</v>
      </c>
      <c r="K66" s="211">
        <v>0</v>
      </c>
      <c r="L66" s="214">
        <v>0</v>
      </c>
      <c r="M66" s="214">
        <v>0</v>
      </c>
      <c r="N66" s="40">
        <f t="shared" si="4"/>
        <v>31.1</v>
      </c>
    </row>
    <row r="67" spans="2:20">
      <c r="B67" s="3" t="s">
        <v>66</v>
      </c>
      <c r="C67" s="214">
        <v>0</v>
      </c>
      <c r="D67" s="213">
        <v>0</v>
      </c>
      <c r="E67" s="214">
        <v>0</v>
      </c>
      <c r="F67" s="211">
        <v>0</v>
      </c>
      <c r="G67" s="211">
        <v>0</v>
      </c>
      <c r="H67" s="211">
        <v>0</v>
      </c>
      <c r="I67" s="211">
        <v>0</v>
      </c>
      <c r="J67" s="211">
        <v>0</v>
      </c>
      <c r="K67" s="211">
        <v>0</v>
      </c>
      <c r="L67" s="214">
        <v>0</v>
      </c>
      <c r="M67" s="214">
        <v>0</v>
      </c>
      <c r="N67" s="40">
        <f t="shared" si="4"/>
        <v>0</v>
      </c>
    </row>
    <row r="68" spans="2:20">
      <c r="B68" s="3" t="s">
        <v>67</v>
      </c>
      <c r="C68" s="214">
        <v>0</v>
      </c>
      <c r="D68" s="214">
        <v>0</v>
      </c>
      <c r="E68" s="214">
        <v>0</v>
      </c>
      <c r="F68" s="211">
        <v>75</v>
      </c>
      <c r="G68" s="211">
        <v>0</v>
      </c>
      <c r="H68" s="211">
        <v>0</v>
      </c>
      <c r="I68" s="211">
        <v>0</v>
      </c>
      <c r="J68" s="211">
        <v>0</v>
      </c>
      <c r="K68" s="211">
        <v>0</v>
      </c>
      <c r="L68" s="214">
        <v>0</v>
      </c>
      <c r="M68" s="214">
        <v>0</v>
      </c>
      <c r="N68" s="40">
        <f t="shared" si="4"/>
        <v>75</v>
      </c>
    </row>
    <row r="69" spans="2:20" s="4" customFormat="1" ht="13.5">
      <c r="B69" s="30" t="s">
        <v>144</v>
      </c>
      <c r="C69" s="216">
        <f>SUM(C51:C68)</f>
        <v>0</v>
      </c>
      <c r="D69" s="216">
        <f t="shared" ref="D69:N69" si="5">SUM(D51:D68)</f>
        <v>0</v>
      </c>
      <c r="E69" s="216">
        <f t="shared" si="5"/>
        <v>0</v>
      </c>
      <c r="F69" s="215">
        <f t="shared" si="5"/>
        <v>75</v>
      </c>
      <c r="G69" s="215">
        <f t="shared" si="5"/>
        <v>223.03242</v>
      </c>
      <c r="H69" s="215">
        <f t="shared" si="5"/>
        <v>774.7269500000001</v>
      </c>
      <c r="I69" s="215">
        <f t="shared" si="5"/>
        <v>0</v>
      </c>
      <c r="J69" s="215">
        <f t="shared" si="5"/>
        <v>0</v>
      </c>
      <c r="K69" s="215">
        <f t="shared" si="5"/>
        <v>0</v>
      </c>
      <c r="L69" s="216">
        <f t="shared" si="5"/>
        <v>0</v>
      </c>
      <c r="M69" s="216">
        <f t="shared" si="5"/>
        <v>0</v>
      </c>
      <c r="N69" s="221">
        <f t="shared" si="5"/>
        <v>1072.7593700000002</v>
      </c>
    </row>
    <row r="70" spans="2:20">
      <c r="B70" s="29" t="s">
        <v>145</v>
      </c>
      <c r="C70" s="214">
        <v>1398.28306</v>
      </c>
      <c r="D70" s="214">
        <v>0</v>
      </c>
      <c r="E70" s="214">
        <v>0</v>
      </c>
      <c r="F70" s="211">
        <v>0</v>
      </c>
      <c r="G70" s="211">
        <v>0</v>
      </c>
      <c r="H70" s="211">
        <v>0</v>
      </c>
      <c r="I70" s="211">
        <v>0</v>
      </c>
      <c r="J70" s="211">
        <v>0</v>
      </c>
      <c r="K70" s="211">
        <v>0</v>
      </c>
      <c r="L70" s="214">
        <v>0</v>
      </c>
      <c r="M70" s="214">
        <v>0</v>
      </c>
      <c r="N70" s="40">
        <f t="shared" si="4"/>
        <v>1398.28306</v>
      </c>
    </row>
    <row r="71" spans="2:20">
      <c r="B71" s="29" t="s">
        <v>146</v>
      </c>
      <c r="C71" s="213">
        <v>118.49498</v>
      </c>
      <c r="D71" s="213">
        <v>1413.0875599999999</v>
      </c>
      <c r="E71" s="214">
        <v>0</v>
      </c>
      <c r="F71" s="211">
        <v>0</v>
      </c>
      <c r="G71" s="211">
        <v>0</v>
      </c>
      <c r="H71" s="211">
        <v>0</v>
      </c>
      <c r="I71" s="211">
        <v>0</v>
      </c>
      <c r="J71" s="213">
        <v>250</v>
      </c>
      <c r="K71" s="213">
        <v>300</v>
      </c>
      <c r="L71" s="214">
        <v>0</v>
      </c>
      <c r="M71" s="214">
        <v>0</v>
      </c>
      <c r="N71" s="40">
        <f t="shared" si="4"/>
        <v>2081.5825399999999</v>
      </c>
    </row>
    <row r="72" spans="2:20">
      <c r="B72" s="29" t="s">
        <v>89</v>
      </c>
      <c r="C72" s="214">
        <v>0</v>
      </c>
      <c r="D72" s="214">
        <v>0</v>
      </c>
      <c r="E72" s="214">
        <v>0</v>
      </c>
      <c r="F72" s="211">
        <v>0</v>
      </c>
      <c r="G72" s="211">
        <v>0</v>
      </c>
      <c r="H72" s="211">
        <v>0</v>
      </c>
      <c r="I72" s="211">
        <v>0</v>
      </c>
      <c r="J72" s="211">
        <v>0</v>
      </c>
      <c r="K72" s="211">
        <v>0</v>
      </c>
      <c r="L72" s="214">
        <v>0</v>
      </c>
      <c r="M72" s="214">
        <v>0</v>
      </c>
      <c r="N72" s="40">
        <f t="shared" si="4"/>
        <v>0</v>
      </c>
    </row>
    <row r="73" spans="2:20">
      <c r="B73" s="29" t="s">
        <v>147</v>
      </c>
      <c r="C73" s="214">
        <v>0</v>
      </c>
      <c r="D73" s="214">
        <v>0</v>
      </c>
      <c r="E73" s="214">
        <v>0</v>
      </c>
      <c r="F73" s="211">
        <v>0</v>
      </c>
      <c r="G73" s="211">
        <v>0</v>
      </c>
      <c r="H73" s="211">
        <v>1.7849999999999999</v>
      </c>
      <c r="I73" s="211">
        <v>360</v>
      </c>
      <c r="J73" s="211">
        <v>0</v>
      </c>
      <c r="K73" s="211">
        <v>0</v>
      </c>
      <c r="L73" s="214">
        <v>0</v>
      </c>
      <c r="M73" s="214">
        <v>0</v>
      </c>
      <c r="N73" s="40">
        <f t="shared" si="4"/>
        <v>361.78500000000003</v>
      </c>
    </row>
    <row r="74" spans="2:20" s="4" customFormat="1" ht="13.5">
      <c r="B74" s="30" t="s">
        <v>148</v>
      </c>
      <c r="C74" s="62">
        <f>SUM(C70:C73)</f>
        <v>1516.7780399999999</v>
      </c>
      <c r="D74" s="216">
        <f t="shared" ref="D74:N74" si="6">SUM(D70:D73)</f>
        <v>1413.0875599999999</v>
      </c>
      <c r="E74" s="62">
        <f t="shared" si="6"/>
        <v>0</v>
      </c>
      <c r="F74" s="215">
        <f t="shared" si="6"/>
        <v>0</v>
      </c>
      <c r="G74" s="215">
        <f t="shared" si="6"/>
        <v>0</v>
      </c>
      <c r="H74" s="215">
        <f t="shared" si="6"/>
        <v>1.7849999999999999</v>
      </c>
      <c r="I74" s="215">
        <f t="shared" si="6"/>
        <v>360</v>
      </c>
      <c r="J74" s="215">
        <f t="shared" si="6"/>
        <v>250</v>
      </c>
      <c r="K74" s="215">
        <f t="shared" si="6"/>
        <v>300</v>
      </c>
      <c r="L74" s="62">
        <f t="shared" si="6"/>
        <v>0</v>
      </c>
      <c r="M74" s="221">
        <f t="shared" si="6"/>
        <v>0</v>
      </c>
      <c r="N74" s="221">
        <f t="shared" si="6"/>
        <v>3841.6505999999999</v>
      </c>
    </row>
    <row r="75" spans="2:20" s="4" customFormat="1" ht="14.25" thickBot="1">
      <c r="B75" s="112" t="s">
        <v>149</v>
      </c>
      <c r="C75" s="159">
        <f>C69+C74</f>
        <v>1516.7780399999999</v>
      </c>
      <c r="D75" s="159">
        <f t="shared" ref="D75:N75" si="7">D69+D74</f>
        <v>1413.0875599999999</v>
      </c>
      <c r="E75" s="159">
        <f t="shared" si="7"/>
        <v>0</v>
      </c>
      <c r="F75" s="218">
        <f t="shared" si="7"/>
        <v>75</v>
      </c>
      <c r="G75" s="218">
        <f t="shared" si="7"/>
        <v>223.03242</v>
      </c>
      <c r="H75" s="218">
        <f t="shared" si="7"/>
        <v>776.51195000000007</v>
      </c>
      <c r="I75" s="218">
        <f t="shared" si="7"/>
        <v>360</v>
      </c>
      <c r="J75" s="218">
        <f t="shared" si="7"/>
        <v>250</v>
      </c>
      <c r="K75" s="218">
        <f t="shared" si="7"/>
        <v>300</v>
      </c>
      <c r="L75" s="159">
        <f t="shared" si="7"/>
        <v>0</v>
      </c>
      <c r="M75" s="205">
        <f t="shared" si="7"/>
        <v>0</v>
      </c>
      <c r="N75" s="205">
        <f t="shared" si="7"/>
        <v>4914.4099700000006</v>
      </c>
      <c r="O75" s="193"/>
    </row>
    <row r="76" spans="2:20" s="4" customFormat="1" ht="13.5">
      <c r="B76" s="30"/>
      <c r="C76" s="62"/>
      <c r="D76" s="62"/>
      <c r="E76" s="62"/>
      <c r="F76" s="211"/>
      <c r="G76" s="211"/>
      <c r="H76" s="211"/>
      <c r="I76" s="211"/>
      <c r="J76" s="211"/>
      <c r="K76" s="211"/>
      <c r="L76" s="62"/>
      <c r="M76" s="62"/>
      <c r="N76" s="221"/>
      <c r="O76" s="62"/>
      <c r="P76" s="62"/>
      <c r="Q76" s="62"/>
      <c r="R76" s="62"/>
      <c r="S76" s="62"/>
      <c r="T76" s="221">
        <f>SUM(C76:S76)</f>
        <v>0</v>
      </c>
    </row>
    <row r="77" spans="2:20" s="4" customFormat="1" ht="13.5">
      <c r="B77" s="30" t="s">
        <v>273</v>
      </c>
      <c r="C77" s="62"/>
      <c r="D77" s="62"/>
      <c r="E77" s="62"/>
      <c r="F77" s="211"/>
      <c r="G77" s="211"/>
      <c r="H77" s="211"/>
      <c r="I77" s="211"/>
      <c r="J77" s="211"/>
      <c r="K77" s="211"/>
      <c r="L77" s="62"/>
      <c r="M77" s="62"/>
      <c r="N77" s="62"/>
      <c r="O77" s="62"/>
      <c r="P77" s="62"/>
      <c r="Q77" s="62"/>
      <c r="R77" s="62"/>
      <c r="S77" s="62"/>
      <c r="T77" s="62"/>
    </row>
    <row r="78" spans="2:20" s="4" customFormat="1" ht="13.5">
      <c r="B78" s="30"/>
      <c r="C78" s="62"/>
      <c r="D78" s="62"/>
      <c r="E78" s="62"/>
      <c r="F78" s="211"/>
      <c r="G78" s="211"/>
      <c r="H78" s="211"/>
      <c r="I78" s="211"/>
      <c r="J78" s="211"/>
      <c r="K78" s="211"/>
      <c r="L78" s="62"/>
      <c r="M78" s="62"/>
      <c r="N78" s="62"/>
      <c r="O78" s="62"/>
      <c r="P78" s="62"/>
      <c r="Q78" s="62"/>
      <c r="R78" s="62"/>
      <c r="S78" s="62"/>
      <c r="T78" s="62"/>
    </row>
    <row r="79" spans="2:20" s="4" customFormat="1" ht="13.5">
      <c r="B79" s="30"/>
      <c r="C79" s="62"/>
      <c r="D79" s="62"/>
      <c r="E79" s="62"/>
      <c r="F79" s="62"/>
      <c r="G79" s="62"/>
      <c r="H79" s="62"/>
      <c r="I79" s="62"/>
      <c r="J79" s="62"/>
      <c r="K79" s="62"/>
      <c r="L79" s="62"/>
      <c r="M79" s="62"/>
      <c r="N79" s="62"/>
    </row>
    <row r="80" spans="2:20" ht="13.5">
      <c r="B80" s="30"/>
      <c r="I80" s="34"/>
      <c r="Q80" s="34"/>
    </row>
    <row r="81" spans="2:15">
      <c r="B81" s="49" t="s">
        <v>160</v>
      </c>
      <c r="I81" s="34"/>
    </row>
    <row r="82" spans="2:15" ht="13.5">
      <c r="B82" s="62"/>
      <c r="I82" s="34"/>
    </row>
    <row r="84" spans="2:15">
      <c r="B84" s="106" t="s">
        <v>197</v>
      </c>
    </row>
    <row r="85" spans="2:15">
      <c r="B85" s="106"/>
    </row>
    <row r="86" spans="2:15">
      <c r="B86" s="3" t="s">
        <v>398</v>
      </c>
      <c r="E86" s="63">
        <v>9640.2080900000019</v>
      </c>
    </row>
    <row r="88" spans="2:15" ht="90" thickBot="1">
      <c r="B88" s="124" t="s">
        <v>309</v>
      </c>
      <c r="C88" s="176" t="s">
        <v>151</v>
      </c>
      <c r="D88" s="176" t="s">
        <v>152</v>
      </c>
      <c r="E88" s="176" t="s">
        <v>153</v>
      </c>
      <c r="F88" s="147" t="s">
        <v>198</v>
      </c>
      <c r="G88" s="147" t="s">
        <v>199</v>
      </c>
      <c r="H88" s="147" t="s">
        <v>200</v>
      </c>
      <c r="I88" s="147" t="s">
        <v>393</v>
      </c>
      <c r="J88" s="147" t="s">
        <v>394</v>
      </c>
      <c r="K88" s="147" t="s">
        <v>395</v>
      </c>
      <c r="L88" s="147" t="s">
        <v>382</v>
      </c>
      <c r="M88" s="147" t="s">
        <v>396</v>
      </c>
      <c r="N88" s="148" t="s">
        <v>149</v>
      </c>
      <c r="O88" s="124" t="s">
        <v>376</v>
      </c>
    </row>
    <row r="89" spans="2:15">
      <c r="B89" s="3" t="s">
        <v>50</v>
      </c>
      <c r="C89" s="214">
        <v>0</v>
      </c>
      <c r="D89" s="214">
        <v>28.571370000000002</v>
      </c>
      <c r="E89" s="214">
        <v>0</v>
      </c>
      <c r="F89" s="211">
        <v>43.874659999999999</v>
      </c>
      <c r="G89" s="211">
        <v>22.603000000000002</v>
      </c>
      <c r="H89" s="211">
        <v>0</v>
      </c>
      <c r="I89" s="211">
        <v>0</v>
      </c>
      <c r="J89" s="214">
        <v>0</v>
      </c>
      <c r="K89" s="211">
        <v>0</v>
      </c>
      <c r="L89" s="211">
        <v>0</v>
      </c>
      <c r="M89" s="211">
        <v>20.501169999999998</v>
      </c>
      <c r="N89" s="40">
        <f>SUM(C89:M89)</f>
        <v>115.55020000000002</v>
      </c>
    </row>
    <row r="90" spans="2:15">
      <c r="B90" s="3" t="s">
        <v>51</v>
      </c>
      <c r="C90" s="214">
        <v>0</v>
      </c>
      <c r="D90" s="214">
        <v>54.166380000000004</v>
      </c>
      <c r="E90" s="214">
        <v>0</v>
      </c>
      <c r="F90" s="211">
        <v>0</v>
      </c>
      <c r="G90" s="211">
        <v>9.76</v>
      </c>
      <c r="H90" s="211">
        <v>0</v>
      </c>
      <c r="I90" s="211">
        <v>0</v>
      </c>
      <c r="J90" s="214">
        <v>0</v>
      </c>
      <c r="K90" s="211">
        <v>0</v>
      </c>
      <c r="L90" s="211">
        <v>0</v>
      </c>
      <c r="M90" s="211">
        <v>2.4916700000000001</v>
      </c>
      <c r="N90" s="40">
        <f t="shared" ref="N90:N114" si="8">SUM(C90:M90)</f>
        <v>66.418050000000008</v>
      </c>
    </row>
    <row r="91" spans="2:15">
      <c r="B91" s="3" t="s">
        <v>52</v>
      </c>
      <c r="C91" s="214">
        <v>0</v>
      </c>
      <c r="D91" s="214">
        <v>0</v>
      </c>
      <c r="E91" s="214">
        <v>0</v>
      </c>
      <c r="F91" s="211">
        <v>0</v>
      </c>
      <c r="G91" s="211">
        <v>40.170999999999999</v>
      </c>
      <c r="H91" s="211">
        <v>0</v>
      </c>
      <c r="I91" s="211">
        <v>0</v>
      </c>
      <c r="J91" s="214">
        <v>0</v>
      </c>
      <c r="K91" s="211">
        <v>0</v>
      </c>
      <c r="L91" s="211">
        <v>0</v>
      </c>
      <c r="M91" s="211">
        <v>0</v>
      </c>
      <c r="N91" s="40">
        <f t="shared" si="8"/>
        <v>40.170999999999999</v>
      </c>
    </row>
    <row r="92" spans="2:15">
      <c r="B92" s="3" t="s">
        <v>53</v>
      </c>
      <c r="C92" s="214">
        <v>0</v>
      </c>
      <c r="D92" s="214">
        <v>0.97920000000000007</v>
      </c>
      <c r="E92" s="214">
        <v>0</v>
      </c>
      <c r="F92" s="211">
        <v>0</v>
      </c>
      <c r="G92" s="211">
        <v>0</v>
      </c>
      <c r="H92" s="211">
        <v>0</v>
      </c>
      <c r="I92" s="211">
        <v>0</v>
      </c>
      <c r="J92" s="214">
        <v>0</v>
      </c>
      <c r="K92" s="211">
        <v>0</v>
      </c>
      <c r="L92" s="211">
        <v>0</v>
      </c>
      <c r="M92" s="211">
        <v>3.7043600000000003</v>
      </c>
      <c r="N92" s="40">
        <f t="shared" si="8"/>
        <v>4.6835599999999999</v>
      </c>
    </row>
    <row r="93" spans="2:15">
      <c r="B93" s="3" t="s">
        <v>54</v>
      </c>
      <c r="C93" s="214">
        <v>0</v>
      </c>
      <c r="D93" s="214">
        <v>27.06664</v>
      </c>
      <c r="E93" s="214">
        <v>0</v>
      </c>
      <c r="F93" s="211">
        <v>0</v>
      </c>
      <c r="G93" s="211">
        <v>8.3330000000000002</v>
      </c>
      <c r="H93" s="211">
        <v>0</v>
      </c>
      <c r="I93" s="211">
        <v>0</v>
      </c>
      <c r="J93" s="214">
        <v>0</v>
      </c>
      <c r="K93" s="211">
        <v>0</v>
      </c>
      <c r="L93" s="211">
        <v>0</v>
      </c>
      <c r="M93" s="211">
        <v>3.2009000000000003</v>
      </c>
      <c r="N93" s="40">
        <f t="shared" si="8"/>
        <v>38.600539999999995</v>
      </c>
    </row>
    <row r="94" spans="2:15">
      <c r="B94" s="3" t="s">
        <v>55</v>
      </c>
      <c r="C94" s="214">
        <v>0</v>
      </c>
      <c r="D94" s="214">
        <v>74.159379999999999</v>
      </c>
      <c r="E94" s="214">
        <v>0</v>
      </c>
      <c r="F94" s="211">
        <v>0</v>
      </c>
      <c r="G94" s="211">
        <v>0</v>
      </c>
      <c r="H94" s="211">
        <v>0</v>
      </c>
      <c r="I94" s="211">
        <v>0</v>
      </c>
      <c r="J94" s="214">
        <v>0</v>
      </c>
      <c r="K94" s="211">
        <v>0</v>
      </c>
      <c r="L94" s="211">
        <v>0</v>
      </c>
      <c r="M94" s="211">
        <v>0</v>
      </c>
      <c r="N94" s="40">
        <f t="shared" si="8"/>
        <v>74.159379999999999</v>
      </c>
    </row>
    <row r="95" spans="2:15">
      <c r="B95" s="3" t="s">
        <v>56</v>
      </c>
      <c r="C95" s="214">
        <v>0</v>
      </c>
      <c r="D95" s="214">
        <v>5.3956</v>
      </c>
      <c r="E95" s="214">
        <v>0</v>
      </c>
      <c r="F95" s="211">
        <v>58.622479999999996</v>
      </c>
      <c r="G95" s="211">
        <v>39.393000000000001</v>
      </c>
      <c r="H95" s="211">
        <v>0</v>
      </c>
      <c r="I95" s="211">
        <v>0</v>
      </c>
      <c r="J95" s="214">
        <v>0</v>
      </c>
      <c r="K95" s="211">
        <v>0</v>
      </c>
      <c r="L95" s="211">
        <v>0</v>
      </c>
      <c r="M95" s="211">
        <v>16.0075</v>
      </c>
      <c r="N95" s="40">
        <f t="shared" si="8"/>
        <v>119.41857999999999</v>
      </c>
    </row>
    <row r="96" spans="2:15">
      <c r="B96" s="3" t="s">
        <v>57</v>
      </c>
      <c r="C96" s="214">
        <v>0</v>
      </c>
      <c r="D96" s="214">
        <v>75.327420000000004</v>
      </c>
      <c r="E96" s="214">
        <v>0</v>
      </c>
      <c r="F96" s="211">
        <v>58.248220000000003</v>
      </c>
      <c r="G96" s="211">
        <v>0</v>
      </c>
      <c r="H96" s="211">
        <v>0</v>
      </c>
      <c r="I96" s="211">
        <v>0</v>
      </c>
      <c r="J96" s="214">
        <v>0</v>
      </c>
      <c r="K96" s="211">
        <v>0</v>
      </c>
      <c r="L96" s="211">
        <v>0</v>
      </c>
      <c r="M96" s="211">
        <v>0</v>
      </c>
      <c r="N96" s="40">
        <f t="shared" si="8"/>
        <v>133.57564000000002</v>
      </c>
    </row>
    <row r="97" spans="2:20">
      <c r="B97" s="3" t="s">
        <v>58</v>
      </c>
      <c r="C97" s="214">
        <v>0</v>
      </c>
      <c r="D97" s="214">
        <v>5.8824100000000001</v>
      </c>
      <c r="E97" s="214">
        <v>0</v>
      </c>
      <c r="F97" s="211">
        <v>57.899519999999995</v>
      </c>
      <c r="G97" s="211">
        <v>51.575000000000003</v>
      </c>
      <c r="H97" s="211">
        <v>0</v>
      </c>
      <c r="I97" s="211">
        <v>0</v>
      </c>
      <c r="J97" s="214">
        <v>0</v>
      </c>
      <c r="K97" s="211">
        <v>0</v>
      </c>
      <c r="L97" s="211">
        <v>0</v>
      </c>
      <c r="M97" s="211">
        <v>37.067920000000001</v>
      </c>
      <c r="N97" s="40">
        <f t="shared" si="8"/>
        <v>152.42484999999999</v>
      </c>
    </row>
    <row r="98" spans="2:20">
      <c r="B98" s="3" t="s">
        <v>59</v>
      </c>
      <c r="C98" s="214">
        <v>0</v>
      </c>
      <c r="D98" s="214">
        <v>10.270040000000002</v>
      </c>
      <c r="E98" s="214">
        <v>0</v>
      </c>
      <c r="F98" s="211">
        <v>13.64992</v>
      </c>
      <c r="G98" s="211">
        <v>30.11</v>
      </c>
      <c r="H98" s="211">
        <v>0</v>
      </c>
      <c r="I98" s="211">
        <v>0</v>
      </c>
      <c r="J98" s="214">
        <v>0</v>
      </c>
      <c r="K98" s="211">
        <v>0</v>
      </c>
      <c r="L98" s="211">
        <v>0</v>
      </c>
      <c r="M98" s="211">
        <v>25.296889999999998</v>
      </c>
      <c r="N98" s="40">
        <f t="shared" si="8"/>
        <v>79.326850000000007</v>
      </c>
    </row>
    <row r="99" spans="2:20">
      <c r="B99" s="3" t="s">
        <v>60</v>
      </c>
      <c r="C99" s="214">
        <v>0</v>
      </c>
      <c r="D99" s="214">
        <v>6.5299399999999999</v>
      </c>
      <c r="E99" s="214">
        <v>0</v>
      </c>
      <c r="F99" s="211">
        <v>0</v>
      </c>
      <c r="G99" s="211">
        <v>0</v>
      </c>
      <c r="H99" s="211">
        <v>0</v>
      </c>
      <c r="I99" s="211">
        <v>0</v>
      </c>
      <c r="J99" s="214">
        <v>0</v>
      </c>
      <c r="K99" s="211">
        <v>0</v>
      </c>
      <c r="L99" s="211">
        <v>0</v>
      </c>
      <c r="M99" s="211">
        <v>0</v>
      </c>
      <c r="N99" s="40">
        <f t="shared" si="8"/>
        <v>6.5299399999999999</v>
      </c>
    </row>
    <row r="100" spans="2:20">
      <c r="B100" s="3" t="s">
        <v>61</v>
      </c>
      <c r="C100" s="214">
        <v>0</v>
      </c>
      <c r="D100" s="214">
        <v>51.3855</v>
      </c>
      <c r="E100" s="214">
        <v>0</v>
      </c>
      <c r="F100" s="211">
        <v>10.64992</v>
      </c>
      <c r="G100" s="211">
        <v>8.8209999999999997</v>
      </c>
      <c r="H100" s="211">
        <v>0</v>
      </c>
      <c r="I100" s="211">
        <v>0</v>
      </c>
      <c r="J100" s="214">
        <v>0</v>
      </c>
      <c r="K100" s="211">
        <v>0</v>
      </c>
      <c r="L100" s="211">
        <v>0</v>
      </c>
      <c r="M100" s="211">
        <v>39.15936</v>
      </c>
      <c r="N100" s="40">
        <f t="shared" si="8"/>
        <v>110.01578000000001</v>
      </c>
    </row>
    <row r="101" spans="2:20">
      <c r="B101" s="3" t="s">
        <v>62</v>
      </c>
      <c r="C101" s="213">
        <v>0</v>
      </c>
      <c r="D101" s="223">
        <v>73.061737197454562</v>
      </c>
      <c r="E101" s="214">
        <v>0</v>
      </c>
      <c r="F101" s="223">
        <v>41.630544471635893</v>
      </c>
      <c r="G101" s="211">
        <v>89.233999999999995</v>
      </c>
      <c r="H101" s="213">
        <v>0</v>
      </c>
      <c r="I101" s="213">
        <v>0</v>
      </c>
      <c r="J101" s="213">
        <v>0</v>
      </c>
      <c r="K101" s="213">
        <v>0</v>
      </c>
      <c r="L101" s="213">
        <v>0</v>
      </c>
      <c r="M101" s="211">
        <v>50.54401</v>
      </c>
      <c r="N101" s="40">
        <f t="shared" si="8"/>
        <v>254.47029166909044</v>
      </c>
    </row>
    <row r="102" spans="2:20">
      <c r="B102" s="3" t="s">
        <v>63</v>
      </c>
      <c r="C102" s="214">
        <v>0</v>
      </c>
      <c r="D102" s="214">
        <v>30.848179999999999</v>
      </c>
      <c r="E102" s="214">
        <v>0</v>
      </c>
      <c r="F102" s="211">
        <v>5.8134700000000006</v>
      </c>
      <c r="G102" s="211">
        <v>0</v>
      </c>
      <c r="H102" s="211">
        <v>0</v>
      </c>
      <c r="I102" s="211">
        <v>0</v>
      </c>
      <c r="J102" s="213">
        <v>0</v>
      </c>
      <c r="K102" s="211">
        <v>0</v>
      </c>
      <c r="L102" s="211">
        <v>0</v>
      </c>
      <c r="M102" s="211">
        <v>4.8108999999999993</v>
      </c>
      <c r="N102" s="40">
        <f t="shared" si="8"/>
        <v>41.472549999999998</v>
      </c>
    </row>
    <row r="103" spans="2:20">
      <c r="B103" s="3" t="s">
        <v>64</v>
      </c>
      <c r="C103" s="214">
        <v>0</v>
      </c>
      <c r="D103" s="214">
        <v>28.133659999999999</v>
      </c>
      <c r="E103" s="214">
        <v>0</v>
      </c>
      <c r="F103" s="211">
        <v>0</v>
      </c>
      <c r="G103" s="211">
        <v>0</v>
      </c>
      <c r="H103" s="211">
        <v>0</v>
      </c>
      <c r="I103" s="211">
        <v>0</v>
      </c>
      <c r="J103" s="214">
        <v>0</v>
      </c>
      <c r="K103" s="211">
        <v>0</v>
      </c>
      <c r="L103" s="211">
        <v>0</v>
      </c>
      <c r="M103" s="211">
        <v>0</v>
      </c>
      <c r="N103" s="40">
        <f t="shared" si="8"/>
        <v>28.133659999999999</v>
      </c>
    </row>
    <row r="104" spans="2:20">
      <c r="B104" s="3" t="s">
        <v>65</v>
      </c>
      <c r="C104" s="214">
        <v>0</v>
      </c>
      <c r="D104" s="214">
        <v>7.9973700000000001</v>
      </c>
      <c r="E104" s="214">
        <v>0</v>
      </c>
      <c r="F104" s="211">
        <v>11.476719999999998</v>
      </c>
      <c r="G104" s="211">
        <v>0</v>
      </c>
      <c r="H104" s="211">
        <v>0</v>
      </c>
      <c r="I104" s="211">
        <v>0</v>
      </c>
      <c r="J104" s="214">
        <v>0</v>
      </c>
      <c r="K104" s="211">
        <v>0</v>
      </c>
      <c r="L104" s="211">
        <v>0</v>
      </c>
      <c r="M104" s="211">
        <v>0</v>
      </c>
      <c r="N104" s="40">
        <f t="shared" si="8"/>
        <v>19.474089999999997</v>
      </c>
    </row>
    <row r="105" spans="2:20">
      <c r="B105" s="3" t="s">
        <v>66</v>
      </c>
      <c r="C105" s="214">
        <v>0</v>
      </c>
      <c r="D105" s="214">
        <v>50</v>
      </c>
      <c r="E105" s="214">
        <v>0</v>
      </c>
      <c r="F105" s="211">
        <v>0</v>
      </c>
      <c r="G105" s="211">
        <v>0</v>
      </c>
      <c r="H105" s="211">
        <v>0</v>
      </c>
      <c r="I105" s="211">
        <v>0</v>
      </c>
      <c r="J105" s="214">
        <v>0</v>
      </c>
      <c r="K105" s="211">
        <v>0</v>
      </c>
      <c r="L105" s="211">
        <v>0</v>
      </c>
      <c r="M105" s="211">
        <v>0</v>
      </c>
      <c r="N105" s="40">
        <f t="shared" si="8"/>
        <v>50</v>
      </c>
    </row>
    <row r="106" spans="2:20">
      <c r="B106" s="3" t="s">
        <v>67</v>
      </c>
      <c r="C106" s="214">
        <v>0</v>
      </c>
      <c r="D106" s="214">
        <v>0</v>
      </c>
      <c r="E106" s="214">
        <v>0</v>
      </c>
      <c r="F106" s="211">
        <v>0</v>
      </c>
      <c r="G106" s="211">
        <v>0</v>
      </c>
      <c r="H106" s="211">
        <v>0</v>
      </c>
      <c r="I106" s="211">
        <v>0</v>
      </c>
      <c r="J106" s="214">
        <v>0</v>
      </c>
      <c r="K106" s="211">
        <v>0</v>
      </c>
      <c r="L106" s="211">
        <v>0</v>
      </c>
      <c r="M106" s="211">
        <v>0</v>
      </c>
      <c r="N106" s="40">
        <f t="shared" si="8"/>
        <v>0</v>
      </c>
    </row>
    <row r="107" spans="2:20" s="4" customFormat="1" ht="13.5">
      <c r="B107" s="30" t="s">
        <v>144</v>
      </c>
      <c r="C107" s="216">
        <f>SUM(C89:C106)</f>
        <v>0</v>
      </c>
      <c r="D107" s="216">
        <f t="shared" ref="D107:N107" si="9">SUM(D89:D106)</f>
        <v>529.77482719745467</v>
      </c>
      <c r="E107" s="216">
        <f t="shared" si="9"/>
        <v>0</v>
      </c>
      <c r="F107" s="215">
        <f t="shared" si="9"/>
        <v>301.86545447163593</v>
      </c>
      <c r="G107" s="215">
        <f t="shared" si="9"/>
        <v>300</v>
      </c>
      <c r="H107" s="215">
        <f t="shared" si="9"/>
        <v>0</v>
      </c>
      <c r="I107" s="215">
        <f t="shared" si="9"/>
        <v>0</v>
      </c>
      <c r="J107" s="216">
        <f t="shared" si="9"/>
        <v>0</v>
      </c>
      <c r="K107" s="215">
        <f t="shared" si="9"/>
        <v>0</v>
      </c>
      <c r="L107" s="215">
        <f t="shared" si="9"/>
        <v>0</v>
      </c>
      <c r="M107" s="215">
        <f t="shared" si="9"/>
        <v>202.78467999999998</v>
      </c>
      <c r="N107" s="221">
        <f t="shared" si="9"/>
        <v>1334.4249616690902</v>
      </c>
      <c r="O107" s="61">
        <f>+N107+N69</f>
        <v>2407.1843316690902</v>
      </c>
    </row>
    <row r="108" spans="2:20">
      <c r="B108" s="29" t="s">
        <v>145</v>
      </c>
      <c r="C108" s="214">
        <v>0</v>
      </c>
      <c r="D108" s="214">
        <v>0</v>
      </c>
      <c r="E108" s="214">
        <v>0</v>
      </c>
      <c r="F108" s="211">
        <v>0</v>
      </c>
      <c r="G108" s="211">
        <v>0</v>
      </c>
      <c r="H108" s="211">
        <v>0</v>
      </c>
      <c r="I108" s="211">
        <v>0</v>
      </c>
      <c r="J108" s="214">
        <v>0</v>
      </c>
      <c r="K108" s="211">
        <v>0</v>
      </c>
      <c r="L108" s="211">
        <v>0</v>
      </c>
      <c r="M108" s="211">
        <v>0</v>
      </c>
      <c r="N108" s="40">
        <f t="shared" si="8"/>
        <v>0</v>
      </c>
    </row>
    <row r="109" spans="2:20">
      <c r="B109" s="29" t="s">
        <v>146</v>
      </c>
      <c r="C109" s="213">
        <v>4001.8965200000002</v>
      </c>
      <c r="D109" s="223">
        <v>3205.5582628025459</v>
      </c>
      <c r="E109" s="214">
        <v>0</v>
      </c>
      <c r="F109" s="223">
        <v>698.13454552836413</v>
      </c>
      <c r="G109" s="211">
        <v>0</v>
      </c>
      <c r="H109" s="213">
        <v>5.9086000000000007</v>
      </c>
      <c r="I109" s="213">
        <v>200</v>
      </c>
      <c r="J109" s="213">
        <v>180</v>
      </c>
      <c r="K109" s="213">
        <v>1.9951500000000002</v>
      </c>
      <c r="L109" s="213">
        <v>12.290049999999999</v>
      </c>
      <c r="M109" s="211">
        <v>0</v>
      </c>
      <c r="N109" s="40">
        <f t="shared" si="8"/>
        <v>8305.7831283309115</v>
      </c>
    </row>
    <row r="110" spans="2:20">
      <c r="B110" s="29" t="s">
        <v>89</v>
      </c>
      <c r="C110" s="214">
        <v>0</v>
      </c>
      <c r="D110" s="214">
        <v>0</v>
      </c>
      <c r="E110" s="214">
        <v>0</v>
      </c>
      <c r="F110" s="211">
        <v>0</v>
      </c>
      <c r="G110" s="211">
        <v>0</v>
      </c>
      <c r="H110" s="211">
        <v>0</v>
      </c>
      <c r="I110" s="211">
        <v>0</v>
      </c>
      <c r="J110" s="214">
        <v>0</v>
      </c>
      <c r="K110" s="211">
        <v>0</v>
      </c>
      <c r="L110" s="211">
        <v>0</v>
      </c>
      <c r="M110" s="211">
        <v>0</v>
      </c>
      <c r="N110" s="40">
        <f t="shared" si="8"/>
        <v>0</v>
      </c>
    </row>
    <row r="111" spans="2:20">
      <c r="B111" s="29" t="s">
        <v>147</v>
      </c>
      <c r="C111" s="214">
        <v>0</v>
      </c>
      <c r="D111" s="214">
        <v>0</v>
      </c>
      <c r="E111" s="214">
        <v>0</v>
      </c>
      <c r="F111" s="211">
        <v>0</v>
      </c>
      <c r="G111" s="211">
        <v>0</v>
      </c>
      <c r="H111" s="211">
        <v>0</v>
      </c>
      <c r="I111" s="211">
        <v>0</v>
      </c>
      <c r="J111" s="214">
        <v>0</v>
      </c>
      <c r="K111" s="211">
        <v>0</v>
      </c>
      <c r="L111" s="211">
        <v>0</v>
      </c>
      <c r="M111" s="211">
        <v>0</v>
      </c>
      <c r="N111" s="40">
        <f t="shared" si="8"/>
        <v>0</v>
      </c>
    </row>
    <row r="112" spans="2:20" s="4" customFormat="1" ht="13.5">
      <c r="B112" s="30" t="s">
        <v>148</v>
      </c>
      <c r="C112" s="62">
        <f>SUM(C108:C111)</f>
        <v>4001.8965200000002</v>
      </c>
      <c r="D112" s="62">
        <f t="shared" ref="D112:N112" si="10">SUM(D108:D111)</f>
        <v>3205.5582628025459</v>
      </c>
      <c r="E112" s="62">
        <f t="shared" si="10"/>
        <v>0</v>
      </c>
      <c r="F112" s="215">
        <f t="shared" si="10"/>
        <v>698.13454552836413</v>
      </c>
      <c r="G112" s="215">
        <f t="shared" si="10"/>
        <v>0</v>
      </c>
      <c r="H112" s="215">
        <f t="shared" si="10"/>
        <v>5.9086000000000007</v>
      </c>
      <c r="I112" s="215">
        <f t="shared" si="10"/>
        <v>200</v>
      </c>
      <c r="J112" s="216">
        <f t="shared" si="10"/>
        <v>180</v>
      </c>
      <c r="K112" s="215">
        <f t="shared" si="10"/>
        <v>1.9951500000000002</v>
      </c>
      <c r="L112" s="215">
        <f t="shared" si="10"/>
        <v>12.290049999999999</v>
      </c>
      <c r="M112" s="215">
        <f t="shared" si="10"/>
        <v>0</v>
      </c>
      <c r="N112" s="221">
        <f t="shared" si="10"/>
        <v>8305.7831283309115</v>
      </c>
      <c r="O112" s="62"/>
      <c r="P112" s="62"/>
      <c r="Q112" s="62"/>
      <c r="R112" s="62"/>
      <c r="S112" s="62"/>
      <c r="T112" s="62"/>
    </row>
    <row r="113" spans="2:23" s="4" customFormat="1" ht="14.25" thickBot="1">
      <c r="B113" s="112" t="s">
        <v>149</v>
      </c>
      <c r="C113" s="159">
        <f>C107+C112</f>
        <v>4001.8965200000002</v>
      </c>
      <c r="D113" s="159">
        <f t="shared" ref="D113:N113" si="11">D107+D112</f>
        <v>3735.3330900000005</v>
      </c>
      <c r="E113" s="159">
        <f t="shared" si="11"/>
        <v>0</v>
      </c>
      <c r="F113" s="218">
        <f t="shared" si="11"/>
        <v>1000</v>
      </c>
      <c r="G113" s="218">
        <f t="shared" si="11"/>
        <v>300</v>
      </c>
      <c r="H113" s="218">
        <f t="shared" si="11"/>
        <v>5.9086000000000007</v>
      </c>
      <c r="I113" s="218">
        <f t="shared" si="11"/>
        <v>200</v>
      </c>
      <c r="J113" s="218">
        <f t="shared" si="11"/>
        <v>180</v>
      </c>
      <c r="K113" s="218">
        <f t="shared" si="11"/>
        <v>1.9951500000000002</v>
      </c>
      <c r="L113" s="218">
        <f t="shared" si="11"/>
        <v>12.290049999999999</v>
      </c>
      <c r="M113" s="218">
        <f t="shared" si="11"/>
        <v>202.78467999999998</v>
      </c>
      <c r="N113" s="205">
        <f t="shared" si="11"/>
        <v>9640.2080900000019</v>
      </c>
      <c r="O113" s="62"/>
      <c r="P113" s="62"/>
      <c r="Q113" s="62"/>
      <c r="R113" s="62"/>
      <c r="S113" s="62"/>
      <c r="T113" s="62"/>
      <c r="W113" s="61"/>
    </row>
    <row r="114" spans="2:23" s="4" customFormat="1" ht="13.5">
      <c r="B114" s="30"/>
      <c r="C114" s="62"/>
      <c r="D114" s="62"/>
      <c r="E114" s="62"/>
      <c r="F114" s="211"/>
      <c r="G114" s="211"/>
      <c r="H114" s="211"/>
      <c r="I114" s="211"/>
      <c r="J114" s="211"/>
      <c r="K114" s="211"/>
      <c r="L114" s="211"/>
      <c r="M114" s="211"/>
      <c r="N114" s="221">
        <f t="shared" si="8"/>
        <v>0</v>
      </c>
      <c r="O114" s="62"/>
      <c r="P114" s="62"/>
      <c r="Q114" s="62"/>
      <c r="R114" s="62"/>
      <c r="S114" s="62"/>
      <c r="T114" s="62"/>
      <c r="W114" s="61"/>
    </row>
    <row r="115" spans="2:23" s="4" customFormat="1" ht="13.5">
      <c r="B115" s="30" t="s">
        <v>273</v>
      </c>
      <c r="C115" s="62"/>
      <c r="D115" s="62"/>
      <c r="E115" s="62"/>
      <c r="F115" s="211"/>
      <c r="G115" s="211"/>
      <c r="H115" s="211"/>
      <c r="I115" s="211"/>
      <c r="J115" s="211"/>
      <c r="K115" s="211"/>
      <c r="L115" s="211"/>
      <c r="M115" s="211"/>
      <c r="N115" s="62"/>
      <c r="O115" s="62"/>
      <c r="P115" s="62"/>
      <c r="Q115" s="62"/>
      <c r="R115" s="62"/>
      <c r="S115" s="62"/>
      <c r="T115" s="62"/>
      <c r="W115" s="61"/>
    </row>
    <row r="116" spans="2:23" s="4" customFormat="1" ht="13.5">
      <c r="B116" s="30"/>
      <c r="C116" s="62"/>
      <c r="D116" s="62"/>
      <c r="E116" s="62"/>
      <c r="F116" s="211"/>
      <c r="G116" s="211"/>
      <c r="H116" s="211"/>
      <c r="I116" s="211"/>
      <c r="J116" s="211"/>
      <c r="K116" s="211"/>
      <c r="L116" s="211"/>
      <c r="M116" s="211"/>
      <c r="N116" s="62"/>
      <c r="O116" s="62"/>
      <c r="P116" s="62"/>
      <c r="Q116" s="62"/>
      <c r="R116" s="62"/>
      <c r="S116" s="62"/>
      <c r="T116" s="62"/>
      <c r="W116" s="61"/>
    </row>
    <row r="117" spans="2:23" s="4" customFormat="1" ht="13.5">
      <c r="B117" s="30"/>
      <c r="C117" s="62"/>
      <c r="D117" s="62"/>
      <c r="E117" s="62"/>
      <c r="F117" s="62"/>
      <c r="G117" s="62"/>
      <c r="H117" s="62"/>
      <c r="I117" s="62"/>
      <c r="J117" s="62"/>
      <c r="K117" s="62"/>
      <c r="L117" s="62"/>
      <c r="O117" s="61"/>
    </row>
    <row r="118" spans="2:23" ht="13.5">
      <c r="B118" s="30"/>
      <c r="I118" s="34"/>
    </row>
    <row r="119" spans="2:23">
      <c r="B119" s="49" t="s">
        <v>160</v>
      </c>
      <c r="I119" s="34"/>
    </row>
    <row r="120" spans="2:23">
      <c r="B120" s="58" t="s">
        <v>183</v>
      </c>
    </row>
    <row r="121" spans="2:23" ht="13.5">
      <c r="B121" s="62"/>
    </row>
    <row r="123" spans="2:23">
      <c r="B123" s="106" t="s">
        <v>86</v>
      </c>
    </row>
    <row r="125" spans="2:23" s="38" customFormat="1" ht="39" thickBot="1">
      <c r="B125" s="132"/>
      <c r="C125" s="125" t="s">
        <v>237</v>
      </c>
      <c r="D125" s="124" t="s">
        <v>164</v>
      </c>
    </row>
    <row r="126" spans="2:23">
      <c r="B126" s="3" t="s">
        <v>50</v>
      </c>
      <c r="C126" s="34">
        <f>N51+N89</f>
        <v>331.03262000000001</v>
      </c>
      <c r="D126" s="39">
        <f>C126/C$144</f>
        <v>0.13751860031860086</v>
      </c>
    </row>
    <row r="127" spans="2:23">
      <c r="B127" s="3" t="s">
        <v>51</v>
      </c>
      <c r="C127" s="34">
        <f t="shared" ref="C127:C143" si="12">N52+N90</f>
        <v>84.593050000000005</v>
      </c>
      <c r="D127" s="39">
        <f t="shared" ref="D127:D143" si="13">C127/C$144</f>
        <v>3.5141907866002506E-2</v>
      </c>
    </row>
    <row r="128" spans="2:23">
      <c r="B128" s="3" t="s">
        <v>52</v>
      </c>
      <c r="C128" s="34">
        <f t="shared" si="12"/>
        <v>42.445999999999998</v>
      </c>
      <c r="D128" s="39">
        <f t="shared" si="13"/>
        <v>1.7633049302281243E-2</v>
      </c>
    </row>
    <row r="129" spans="1:4">
      <c r="B129" s="3" t="s">
        <v>53</v>
      </c>
      <c r="C129" s="34">
        <f t="shared" si="12"/>
        <v>31.81756</v>
      </c>
      <c r="D129" s="39">
        <f t="shared" si="13"/>
        <v>1.3217749709237421E-2</v>
      </c>
    </row>
    <row r="130" spans="1:4">
      <c r="B130" s="3" t="s">
        <v>54</v>
      </c>
      <c r="C130" s="34">
        <f t="shared" si="12"/>
        <v>53.075539999999997</v>
      </c>
      <c r="D130" s="39">
        <f t="shared" si="13"/>
        <v>2.2048805860745421E-2</v>
      </c>
    </row>
    <row r="131" spans="1:4">
      <c r="B131" s="3" t="s">
        <v>55</v>
      </c>
      <c r="C131" s="34">
        <f t="shared" si="12"/>
        <v>97.122129999999999</v>
      </c>
      <c r="D131" s="39">
        <f t="shared" si="13"/>
        <v>4.0346777237727185E-2</v>
      </c>
    </row>
    <row r="132" spans="1:4">
      <c r="B132" s="3" t="s">
        <v>56</v>
      </c>
      <c r="C132" s="34">
        <f t="shared" si="12"/>
        <v>206.34357999999997</v>
      </c>
      <c r="D132" s="39">
        <f t="shared" si="13"/>
        <v>8.5719891611676327E-2</v>
      </c>
    </row>
    <row r="133" spans="1:4">
      <c r="B133" s="3" t="s">
        <v>57</v>
      </c>
      <c r="C133" s="34">
        <f t="shared" si="12"/>
        <v>164.12564000000003</v>
      </c>
      <c r="D133" s="39">
        <f t="shared" si="13"/>
        <v>6.8181583703728579E-2</v>
      </c>
    </row>
    <row r="134" spans="1:4">
      <c r="B134" s="3" t="s">
        <v>58</v>
      </c>
      <c r="C134" s="34">
        <f t="shared" si="12"/>
        <v>342.29534999999998</v>
      </c>
      <c r="D134" s="39">
        <f t="shared" si="13"/>
        <v>0.14219739863571629</v>
      </c>
    </row>
    <row r="135" spans="1:4">
      <c r="B135" s="3" t="s">
        <v>59</v>
      </c>
      <c r="C135" s="34">
        <f t="shared" si="12"/>
        <v>130.15615000000003</v>
      </c>
      <c r="D135" s="39">
        <f t="shared" si="13"/>
        <v>5.4069872542645087E-2</v>
      </c>
    </row>
    <row r="136" spans="1:4">
      <c r="B136" s="3" t="s">
        <v>60</v>
      </c>
      <c r="C136" s="34">
        <f t="shared" si="12"/>
        <v>14.30494</v>
      </c>
      <c r="D136" s="39">
        <f t="shared" si="13"/>
        <v>5.9426026548125869E-3</v>
      </c>
    </row>
    <row r="137" spans="1:4">
      <c r="B137" s="3" t="s">
        <v>61</v>
      </c>
      <c r="C137" s="34">
        <f t="shared" si="12"/>
        <v>156.79078000000001</v>
      </c>
      <c r="D137" s="39">
        <f t="shared" si="13"/>
        <v>6.5134513355395843E-2</v>
      </c>
    </row>
    <row r="138" spans="1:4">
      <c r="B138" s="3" t="s">
        <v>62</v>
      </c>
      <c r="C138" s="34">
        <f t="shared" si="12"/>
        <v>369.56029166909047</v>
      </c>
      <c r="D138" s="39">
        <f t="shared" si="13"/>
        <v>0.15352388548194196</v>
      </c>
    </row>
    <row r="139" spans="1:4">
      <c r="B139" s="3" t="s">
        <v>63</v>
      </c>
      <c r="C139" s="34">
        <f t="shared" si="12"/>
        <v>169.09755000000001</v>
      </c>
      <c r="D139" s="39">
        <f t="shared" si="13"/>
        <v>7.0247030015666206E-2</v>
      </c>
    </row>
    <row r="140" spans="1:4">
      <c r="B140" s="3" t="s">
        <v>64</v>
      </c>
      <c r="C140" s="34">
        <f t="shared" si="12"/>
        <v>38.849059999999994</v>
      </c>
      <c r="D140" s="39">
        <f t="shared" si="13"/>
        <v>1.613879730309763E-2</v>
      </c>
    </row>
    <row r="141" spans="1:4">
      <c r="B141" s="3" t="s">
        <v>65</v>
      </c>
      <c r="C141" s="34">
        <f t="shared" si="12"/>
        <v>50.574089999999998</v>
      </c>
      <c r="D141" s="39">
        <f t="shared" si="13"/>
        <v>2.1009645723696197E-2</v>
      </c>
    </row>
    <row r="142" spans="1:4">
      <c r="B142" s="3" t="s">
        <v>66</v>
      </c>
      <c r="C142" s="34">
        <f t="shared" si="12"/>
        <v>50</v>
      </c>
      <c r="D142" s="39">
        <f t="shared" si="13"/>
        <v>2.0771155470811434E-2</v>
      </c>
    </row>
    <row r="143" spans="1:4">
      <c r="B143" s="5" t="s">
        <v>67</v>
      </c>
      <c r="C143" s="87">
        <f t="shared" si="12"/>
        <v>75</v>
      </c>
      <c r="D143" s="111">
        <f t="shared" si="13"/>
        <v>3.1156733206217153E-2</v>
      </c>
    </row>
    <row r="144" spans="1:4" ht="13.5" thickBot="1">
      <c r="A144" s="39">
        <f>C144/B6</f>
        <v>0.16538972865833421</v>
      </c>
      <c r="B144" s="101" t="s">
        <v>68</v>
      </c>
      <c r="C144" s="102">
        <f>SUM(C126:C143)</f>
        <v>2407.1843316690906</v>
      </c>
      <c r="D144" s="113">
        <f>SUM(D126:D143)</f>
        <v>1</v>
      </c>
    </row>
    <row r="147" spans="2:7">
      <c r="B147" s="3" t="s">
        <v>399</v>
      </c>
    </row>
    <row r="148" spans="2:7">
      <c r="B148" s="34">
        <f>B6-C144</f>
        <v>12147.433728330911</v>
      </c>
    </row>
    <row r="149" spans="2:7">
      <c r="B149" s="3" t="s">
        <v>400</v>
      </c>
    </row>
    <row r="150" spans="2:7" ht="13.5" customHeight="1">
      <c r="B150" s="3" t="s">
        <v>402</v>
      </c>
    </row>
    <row r="151" spans="2:7" ht="13.5" customHeight="1">
      <c r="B151" s="34">
        <f>N72+N110+(N108+N109+N111+N70+N71+N73)*1/3</f>
        <v>4049.1445761103037</v>
      </c>
    </row>
    <row r="152" spans="2:7" ht="13.5" customHeight="1">
      <c r="B152" s="3" t="s">
        <v>401</v>
      </c>
    </row>
    <row r="153" spans="2:7" ht="13.5" customHeight="1">
      <c r="B153" s="34">
        <f>+(+N108+N109+N111+N70+N71+N73)*0.666666666666667</f>
        <v>8098.289152220611</v>
      </c>
    </row>
    <row r="154" spans="2:7" ht="13.5" customHeight="1"/>
    <row r="155" spans="2:7" ht="13.5" customHeight="1">
      <c r="B155" s="106" t="s">
        <v>201</v>
      </c>
    </row>
    <row r="156" spans="2:7" ht="13.5" customHeight="1"/>
    <row r="157" spans="2:7" ht="13.5" customHeight="1"/>
    <row r="158" spans="2:7" s="38" customFormat="1" ht="57" customHeight="1" thickBot="1">
      <c r="B158" s="132"/>
      <c r="C158" s="124" t="s">
        <v>138</v>
      </c>
      <c r="D158" s="124" t="s">
        <v>403</v>
      </c>
      <c r="E158" s="124" t="s">
        <v>164</v>
      </c>
      <c r="F158" s="124" t="s">
        <v>243</v>
      </c>
      <c r="G158" s="125" t="s">
        <v>404</v>
      </c>
    </row>
    <row r="159" spans="2:7" ht="13.5" customHeight="1">
      <c r="B159" s="3" t="s">
        <v>50</v>
      </c>
      <c r="C159" s="39">
        <f t="shared" ref="C159:C176" si="14">C23/C$41</f>
        <v>0.17936531835337774</v>
      </c>
      <c r="D159" s="34">
        <f>C159*D$179</f>
        <v>726.2761059528774</v>
      </c>
      <c r="E159" s="39">
        <f t="shared" ref="E159:E176" si="15">D126</f>
        <v>0.13751860031860086</v>
      </c>
      <c r="F159" s="34">
        <f>E159*F$179</f>
        <v>1113.6653891886872</v>
      </c>
      <c r="G159" s="34">
        <f>D159+F159</f>
        <v>1839.9414951415647</v>
      </c>
    </row>
    <row r="160" spans="2:7" ht="13.5" customHeight="1">
      <c r="B160" s="3" t="s">
        <v>51</v>
      </c>
      <c r="C160" s="39">
        <f t="shared" si="14"/>
        <v>2.8461160912195256E-2</v>
      </c>
      <c r="D160" s="34">
        <f t="shared" ref="D160:F176" si="16">C160*D$179</f>
        <v>115.24335533741801</v>
      </c>
      <c r="E160" s="39">
        <f t="shared" si="15"/>
        <v>3.5141907866002506E-2</v>
      </c>
      <c r="F160" s="34">
        <f t="shared" si="16"/>
        <v>284.58933125958424</v>
      </c>
      <c r="G160" s="34">
        <f t="shared" ref="G160:G176" si="17">D160+F160</f>
        <v>399.83268659700224</v>
      </c>
    </row>
    <row r="161" spans="2:7" ht="13.5" customHeight="1">
      <c r="B161" s="3" t="s">
        <v>52</v>
      </c>
      <c r="C161" s="39">
        <f t="shared" si="14"/>
        <v>2.2682593234986198E-2</v>
      </c>
      <c r="D161" s="34">
        <f t="shared" si="16"/>
        <v>91.845099369560629</v>
      </c>
      <c r="E161" s="39">
        <f t="shared" si="15"/>
        <v>1.7633049302281243E-2</v>
      </c>
      <c r="F161" s="34">
        <f t="shared" si="16"/>
        <v>142.7975318852354</v>
      </c>
      <c r="G161" s="34">
        <f t="shared" si="17"/>
        <v>234.64263125479602</v>
      </c>
    </row>
    <row r="162" spans="2:7" ht="13.5" customHeight="1">
      <c r="B162" s="3" t="s">
        <v>53</v>
      </c>
      <c r="C162" s="39">
        <f t="shared" si="14"/>
        <v>2.3589877369306036E-2</v>
      </c>
      <c r="D162" s="34">
        <f t="shared" si="16"/>
        <v>95.518824001032741</v>
      </c>
      <c r="E162" s="39">
        <f t="shared" si="15"/>
        <v>1.3217749709237421E-2</v>
      </c>
      <c r="F162" s="34">
        <f t="shared" si="16"/>
        <v>107.04115908708454</v>
      </c>
      <c r="G162" s="34">
        <f t="shared" si="17"/>
        <v>202.55998308811729</v>
      </c>
    </row>
    <row r="163" spans="2:7" ht="13.5" customHeight="1">
      <c r="B163" s="3" t="s">
        <v>54</v>
      </c>
      <c r="C163" s="39">
        <f t="shared" si="14"/>
        <v>4.4978098451728864E-2</v>
      </c>
      <c r="D163" s="34">
        <f t="shared" si="16"/>
        <v>182.12282338957317</v>
      </c>
      <c r="E163" s="39">
        <f t="shared" si="15"/>
        <v>2.2048805860745421E-2</v>
      </c>
      <c r="F163" s="34">
        <f t="shared" si="16"/>
        <v>178.55760532149287</v>
      </c>
      <c r="G163" s="34">
        <f t="shared" si="17"/>
        <v>360.68042871106604</v>
      </c>
    </row>
    <row r="164" spans="2:7" ht="13.5" customHeight="1">
      <c r="B164" s="3" t="s">
        <v>55</v>
      </c>
      <c r="C164" s="39">
        <f t="shared" si="14"/>
        <v>1.2572203076078195E-2</v>
      </c>
      <c r="D164" s="34">
        <f t="shared" si="16"/>
        <v>50.906667895259297</v>
      </c>
      <c r="E164" s="39">
        <f t="shared" si="15"/>
        <v>4.0346777237727185E-2</v>
      </c>
      <c r="F164" s="34">
        <f t="shared" si="16"/>
        <v>326.73986843134753</v>
      </c>
      <c r="G164" s="34">
        <f t="shared" si="17"/>
        <v>377.64653632660685</v>
      </c>
    </row>
    <row r="165" spans="2:7" ht="13.5" customHeight="1">
      <c r="B165" s="3" t="s">
        <v>56</v>
      </c>
      <c r="C165" s="39">
        <f t="shared" si="14"/>
        <v>5.3403673847397186E-2</v>
      </c>
      <c r="D165" s="34">
        <f t="shared" si="16"/>
        <v>216.23919630355198</v>
      </c>
      <c r="E165" s="39">
        <f t="shared" si="15"/>
        <v>8.5719891611676327E-2</v>
      </c>
      <c r="F165" s="34">
        <f t="shared" si="16"/>
        <v>694.18446836836495</v>
      </c>
      <c r="G165" s="34">
        <f t="shared" si="17"/>
        <v>910.42366467191687</v>
      </c>
    </row>
    <row r="166" spans="2:7" ht="13.5" customHeight="1">
      <c r="B166" s="3" t="s">
        <v>57</v>
      </c>
      <c r="C166" s="39">
        <f t="shared" si="14"/>
        <v>4.4510745153593691E-2</v>
      </c>
      <c r="D166" s="34">
        <f t="shared" si="16"/>
        <v>180.23044231730188</v>
      </c>
      <c r="E166" s="39">
        <f t="shared" si="15"/>
        <v>6.8181583703728579E-2</v>
      </c>
      <c r="F166" s="34">
        <f t="shared" si="16"/>
        <v>552.15417968912675</v>
      </c>
      <c r="G166" s="34">
        <f t="shared" si="17"/>
        <v>732.38462200642857</v>
      </c>
    </row>
    <row r="167" spans="2:7" ht="13.5" customHeight="1">
      <c r="B167" s="3" t="s">
        <v>58</v>
      </c>
      <c r="C167" s="39">
        <f t="shared" si="14"/>
        <v>0.16051514995709742</v>
      </c>
      <c r="D167" s="34">
        <f t="shared" si="16"/>
        <v>649.94904883231311</v>
      </c>
      <c r="E167" s="39">
        <f t="shared" si="15"/>
        <v>0.14219739863571629</v>
      </c>
      <c r="F167" s="34">
        <f t="shared" si="16"/>
        <v>1151.5556508456111</v>
      </c>
      <c r="G167" s="34">
        <f t="shared" si="17"/>
        <v>1801.5046996779242</v>
      </c>
    </row>
    <row r="168" spans="2:7" ht="13.5" customHeight="1">
      <c r="B168" s="3" t="s">
        <v>59</v>
      </c>
      <c r="C168" s="39">
        <f t="shared" si="14"/>
        <v>0.10775865686123204</v>
      </c>
      <c r="D168" s="34">
        <f t="shared" si="16"/>
        <v>436.33038095858905</v>
      </c>
      <c r="E168" s="39">
        <f t="shared" si="15"/>
        <v>5.4069872542645087E-2</v>
      </c>
      <c r="F168" s="34">
        <f t="shared" si="16"/>
        <v>437.87346227405379</v>
      </c>
      <c r="G168" s="34">
        <f t="shared" si="17"/>
        <v>874.20384323264284</v>
      </c>
    </row>
    <row r="169" spans="2:7" ht="13.5" customHeight="1">
      <c r="B169" s="3" t="s">
        <v>60</v>
      </c>
      <c r="C169" s="39">
        <f t="shared" si="14"/>
        <v>2.3467621111755807E-2</v>
      </c>
      <c r="D169" s="34">
        <f t="shared" si="16"/>
        <v>95.023790738877679</v>
      </c>
      <c r="E169" s="39">
        <f t="shared" si="15"/>
        <v>5.9426026548125869E-3</v>
      </c>
      <c r="F169" s="34">
        <f t="shared" si="16"/>
        <v>48.124914615426178</v>
      </c>
      <c r="G169" s="34">
        <f t="shared" si="17"/>
        <v>143.14870535430384</v>
      </c>
    </row>
    <row r="170" spans="2:7" ht="13.5" customHeight="1">
      <c r="B170" s="3" t="s">
        <v>61</v>
      </c>
      <c r="C170" s="39">
        <f t="shared" si="14"/>
        <v>5.8728104255706244E-2</v>
      </c>
      <c r="D170" s="34">
        <f t="shared" si="16"/>
        <v>237.79858481223337</v>
      </c>
      <c r="E170" s="39">
        <f t="shared" si="15"/>
        <v>6.5134513355395843E-2</v>
      </c>
      <c r="F170" s="34">
        <f t="shared" si="16"/>
        <v>527.47812294117068</v>
      </c>
      <c r="G170" s="34">
        <f t="shared" si="17"/>
        <v>765.27670775340403</v>
      </c>
    </row>
    <row r="171" spans="2:7" ht="13.5" customHeight="1">
      <c r="B171" s="3" t="s">
        <v>62</v>
      </c>
      <c r="C171" s="39">
        <f t="shared" si="14"/>
        <v>0.13791092639104086</v>
      </c>
      <c r="D171" s="34">
        <f t="shared" si="16"/>
        <v>558.4212795826304</v>
      </c>
      <c r="E171" s="39">
        <f t="shared" si="15"/>
        <v>0.15352388548194196</v>
      </c>
      <c r="F171" s="34">
        <f t="shared" si="16"/>
        <v>1243.2808164051698</v>
      </c>
      <c r="G171" s="34">
        <f t="shared" si="17"/>
        <v>1801.7020959878002</v>
      </c>
    </row>
    <row r="172" spans="2:7" ht="13.5" customHeight="1">
      <c r="B172" s="3" t="s">
        <v>63</v>
      </c>
      <c r="C172" s="39">
        <f t="shared" si="14"/>
        <v>3.1297463489361424E-2</v>
      </c>
      <c r="D172" s="34">
        <f t="shared" si="16"/>
        <v>126.72795453395807</v>
      </c>
      <c r="E172" s="39">
        <f t="shared" si="15"/>
        <v>7.0247030015666206E-2</v>
      </c>
      <c r="F172" s="34">
        <f t="shared" si="16"/>
        <v>568.88076115158526</v>
      </c>
      <c r="G172" s="34">
        <f t="shared" si="17"/>
        <v>695.6087156855433</v>
      </c>
    </row>
    <row r="173" spans="2:7" ht="13.5" customHeight="1">
      <c r="B173" s="3" t="s">
        <v>64</v>
      </c>
      <c r="C173" s="39">
        <f t="shared" si="14"/>
        <v>1.3687450642230864E-2</v>
      </c>
      <c r="D173" s="34">
        <f t="shared" si="16"/>
        <v>55.422466528766599</v>
      </c>
      <c r="E173" s="39">
        <f t="shared" si="15"/>
        <v>1.613879730309763E-2</v>
      </c>
      <c r="F173" s="34">
        <f t="shared" si="16"/>
        <v>130.69664712956279</v>
      </c>
      <c r="G173" s="34">
        <f t="shared" si="17"/>
        <v>186.11911365832938</v>
      </c>
    </row>
    <row r="174" spans="2:7" ht="13.5" customHeight="1">
      <c r="B174" s="3" t="s">
        <v>65</v>
      </c>
      <c r="C174" s="39">
        <f t="shared" si="14"/>
        <v>4.6651912281688981E-2</v>
      </c>
      <c r="D174" s="34">
        <f t="shared" si="16"/>
        <v>188.90033758057459</v>
      </c>
      <c r="E174" s="39">
        <f t="shared" si="15"/>
        <v>2.1009645723696197E-2</v>
      </c>
      <c r="F174" s="34">
        <f t="shared" si="16"/>
        <v>170.14218605620707</v>
      </c>
      <c r="G174" s="34">
        <f t="shared" si="17"/>
        <v>359.04252363678165</v>
      </c>
    </row>
    <row r="175" spans="2:7" ht="13.5" customHeight="1">
      <c r="B175" s="3" t="s">
        <v>66</v>
      </c>
      <c r="C175" s="39">
        <f t="shared" si="14"/>
        <v>6.826638198707824E-3</v>
      </c>
      <c r="D175" s="34">
        <f t="shared" si="16"/>
        <v>27.6420450353652</v>
      </c>
      <c r="E175" s="39">
        <f t="shared" si="15"/>
        <v>2.0771155470811434E-2</v>
      </c>
      <c r="F175" s="34">
        <f t="shared" si="16"/>
        <v>168.21082302836004</v>
      </c>
      <c r="G175" s="34">
        <f t="shared" si="17"/>
        <v>195.85286806372523</v>
      </c>
    </row>
    <row r="176" spans="2:7" ht="13.5" customHeight="1">
      <c r="B176" s="5" t="s">
        <v>67</v>
      </c>
      <c r="C176" s="111">
        <f t="shared" si="14"/>
        <v>3.5924064125153602E-3</v>
      </c>
      <c r="D176" s="87">
        <f t="shared" si="16"/>
        <v>14.546172940420444</v>
      </c>
      <c r="E176" s="111">
        <f t="shared" si="15"/>
        <v>3.1156733206217153E-2</v>
      </c>
      <c r="F176" s="87">
        <f t="shared" si="16"/>
        <v>252.31623454254006</v>
      </c>
      <c r="G176" s="87">
        <f t="shared" si="17"/>
        <v>266.86240748296052</v>
      </c>
    </row>
    <row r="177" spans="2:7" ht="13.5" customHeight="1" thickBot="1">
      <c r="B177" s="101" t="s">
        <v>68</v>
      </c>
      <c r="C177" s="113">
        <f>SUM(C159:C176)</f>
        <v>1.0000000000000002</v>
      </c>
      <c r="D177" s="102">
        <f>SUM(D159:D176)</f>
        <v>4049.1445761103037</v>
      </c>
      <c r="E177" s="113">
        <f>SUM(E159:E176)</f>
        <v>1</v>
      </c>
      <c r="F177" s="102">
        <f>SUM(F159:F176)</f>
        <v>8098.2891522206091</v>
      </c>
      <c r="G177" s="102">
        <f>SUM(G159:G176)</f>
        <v>12147.433728330914</v>
      </c>
    </row>
    <row r="178" spans="2:7" ht="12" customHeight="1"/>
    <row r="179" spans="2:7" ht="12" customHeight="1">
      <c r="B179" s="3" t="s">
        <v>39</v>
      </c>
      <c r="D179" s="34">
        <f>B151</f>
        <v>4049.1445761103037</v>
      </c>
      <c r="F179" s="34">
        <f>B153</f>
        <v>8098.289152220611</v>
      </c>
    </row>
    <row r="180" spans="2:7" ht="12" customHeight="1"/>
    <row r="181" spans="2:7" ht="12" customHeight="1"/>
    <row r="182" spans="2:7" ht="12" customHeight="1">
      <c r="B182" s="4"/>
    </row>
    <row r="183" spans="2:7" ht="12" customHeight="1">
      <c r="D183" s="48"/>
      <c r="E183" s="48"/>
      <c r="F183" s="48"/>
      <c r="G183" s="48"/>
    </row>
    <row r="184" spans="2:7" ht="12" customHeight="1">
      <c r="B184" s="60"/>
      <c r="C184" s="60"/>
      <c r="D184" s="67"/>
      <c r="E184" s="68"/>
      <c r="F184" s="68"/>
      <c r="G184" s="67"/>
    </row>
    <row r="185" spans="2:7" ht="12" customHeight="1">
      <c r="C185" s="34"/>
      <c r="D185" s="40"/>
      <c r="E185" s="69"/>
      <c r="F185" s="40"/>
      <c r="G185" s="40"/>
    </row>
    <row r="186" spans="2:7" ht="12" customHeight="1">
      <c r="C186" s="34"/>
      <c r="D186" s="34"/>
      <c r="E186" s="35"/>
      <c r="F186" s="34"/>
      <c r="G186" s="34"/>
    </row>
    <row r="187" spans="2:7" ht="12" customHeight="1">
      <c r="C187" s="34"/>
      <c r="D187" s="34"/>
      <c r="E187" s="35"/>
      <c r="F187" s="34"/>
      <c r="G187" s="34"/>
    </row>
    <row r="188" spans="2:7" ht="12" customHeight="1">
      <c r="C188" s="34"/>
      <c r="D188" s="34"/>
      <c r="E188" s="35"/>
      <c r="F188" s="34"/>
      <c r="G188" s="34"/>
    </row>
    <row r="189" spans="2:7" ht="12" customHeight="1">
      <c r="C189" s="34"/>
      <c r="D189" s="34"/>
      <c r="E189" s="35"/>
      <c r="F189" s="34"/>
      <c r="G189" s="34"/>
    </row>
    <row r="190" spans="2:7" ht="12" customHeight="1">
      <c r="C190" s="34"/>
      <c r="D190" s="34"/>
      <c r="E190" s="35"/>
      <c r="F190" s="34"/>
      <c r="G190" s="34"/>
    </row>
    <row r="191" spans="2:7" ht="12" customHeight="1">
      <c r="C191" s="34"/>
      <c r="D191" s="34"/>
      <c r="E191" s="35"/>
      <c r="F191" s="34"/>
      <c r="G191" s="34"/>
    </row>
    <row r="192" spans="2:7" ht="12" customHeight="1">
      <c r="C192" s="34"/>
      <c r="D192" s="34"/>
      <c r="E192" s="35"/>
      <c r="F192" s="34"/>
      <c r="G192" s="34"/>
    </row>
    <row r="193" spans="3:7" ht="12" customHeight="1">
      <c r="C193" s="34"/>
      <c r="D193" s="34"/>
      <c r="E193" s="35"/>
      <c r="F193" s="34"/>
      <c r="G193" s="34"/>
    </row>
    <row r="194" spans="3:7" ht="12" customHeight="1">
      <c r="C194" s="34"/>
      <c r="D194" s="34"/>
      <c r="E194" s="35"/>
      <c r="F194" s="34"/>
      <c r="G194" s="34"/>
    </row>
    <row r="195" spans="3:7" ht="12" customHeight="1">
      <c r="C195" s="34"/>
      <c r="D195" s="34"/>
      <c r="E195" s="35"/>
      <c r="F195" s="34"/>
      <c r="G195" s="34"/>
    </row>
    <row r="196" spans="3:7" ht="12" customHeight="1">
      <c r="C196" s="34"/>
      <c r="D196" s="34"/>
      <c r="E196" s="35"/>
      <c r="F196" s="34"/>
      <c r="G196" s="34"/>
    </row>
    <row r="197" spans="3:7" ht="12" customHeight="1">
      <c r="C197" s="34"/>
      <c r="D197" s="34"/>
      <c r="E197" s="35"/>
      <c r="F197" s="34"/>
      <c r="G197" s="34"/>
    </row>
    <row r="198" spans="3:7" ht="12" customHeight="1">
      <c r="C198" s="34"/>
      <c r="D198" s="34"/>
      <c r="E198" s="35"/>
      <c r="F198" s="34"/>
      <c r="G198" s="34"/>
    </row>
    <row r="199" spans="3:7" ht="12" customHeight="1">
      <c r="C199" s="34"/>
      <c r="D199" s="34"/>
      <c r="E199" s="35"/>
      <c r="F199" s="35"/>
      <c r="G199" s="34"/>
    </row>
    <row r="200" spans="3:7" ht="12" customHeight="1">
      <c r="C200" s="34"/>
      <c r="D200" s="34"/>
      <c r="E200" s="35"/>
      <c r="F200" s="35"/>
      <c r="G200" s="61"/>
    </row>
    <row r="201" spans="3:7" ht="12" customHeight="1">
      <c r="C201" s="34"/>
      <c r="D201" s="34"/>
      <c r="E201" s="35"/>
      <c r="F201" s="34"/>
      <c r="G201" s="34"/>
    </row>
    <row r="202" spans="3:7" ht="12" customHeight="1">
      <c r="C202" s="34"/>
      <c r="D202" s="34"/>
      <c r="E202" s="35"/>
      <c r="F202" s="34"/>
      <c r="G202" s="34"/>
    </row>
    <row r="203" spans="3:7" ht="12" customHeight="1">
      <c r="C203" s="34"/>
      <c r="D203" s="34"/>
      <c r="E203" s="35"/>
      <c r="F203" s="34"/>
      <c r="G203" s="34"/>
    </row>
    <row r="204" spans="3:7" ht="12" customHeight="1">
      <c r="C204" s="34"/>
      <c r="D204" s="34"/>
      <c r="E204" s="35"/>
      <c r="F204" s="34"/>
      <c r="G204" s="34"/>
    </row>
    <row r="205" spans="3:7" ht="12" customHeight="1"/>
    <row r="206" spans="3:7" ht="12" customHeight="1"/>
    <row r="207" spans="3:7" ht="12" customHeight="1"/>
    <row r="208" spans="3:7" ht="12" customHeight="1"/>
    <row r="209" ht="12" customHeight="1"/>
    <row r="210" ht="12" customHeight="1"/>
    <row r="211" ht="12" customHeight="1"/>
    <row r="212" ht="12" customHeight="1"/>
    <row r="213" ht="12" customHeight="1"/>
    <row r="214" ht="12" customHeight="1"/>
    <row r="215" ht="12" customHeight="1"/>
    <row r="216" ht="12" customHeight="1"/>
    <row r="217" ht="12" customHeight="1"/>
    <row r="218" ht="12" customHeight="1"/>
    <row r="219" ht="12" customHeight="1"/>
    <row r="220" ht="12" customHeight="1"/>
    <row r="221" ht="12" customHeight="1"/>
    <row r="222" ht="12" customHeight="1"/>
    <row r="223" ht="12" customHeight="1"/>
    <row r="224" ht="12" customHeight="1"/>
    <row r="225" ht="12" customHeight="1"/>
    <row r="226" ht="12" customHeight="1"/>
    <row r="227" ht="12" customHeight="1"/>
  </sheetData>
  <phoneticPr fontId="2"/>
  <pageMargins left="0.75" right="0.75" top="1" bottom="1" header="0.5" footer="0.5"/>
  <pageSetup paperSize="9" orientation="portrait" horizontalDpi="4294967292" verticalDpi="4294967292"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theme="6"/>
  </sheetPr>
  <dimension ref="A1:R139"/>
  <sheetViews>
    <sheetView topLeftCell="A11" zoomScaleNormal="100" workbookViewId="0">
      <selection activeCell="E23" sqref="E23:E41"/>
    </sheetView>
  </sheetViews>
  <sheetFormatPr baseColWidth="10" defaultRowHeight="12.75"/>
  <cols>
    <col min="1" max="1" width="4.75" style="3" customWidth="1"/>
    <col min="2" max="9" width="11" style="3"/>
    <col min="10" max="10" width="20.75" style="3" customWidth="1"/>
    <col min="11" max="16384" width="11" style="3"/>
  </cols>
  <sheetData>
    <row r="1" spans="2:3" ht="12.75" customHeight="1"/>
    <row r="2" spans="2:3" ht="12.75" customHeight="1">
      <c r="B2" s="31" t="s">
        <v>1</v>
      </c>
    </row>
    <row r="3" spans="2:3" ht="12.75" customHeight="1">
      <c r="B3" s="4" t="s">
        <v>298</v>
      </c>
      <c r="C3" s="45"/>
    </row>
    <row r="4" spans="2:3" ht="12.75" customHeight="1"/>
    <row r="5" spans="2:3" ht="12.75" customHeight="1">
      <c r="B5" s="31" t="s">
        <v>2</v>
      </c>
    </row>
    <row r="6" spans="2:3" ht="12.75" customHeight="1">
      <c r="B6" s="98">
        <f>+Resumen!D8</f>
        <v>18801.897810000002</v>
      </c>
    </row>
    <row r="7" spans="2:3" ht="12.75" customHeight="1"/>
    <row r="8" spans="2:3" ht="12.75" customHeight="1">
      <c r="B8" s="31" t="s">
        <v>102</v>
      </c>
    </row>
    <row r="9" spans="2:3" ht="12.75" customHeight="1">
      <c r="B9" s="3" t="s">
        <v>73</v>
      </c>
    </row>
    <row r="10" spans="2:3" ht="12.75" customHeight="1">
      <c r="B10" s="3" t="s">
        <v>103</v>
      </c>
    </row>
    <row r="11" spans="2:3" ht="12.75" customHeight="1">
      <c r="B11" s="3" t="s">
        <v>104</v>
      </c>
    </row>
    <row r="12" spans="2:3" ht="12.75" customHeight="1"/>
    <row r="13" spans="2:3" ht="12.75" customHeight="1"/>
    <row r="14" spans="2:3" ht="12.75" customHeight="1"/>
    <row r="15" spans="2:3" ht="12.75" customHeight="1">
      <c r="B15" s="31" t="s">
        <v>3</v>
      </c>
    </row>
    <row r="16" spans="2:3" ht="12.75" customHeight="1">
      <c r="B16" s="3" t="s">
        <v>187</v>
      </c>
    </row>
    <row r="17" spans="1:9" ht="12.75" customHeight="1"/>
    <row r="18" spans="1:9" ht="12.75" customHeight="1"/>
    <row r="19" spans="1:9" ht="12.75" customHeight="1">
      <c r="B19" s="3" t="s">
        <v>45</v>
      </c>
    </row>
    <row r="20" spans="1:9" ht="12.75" customHeight="1">
      <c r="E20" s="90" t="s">
        <v>304</v>
      </c>
      <c r="F20" s="90" t="s">
        <v>305</v>
      </c>
    </row>
    <row r="21" spans="1:9" ht="12.75" customHeight="1">
      <c r="C21" s="88" t="s">
        <v>106</v>
      </c>
    </row>
    <row r="22" spans="1:9" ht="41.25" thickBot="1">
      <c r="A22" s="33"/>
      <c r="B22" s="99"/>
      <c r="C22" s="154" t="s">
        <v>303</v>
      </c>
      <c r="D22" s="154" t="s">
        <v>265</v>
      </c>
      <c r="E22" s="154" t="s">
        <v>12</v>
      </c>
      <c r="F22" s="154" t="s">
        <v>139</v>
      </c>
      <c r="G22" s="154" t="s">
        <v>140</v>
      </c>
      <c r="H22" s="154" t="s">
        <v>141</v>
      </c>
      <c r="I22" s="154" t="s">
        <v>142</v>
      </c>
    </row>
    <row r="23" spans="1:9">
      <c r="B23" s="3" t="s">
        <v>50</v>
      </c>
      <c r="C23" s="34">
        <v>8421302.5</v>
      </c>
      <c r="D23" s="34">
        <f>D120</f>
        <v>3043.7146285435983</v>
      </c>
      <c r="E23" s="34">
        <f>G120</f>
        <v>0</v>
      </c>
      <c r="F23" s="34">
        <f>D23+E23</f>
        <v>3043.7146285435983</v>
      </c>
      <c r="G23" s="35">
        <f>F23*1000/C23</f>
        <v>0.36143038782226361</v>
      </c>
      <c r="H23" s="35">
        <f>G23-G$41</f>
        <v>-5.749982372451401E-2</v>
      </c>
      <c r="I23" s="34">
        <f>H23*C23/1000</f>
        <v>-484.22340928080916</v>
      </c>
    </row>
    <row r="24" spans="1:9">
      <c r="B24" s="3" t="s">
        <v>51</v>
      </c>
      <c r="C24" s="34">
        <v>1336267.5</v>
      </c>
      <c r="D24" s="34">
        <f t="shared" ref="D24:D40" si="0">D121</f>
        <v>789.42137895836686</v>
      </c>
      <c r="E24" s="34">
        <f t="shared" ref="E24:E40" si="1">G121</f>
        <v>0</v>
      </c>
      <c r="F24" s="34">
        <f t="shared" ref="F24:F40" si="2">D24+E24</f>
        <v>789.42137895836686</v>
      </c>
      <c r="G24" s="35">
        <f t="shared" ref="G24:G41" si="3">F24*1000/C24</f>
        <v>0.59076597983440204</v>
      </c>
      <c r="H24" s="35">
        <f t="shared" ref="H24:H41" si="4">G24-G$41</f>
        <v>0.17183576828762442</v>
      </c>
      <c r="I24" s="34">
        <f t="shared" ref="I24:I41" si="5">H24*C24/1000</f>
        <v>229.61855250028316</v>
      </c>
    </row>
    <row r="25" spans="1:9">
      <c r="B25" s="3" t="s">
        <v>52</v>
      </c>
      <c r="C25" s="34">
        <v>1064960.5</v>
      </c>
      <c r="D25" s="34">
        <f t="shared" si="0"/>
        <v>464.20829325155466</v>
      </c>
      <c r="E25" s="34">
        <f t="shared" si="1"/>
        <v>0</v>
      </c>
      <c r="F25" s="34">
        <f t="shared" si="2"/>
        <v>464.20829325155466</v>
      </c>
      <c r="G25" s="35">
        <f t="shared" si="3"/>
        <v>0.43589249859647816</v>
      </c>
      <c r="H25" s="35">
        <f t="shared" si="4"/>
        <v>1.6962287049700542E-2</v>
      </c>
      <c r="I25" s="34">
        <f t="shared" si="5"/>
        <v>18.064165697592614</v>
      </c>
    </row>
    <row r="26" spans="1:9">
      <c r="B26" s="3" t="s">
        <v>53</v>
      </c>
      <c r="C26" s="34">
        <v>1107558</v>
      </c>
      <c r="D26" s="34">
        <f t="shared" si="0"/>
        <v>880.53767616583696</v>
      </c>
      <c r="E26" s="34">
        <f t="shared" si="1"/>
        <v>0</v>
      </c>
      <c r="F26" s="34">
        <f t="shared" si="2"/>
        <v>880.53767616583696</v>
      </c>
      <c r="G26" s="35">
        <f t="shared" si="3"/>
        <v>0.79502624347062367</v>
      </c>
      <c r="H26" s="35">
        <f t="shared" si="4"/>
        <v>0.37609603192384605</v>
      </c>
      <c r="I26" s="34">
        <f t="shared" si="5"/>
        <v>416.54816892551105</v>
      </c>
    </row>
    <row r="27" spans="1:9">
      <c r="B27" s="3" t="s">
        <v>54</v>
      </c>
      <c r="C27" s="34">
        <v>2111747</v>
      </c>
      <c r="D27" s="34">
        <f t="shared" si="0"/>
        <v>1588.3140371973313</v>
      </c>
      <c r="E27" s="34">
        <f t="shared" si="1"/>
        <v>0</v>
      </c>
      <c r="F27" s="34">
        <f t="shared" si="2"/>
        <v>1588.3140371973313</v>
      </c>
      <c r="G27" s="35">
        <f t="shared" si="3"/>
        <v>0.75213273048207552</v>
      </c>
      <c r="H27" s="35">
        <f t="shared" si="4"/>
        <v>0.3332025189352979</v>
      </c>
      <c r="I27" s="34">
        <f t="shared" si="5"/>
        <v>703.63941975405851</v>
      </c>
    </row>
    <row r="28" spans="1:9">
      <c r="B28" s="3" t="s">
        <v>55</v>
      </c>
      <c r="C28" s="34">
        <v>590272</v>
      </c>
      <c r="D28" s="34">
        <f t="shared" si="0"/>
        <v>439.28069291860481</v>
      </c>
      <c r="E28" s="34">
        <f t="shared" si="1"/>
        <v>0</v>
      </c>
      <c r="F28" s="34">
        <f t="shared" si="2"/>
        <v>439.28069291860481</v>
      </c>
      <c r="G28" s="35">
        <f t="shared" si="3"/>
        <v>0.74420045829482817</v>
      </c>
      <c r="H28" s="35">
        <f t="shared" si="4"/>
        <v>0.32527024674805055</v>
      </c>
      <c r="I28" s="34">
        <f t="shared" si="5"/>
        <v>191.9979190884653</v>
      </c>
    </row>
    <row r="29" spans="1:9">
      <c r="B29" s="3" t="s">
        <v>56</v>
      </c>
      <c r="C29" s="34">
        <v>2507332.5</v>
      </c>
      <c r="D29" s="34">
        <f t="shared" si="0"/>
        <v>880.67640427453318</v>
      </c>
      <c r="E29" s="34">
        <f t="shared" si="1"/>
        <v>0</v>
      </c>
      <c r="F29" s="34">
        <f t="shared" si="2"/>
        <v>880.67640427453318</v>
      </c>
      <c r="G29" s="35">
        <f t="shared" si="3"/>
        <v>0.35124037369376943</v>
      </c>
      <c r="H29" s="35">
        <f t="shared" si="4"/>
        <v>-6.7689837853008195E-2</v>
      </c>
      <c r="I29" s="34">
        <f t="shared" si="5"/>
        <v>-169.72093036857768</v>
      </c>
    </row>
    <row r="30" spans="1:9">
      <c r="B30" s="3" t="s">
        <v>57</v>
      </c>
      <c r="C30" s="34">
        <v>2089804.5</v>
      </c>
      <c r="D30" s="34">
        <f t="shared" si="0"/>
        <v>704.98377647376446</v>
      </c>
      <c r="E30" s="34">
        <f t="shared" si="1"/>
        <v>0</v>
      </c>
      <c r="F30" s="34">
        <f t="shared" si="2"/>
        <v>704.98377647376446</v>
      </c>
      <c r="G30" s="35">
        <f t="shared" si="3"/>
        <v>0.33734436712800858</v>
      </c>
      <c r="H30" s="35">
        <f t="shared" si="4"/>
        <v>-8.1585844418769038E-2</v>
      </c>
      <c r="I30" s="34">
        <f t="shared" si="5"/>
        <v>-170.49846480264344</v>
      </c>
    </row>
    <row r="31" spans="1:9">
      <c r="B31" s="3" t="s">
        <v>58</v>
      </c>
      <c r="C31" s="34">
        <v>7536276.5</v>
      </c>
      <c r="D31" s="34">
        <f t="shared" si="0"/>
        <v>2150.2240653906929</v>
      </c>
      <c r="E31" s="34">
        <f t="shared" si="1"/>
        <v>0</v>
      </c>
      <c r="F31" s="34">
        <f t="shared" si="2"/>
        <v>2150.2240653906929</v>
      </c>
      <c r="G31" s="35">
        <f t="shared" si="3"/>
        <v>0.28531650416365334</v>
      </c>
      <c r="H31" s="35">
        <f t="shared" si="4"/>
        <v>-0.13361370738312428</v>
      </c>
      <c r="I31" s="34">
        <f t="shared" si="5"/>
        <v>-1006.9498430293161</v>
      </c>
    </row>
    <row r="32" spans="1:9">
      <c r="B32" s="3" t="s">
        <v>59</v>
      </c>
      <c r="C32" s="34">
        <v>5059329.5</v>
      </c>
      <c r="D32" s="34">
        <f t="shared" si="0"/>
        <v>1686.2296831804069</v>
      </c>
      <c r="E32" s="34">
        <f t="shared" si="1"/>
        <v>0</v>
      </c>
      <c r="F32" s="34">
        <f t="shared" si="2"/>
        <v>1686.2296831804069</v>
      </c>
      <c r="G32" s="35">
        <f t="shared" si="3"/>
        <v>0.33329113732964161</v>
      </c>
      <c r="H32" s="35">
        <f t="shared" si="4"/>
        <v>-8.5639074217136013E-2</v>
      </c>
      <c r="I32" s="34">
        <f t="shared" si="5"/>
        <v>-433.27629453944564</v>
      </c>
    </row>
    <row r="33" spans="1:17">
      <c r="B33" s="3" t="s">
        <v>60</v>
      </c>
      <c r="C33" s="34">
        <v>1101818</v>
      </c>
      <c r="D33" s="34">
        <f t="shared" si="0"/>
        <v>1240.7094745986356</v>
      </c>
      <c r="E33" s="34">
        <f t="shared" si="1"/>
        <v>0</v>
      </c>
      <c r="F33" s="34">
        <f t="shared" si="2"/>
        <v>1240.7094745986356</v>
      </c>
      <c r="G33" s="35">
        <f t="shared" si="3"/>
        <v>1.1260566396615734</v>
      </c>
      <c r="H33" s="35">
        <f t="shared" si="4"/>
        <v>0.70712642811479576</v>
      </c>
      <c r="I33" s="34">
        <f t="shared" si="5"/>
        <v>779.12462677258804</v>
      </c>
    </row>
    <row r="34" spans="1:17">
      <c r="B34" s="3" t="s">
        <v>61</v>
      </c>
      <c r="C34" s="34">
        <v>2757317.5</v>
      </c>
      <c r="D34" s="34">
        <f t="shared" si="0"/>
        <v>1501.5643670251698</v>
      </c>
      <c r="E34" s="34">
        <f t="shared" si="1"/>
        <v>0</v>
      </c>
      <c r="F34" s="34">
        <f t="shared" si="2"/>
        <v>1501.5643670251698</v>
      </c>
      <c r="G34" s="35">
        <f t="shared" si="3"/>
        <v>0.54457434337002164</v>
      </c>
      <c r="H34" s="35">
        <f t="shared" si="4"/>
        <v>0.12564413182324402</v>
      </c>
      <c r="I34" s="34">
        <f t="shared" si="5"/>
        <v>346.44076344853761</v>
      </c>
    </row>
    <row r="35" spans="1:17">
      <c r="B35" s="3" t="s">
        <v>62</v>
      </c>
      <c r="C35" s="34">
        <v>6474995.5</v>
      </c>
      <c r="D35" s="34">
        <f t="shared" si="0"/>
        <v>1856.7407972943131</v>
      </c>
      <c r="E35" s="34">
        <f t="shared" si="1"/>
        <v>0</v>
      </c>
      <c r="F35" s="34">
        <f t="shared" si="2"/>
        <v>1856.7407972943131</v>
      </c>
      <c r="G35" s="35">
        <f t="shared" si="3"/>
        <v>0.28675553477903004</v>
      </c>
      <c r="H35" s="35">
        <f t="shared" si="4"/>
        <v>-0.13217467676774758</v>
      </c>
      <c r="I35" s="34">
        <f t="shared" si="5"/>
        <v>-855.83043728512018</v>
      </c>
    </row>
    <row r="36" spans="1:17">
      <c r="B36" s="3" t="s">
        <v>63</v>
      </c>
      <c r="C36" s="34">
        <v>1469433.5</v>
      </c>
      <c r="D36" s="34">
        <f t="shared" si="0"/>
        <v>664.6924430274521</v>
      </c>
      <c r="E36" s="34">
        <f t="shared" si="1"/>
        <v>0</v>
      </c>
      <c r="F36" s="34">
        <f t="shared" si="2"/>
        <v>664.6924430274521</v>
      </c>
      <c r="G36" s="35">
        <f t="shared" si="3"/>
        <v>0.45234605242595333</v>
      </c>
      <c r="H36" s="35">
        <f t="shared" si="4"/>
        <v>3.3415840879175707E-2</v>
      </c>
      <c r="I36" s="34">
        <f t="shared" si="5"/>
        <v>49.102356018530237</v>
      </c>
    </row>
    <row r="37" spans="1:17">
      <c r="B37" s="3" t="s">
        <v>64</v>
      </c>
      <c r="C37" s="34">
        <v>642633.5</v>
      </c>
      <c r="D37" s="34">
        <f t="shared" si="0"/>
        <v>93.922206533970041</v>
      </c>
      <c r="E37" s="34">
        <f t="shared" si="1"/>
        <v>175.29638156807607</v>
      </c>
      <c r="F37" s="34">
        <f t="shared" si="2"/>
        <v>269.21858810204611</v>
      </c>
      <c r="G37" s="35">
        <f t="shared" si="3"/>
        <v>0.41893021154677762</v>
      </c>
      <c r="H37" s="35">
        <f t="shared" si="4"/>
        <v>0</v>
      </c>
      <c r="I37" s="34">
        <f t="shared" si="5"/>
        <v>0</v>
      </c>
    </row>
    <row r="38" spans="1:17">
      <c r="B38" s="3" t="s">
        <v>65</v>
      </c>
      <c r="C38" s="34">
        <v>2190333.5</v>
      </c>
      <c r="D38" s="34">
        <f t="shared" si="0"/>
        <v>225.78219718097318</v>
      </c>
      <c r="E38" s="34">
        <f t="shared" si="1"/>
        <v>691.81467933202066</v>
      </c>
      <c r="F38" s="34">
        <f t="shared" si="2"/>
        <v>917.59687651299384</v>
      </c>
      <c r="G38" s="35">
        <f t="shared" si="3"/>
        <v>0.41893021154677762</v>
      </c>
      <c r="H38" s="35">
        <f t="shared" si="4"/>
        <v>0</v>
      </c>
      <c r="I38" s="34">
        <f t="shared" si="5"/>
        <v>0</v>
      </c>
    </row>
    <row r="39" spans="1:17">
      <c r="B39" s="5" t="s">
        <v>66</v>
      </c>
      <c r="C39" s="87">
        <v>320514.5</v>
      </c>
      <c r="D39" s="87">
        <f t="shared" si="0"/>
        <v>349.66400708347226</v>
      </c>
      <c r="E39" s="87">
        <f t="shared" si="1"/>
        <v>0</v>
      </c>
      <c r="F39" s="87">
        <f t="shared" si="2"/>
        <v>349.66400708347226</v>
      </c>
      <c r="G39" s="100">
        <f t="shared" si="3"/>
        <v>1.0909459855434693</v>
      </c>
      <c r="H39" s="100">
        <f t="shared" si="4"/>
        <v>0.67201577399669166</v>
      </c>
      <c r="I39" s="87">
        <f t="shared" si="5"/>
        <v>215.39079979466263</v>
      </c>
    </row>
    <row r="40" spans="1:17">
      <c r="B40" s="5" t="s">
        <v>67</v>
      </c>
      <c r="C40" s="87">
        <v>168665.5</v>
      </c>
      <c r="D40" s="87">
        <f t="shared" si="0"/>
        <v>241.23168090132611</v>
      </c>
      <c r="E40" s="87">
        <f t="shared" si="1"/>
        <v>0</v>
      </c>
      <c r="F40" s="87">
        <f t="shared" si="2"/>
        <v>241.23168090132611</v>
      </c>
      <c r="G40" s="100">
        <f t="shared" si="3"/>
        <v>1.4302372500678926</v>
      </c>
      <c r="H40" s="100">
        <f t="shared" si="4"/>
        <v>1.0113070385211149</v>
      </c>
      <c r="I40" s="87">
        <f t="shared" si="5"/>
        <v>170.57260730568311</v>
      </c>
    </row>
    <row r="41" spans="1:17" ht="13.5" thickBot="1">
      <c r="A41" s="31"/>
      <c r="B41" s="101" t="s">
        <v>68</v>
      </c>
      <c r="C41" s="102">
        <v>46950562</v>
      </c>
      <c r="D41" s="103">
        <f>SUM(D23:D40)</f>
        <v>18801.897810000002</v>
      </c>
      <c r="E41" s="103">
        <f>SUM(E23:E40)</f>
        <v>867.11106090009673</v>
      </c>
      <c r="F41" s="103">
        <f>SUM(F23:F40)</f>
        <v>19669.008870900099</v>
      </c>
      <c r="G41" s="104">
        <f t="shared" si="3"/>
        <v>0.41893021154677762</v>
      </c>
      <c r="H41" s="105">
        <f t="shared" si="4"/>
        <v>0</v>
      </c>
      <c r="I41" s="102">
        <f t="shared" si="5"/>
        <v>0</v>
      </c>
    </row>
    <row r="42" spans="1:17">
      <c r="E42" s="34"/>
    </row>
    <row r="45" spans="1:17">
      <c r="B45" s="106" t="s">
        <v>207</v>
      </c>
    </row>
    <row r="46" spans="1:17">
      <c r="B46" s="4"/>
    </row>
    <row r="47" spans="1:17">
      <c r="F47" s="3" t="s">
        <v>179</v>
      </c>
    </row>
    <row r="48" spans="1:17" ht="92.25" customHeight="1" thickBot="1">
      <c r="B48" s="124" t="s">
        <v>306</v>
      </c>
      <c r="C48" s="176" t="s">
        <v>151</v>
      </c>
      <c r="D48" s="176" t="s">
        <v>152</v>
      </c>
      <c r="E48" s="176" t="s">
        <v>153</v>
      </c>
      <c r="F48" s="147" t="s">
        <v>206</v>
      </c>
      <c r="G48" s="147" t="s">
        <v>450</v>
      </c>
      <c r="H48" s="147" t="s">
        <v>449</v>
      </c>
      <c r="I48" s="147" t="s">
        <v>405</v>
      </c>
      <c r="J48" s="147" t="s">
        <v>448</v>
      </c>
      <c r="K48" s="147" t="s">
        <v>406</v>
      </c>
      <c r="L48" s="147" t="s">
        <v>407</v>
      </c>
      <c r="M48" s="147" t="s">
        <v>408</v>
      </c>
      <c r="N48" s="176" t="s">
        <v>159</v>
      </c>
      <c r="O48" s="148" t="s">
        <v>149</v>
      </c>
      <c r="P48" s="124" t="s">
        <v>307</v>
      </c>
      <c r="Q48" s="55"/>
    </row>
    <row r="49" spans="2:17">
      <c r="B49" s="3" t="s">
        <v>50</v>
      </c>
      <c r="C49" s="214">
        <v>0</v>
      </c>
      <c r="D49" s="214">
        <v>0</v>
      </c>
      <c r="E49" s="214">
        <v>0</v>
      </c>
      <c r="F49" s="211">
        <v>555.35599999999999</v>
      </c>
      <c r="G49" s="211">
        <v>255.6</v>
      </c>
      <c r="H49" s="211">
        <v>0</v>
      </c>
      <c r="I49" s="211">
        <v>0</v>
      </c>
      <c r="J49" s="211">
        <v>0</v>
      </c>
      <c r="K49" s="211">
        <v>257.99299999999999</v>
      </c>
      <c r="L49" s="211">
        <v>0</v>
      </c>
      <c r="M49" s="211">
        <v>0</v>
      </c>
      <c r="N49" s="214">
        <v>0</v>
      </c>
      <c r="O49" s="40">
        <f>SUM(C49:N49)</f>
        <v>1068.9490000000001</v>
      </c>
      <c r="P49" s="34"/>
      <c r="Q49" s="34"/>
    </row>
    <row r="50" spans="2:17">
      <c r="B50" s="3" t="s">
        <v>51</v>
      </c>
      <c r="C50" s="214">
        <v>0</v>
      </c>
      <c r="D50" s="214">
        <v>0</v>
      </c>
      <c r="E50" s="214">
        <v>0</v>
      </c>
      <c r="F50" s="211">
        <v>169.85599999999999</v>
      </c>
      <c r="G50" s="211">
        <v>140.58255</v>
      </c>
      <c r="H50" s="211">
        <v>0</v>
      </c>
      <c r="I50" s="211">
        <v>0</v>
      </c>
      <c r="J50" s="211">
        <v>0</v>
      </c>
      <c r="K50" s="211">
        <v>0</v>
      </c>
      <c r="L50" s="211">
        <v>0</v>
      </c>
      <c r="M50" s="211">
        <v>0</v>
      </c>
      <c r="N50" s="214">
        <v>0</v>
      </c>
      <c r="O50" s="40">
        <f t="shared" ref="O50:O74" si="6">SUM(C50:N50)</f>
        <v>310.43854999999996</v>
      </c>
      <c r="P50" s="34"/>
      <c r="Q50" s="34"/>
    </row>
    <row r="51" spans="2:17">
      <c r="B51" s="3" t="s">
        <v>52</v>
      </c>
      <c r="C51" s="214">
        <v>0</v>
      </c>
      <c r="D51" s="214">
        <v>0</v>
      </c>
      <c r="E51" s="214">
        <v>0</v>
      </c>
      <c r="F51" s="211">
        <v>146.059</v>
      </c>
      <c r="G51" s="211">
        <v>25.56</v>
      </c>
      <c r="H51" s="211">
        <v>0</v>
      </c>
      <c r="I51" s="211">
        <v>0</v>
      </c>
      <c r="J51" s="211">
        <v>0</v>
      </c>
      <c r="K51" s="211">
        <v>0</v>
      </c>
      <c r="L51" s="211">
        <v>0</v>
      </c>
      <c r="M51" s="211">
        <v>0</v>
      </c>
      <c r="N51" s="214">
        <v>0</v>
      </c>
      <c r="O51" s="40">
        <f t="shared" si="6"/>
        <v>171.619</v>
      </c>
      <c r="P51" s="34"/>
      <c r="Q51" s="34"/>
    </row>
    <row r="52" spans="2:17">
      <c r="B52" s="3" t="s">
        <v>53</v>
      </c>
      <c r="C52" s="214">
        <v>0</v>
      </c>
      <c r="D52" s="214">
        <v>0</v>
      </c>
      <c r="E52" s="214">
        <v>0</v>
      </c>
      <c r="F52" s="211">
        <v>168.785</v>
      </c>
      <c r="G52" s="211">
        <v>153.36000000000001</v>
      </c>
      <c r="H52" s="211">
        <v>0</v>
      </c>
      <c r="I52" s="211">
        <v>0</v>
      </c>
      <c r="J52" s="211">
        <v>0</v>
      </c>
      <c r="K52" s="211">
        <v>39.116999999999997</v>
      </c>
      <c r="L52" s="211">
        <v>0</v>
      </c>
      <c r="M52" s="211">
        <v>0</v>
      </c>
      <c r="N52" s="214">
        <v>0</v>
      </c>
      <c r="O52" s="40">
        <f t="shared" si="6"/>
        <v>361.262</v>
      </c>
      <c r="P52" s="34"/>
      <c r="Q52" s="34"/>
    </row>
    <row r="53" spans="2:17">
      <c r="B53" s="3" t="s">
        <v>54</v>
      </c>
      <c r="C53" s="214">
        <v>0</v>
      </c>
      <c r="D53" s="214">
        <v>0</v>
      </c>
      <c r="E53" s="214">
        <v>0</v>
      </c>
      <c r="F53" s="211">
        <v>219.096</v>
      </c>
      <c r="G53" s="211">
        <v>383.40899999999999</v>
      </c>
      <c r="H53" s="211">
        <v>0</v>
      </c>
      <c r="I53" s="211">
        <v>0</v>
      </c>
      <c r="J53" s="211">
        <v>0</v>
      </c>
      <c r="K53" s="211">
        <v>44.679000000000002</v>
      </c>
      <c r="L53" s="211">
        <v>0</v>
      </c>
      <c r="M53" s="211">
        <v>0</v>
      </c>
      <c r="N53" s="214">
        <v>0</v>
      </c>
      <c r="O53" s="40">
        <f t="shared" si="6"/>
        <v>647.18399999999997</v>
      </c>
      <c r="P53" s="34"/>
      <c r="Q53" s="34"/>
    </row>
    <row r="54" spans="2:17">
      <c r="B54" s="3" t="s">
        <v>55</v>
      </c>
      <c r="C54" s="214">
        <v>0</v>
      </c>
      <c r="D54" s="214">
        <v>0</v>
      </c>
      <c r="E54" s="214">
        <v>0</v>
      </c>
      <c r="F54" s="211">
        <v>128.25</v>
      </c>
      <c r="G54" s="211">
        <v>10.22424</v>
      </c>
      <c r="H54" s="211">
        <v>0</v>
      </c>
      <c r="I54" s="211">
        <v>0</v>
      </c>
      <c r="J54" s="211">
        <v>0</v>
      </c>
      <c r="K54" s="211">
        <v>40.274000000000001</v>
      </c>
      <c r="L54" s="211">
        <v>0</v>
      </c>
      <c r="M54" s="211">
        <v>0</v>
      </c>
      <c r="N54" s="214">
        <v>0</v>
      </c>
      <c r="O54" s="40">
        <f t="shared" si="6"/>
        <v>178.74824000000001</v>
      </c>
      <c r="P54" s="34"/>
      <c r="Q54" s="34"/>
    </row>
    <row r="55" spans="2:17">
      <c r="B55" s="3" t="s">
        <v>56</v>
      </c>
      <c r="C55" s="214">
        <v>0</v>
      </c>
      <c r="D55" s="214">
        <v>0</v>
      </c>
      <c r="E55" s="214">
        <v>0</v>
      </c>
      <c r="F55" s="211">
        <v>219.405</v>
      </c>
      <c r="G55" s="211">
        <v>51.12</v>
      </c>
      <c r="H55" s="211">
        <v>0</v>
      </c>
      <c r="I55" s="211">
        <v>0</v>
      </c>
      <c r="J55" s="211">
        <v>0</v>
      </c>
      <c r="K55" s="211">
        <v>36</v>
      </c>
      <c r="L55" s="211">
        <v>0</v>
      </c>
      <c r="M55" s="211">
        <v>0</v>
      </c>
      <c r="N55" s="214">
        <v>0</v>
      </c>
      <c r="O55" s="40">
        <f t="shared" si="6"/>
        <v>306.52499999999998</v>
      </c>
      <c r="P55" s="34"/>
      <c r="Q55" s="34"/>
    </row>
    <row r="56" spans="2:17">
      <c r="B56" s="3" t="s">
        <v>57</v>
      </c>
      <c r="C56" s="214">
        <v>0</v>
      </c>
      <c r="D56" s="214">
        <v>0</v>
      </c>
      <c r="E56" s="214">
        <v>0</v>
      </c>
      <c r="F56" s="211">
        <v>208.80099999999999</v>
      </c>
      <c r="G56" s="211">
        <v>15.33624</v>
      </c>
      <c r="H56" s="211">
        <v>0</v>
      </c>
      <c r="I56" s="211">
        <v>0</v>
      </c>
      <c r="J56" s="211">
        <v>0</v>
      </c>
      <c r="K56" s="211">
        <v>18</v>
      </c>
      <c r="L56" s="211">
        <v>0</v>
      </c>
      <c r="M56" s="211">
        <v>0</v>
      </c>
      <c r="N56" s="214">
        <v>0</v>
      </c>
      <c r="O56" s="40">
        <f t="shared" si="6"/>
        <v>242.13723999999999</v>
      </c>
      <c r="P56" s="34"/>
      <c r="Q56" s="34"/>
    </row>
    <row r="57" spans="2:17">
      <c r="B57" s="3" t="s">
        <v>58</v>
      </c>
      <c r="C57" s="214">
        <v>0</v>
      </c>
      <c r="D57" s="214">
        <v>0</v>
      </c>
      <c r="E57" s="214">
        <v>0</v>
      </c>
      <c r="F57" s="211">
        <v>527.78499999999997</v>
      </c>
      <c r="G57" s="211">
        <v>79.237859999999998</v>
      </c>
      <c r="H57" s="211">
        <v>0</v>
      </c>
      <c r="I57" s="211">
        <v>0</v>
      </c>
      <c r="J57" s="211">
        <v>0</v>
      </c>
      <c r="K57" s="211">
        <v>86</v>
      </c>
      <c r="L57" s="211">
        <v>0</v>
      </c>
      <c r="M57" s="211">
        <v>0</v>
      </c>
      <c r="N57" s="214">
        <v>0</v>
      </c>
      <c r="O57" s="40">
        <f t="shared" si="6"/>
        <v>693.02285999999992</v>
      </c>
      <c r="P57" s="40"/>
      <c r="Q57" s="34"/>
    </row>
    <row r="58" spans="2:17">
      <c r="B58" s="3" t="s">
        <v>59</v>
      </c>
      <c r="C58" s="214">
        <v>0</v>
      </c>
      <c r="D58" s="214">
        <v>0</v>
      </c>
      <c r="E58" s="214">
        <v>0</v>
      </c>
      <c r="F58" s="211">
        <v>395.30500000000001</v>
      </c>
      <c r="G58" s="211">
        <v>181.476</v>
      </c>
      <c r="H58" s="211">
        <v>0</v>
      </c>
      <c r="I58" s="211">
        <v>0</v>
      </c>
      <c r="J58" s="211">
        <v>0</v>
      </c>
      <c r="K58" s="211">
        <v>0</v>
      </c>
      <c r="L58" s="211">
        <v>0</v>
      </c>
      <c r="M58" s="211">
        <v>0</v>
      </c>
      <c r="N58" s="214">
        <v>0</v>
      </c>
      <c r="O58" s="40">
        <f t="shared" si="6"/>
        <v>576.78099999999995</v>
      </c>
      <c r="P58" s="40"/>
      <c r="Q58" s="34"/>
    </row>
    <row r="59" spans="2:17">
      <c r="B59" s="3" t="s">
        <v>60</v>
      </c>
      <c r="C59" s="214">
        <v>0</v>
      </c>
      <c r="D59" s="214">
        <v>0</v>
      </c>
      <c r="E59" s="214">
        <v>0</v>
      </c>
      <c r="F59" s="211">
        <v>152.54</v>
      </c>
      <c r="G59" s="211">
        <v>334.83600000000001</v>
      </c>
      <c r="H59" s="211">
        <v>0</v>
      </c>
      <c r="I59" s="211">
        <v>0</v>
      </c>
      <c r="J59" s="211">
        <v>0</v>
      </c>
      <c r="K59" s="211">
        <v>39.616</v>
      </c>
      <c r="L59" s="211">
        <v>0</v>
      </c>
      <c r="M59" s="211">
        <v>0</v>
      </c>
      <c r="N59" s="214">
        <v>0</v>
      </c>
      <c r="O59" s="40">
        <f t="shared" si="6"/>
        <v>526.99199999999996</v>
      </c>
      <c r="P59" s="40"/>
      <c r="Q59" s="34"/>
    </row>
    <row r="60" spans="2:17">
      <c r="B60" s="3" t="s">
        <v>61</v>
      </c>
      <c r="C60" s="214">
        <v>0</v>
      </c>
      <c r="D60" s="214">
        <v>0</v>
      </c>
      <c r="E60" s="214">
        <v>0</v>
      </c>
      <c r="F60" s="211">
        <v>221.429</v>
      </c>
      <c r="G60" s="211">
        <v>324.61811</v>
      </c>
      <c r="H60" s="211">
        <v>0</v>
      </c>
      <c r="I60" s="211">
        <v>0</v>
      </c>
      <c r="J60" s="211">
        <v>0</v>
      </c>
      <c r="K60" s="211">
        <v>36</v>
      </c>
      <c r="L60" s="211">
        <v>0</v>
      </c>
      <c r="M60" s="211">
        <v>0</v>
      </c>
      <c r="N60" s="214">
        <v>0</v>
      </c>
      <c r="O60" s="40">
        <f t="shared" si="6"/>
        <v>582.04710999999998</v>
      </c>
      <c r="P60" s="40"/>
      <c r="Q60" s="34"/>
    </row>
    <row r="61" spans="2:17">
      <c r="B61" s="3" t="s">
        <v>62</v>
      </c>
      <c r="C61" s="213">
        <v>0</v>
      </c>
      <c r="D61" s="213">
        <v>0</v>
      </c>
      <c r="E61" s="214">
        <v>0</v>
      </c>
      <c r="F61" s="211">
        <v>478.40699999999998</v>
      </c>
      <c r="G61" s="211">
        <v>10.22419</v>
      </c>
      <c r="H61" s="213">
        <v>0</v>
      </c>
      <c r="I61" s="213">
        <v>0</v>
      </c>
      <c r="J61" s="213">
        <v>0</v>
      </c>
      <c r="K61" s="223">
        <v>111.07977266613428</v>
      </c>
      <c r="L61" s="213">
        <v>0</v>
      </c>
      <c r="M61" s="213">
        <v>0</v>
      </c>
      <c r="N61" s="214">
        <v>0</v>
      </c>
      <c r="O61" s="40">
        <f t="shared" si="6"/>
        <v>599.71096266613426</v>
      </c>
      <c r="P61" s="40"/>
      <c r="Q61" s="34"/>
    </row>
    <row r="62" spans="2:17">
      <c r="B62" s="3" t="s">
        <v>63</v>
      </c>
      <c r="C62" s="214">
        <v>0</v>
      </c>
      <c r="D62" s="214">
        <v>0</v>
      </c>
      <c r="E62" s="214">
        <v>0</v>
      </c>
      <c r="F62" s="211">
        <v>187.22300000000001</v>
      </c>
      <c r="G62" s="211">
        <v>0</v>
      </c>
      <c r="H62" s="211">
        <v>0</v>
      </c>
      <c r="I62" s="211">
        <v>0</v>
      </c>
      <c r="J62" s="211">
        <v>0</v>
      </c>
      <c r="K62" s="211">
        <v>60.686999999999998</v>
      </c>
      <c r="L62" s="211">
        <v>0</v>
      </c>
      <c r="M62" s="211">
        <v>0</v>
      </c>
      <c r="N62" s="214">
        <v>0</v>
      </c>
      <c r="O62" s="40">
        <f t="shared" si="6"/>
        <v>247.91000000000003</v>
      </c>
      <c r="P62" s="40"/>
      <c r="Q62" s="34"/>
    </row>
    <row r="63" spans="2:17">
      <c r="B63" s="3" t="s">
        <v>64</v>
      </c>
      <c r="C63" s="214">
        <v>0</v>
      </c>
      <c r="D63" s="214">
        <v>0</v>
      </c>
      <c r="E63" s="214">
        <v>0</v>
      </c>
      <c r="F63" s="211">
        <v>0</v>
      </c>
      <c r="G63" s="211">
        <v>0</v>
      </c>
      <c r="H63" s="211">
        <v>0</v>
      </c>
      <c r="I63" s="211">
        <v>0</v>
      </c>
      <c r="J63" s="211">
        <v>0</v>
      </c>
      <c r="K63" s="211">
        <v>18</v>
      </c>
      <c r="L63" s="211">
        <v>0</v>
      </c>
      <c r="M63" s="211">
        <v>0</v>
      </c>
      <c r="N63" s="214">
        <v>0</v>
      </c>
      <c r="O63" s="40">
        <f t="shared" si="6"/>
        <v>18</v>
      </c>
      <c r="P63" s="40"/>
      <c r="Q63" s="34"/>
    </row>
    <row r="64" spans="2:17">
      <c r="B64" s="3" t="s">
        <v>65</v>
      </c>
      <c r="C64" s="214">
        <v>0</v>
      </c>
      <c r="D64" s="214">
        <v>0</v>
      </c>
      <c r="E64" s="214">
        <v>0</v>
      </c>
      <c r="F64" s="211">
        <v>0</v>
      </c>
      <c r="G64" s="211">
        <v>0</v>
      </c>
      <c r="H64" s="211">
        <v>0</v>
      </c>
      <c r="I64" s="211">
        <v>0</v>
      </c>
      <c r="J64" s="211">
        <v>0</v>
      </c>
      <c r="K64" s="211">
        <v>18</v>
      </c>
      <c r="L64" s="211">
        <v>0</v>
      </c>
      <c r="M64" s="211">
        <v>0</v>
      </c>
      <c r="N64" s="214">
        <v>0</v>
      </c>
      <c r="O64" s="40">
        <f t="shared" si="6"/>
        <v>18</v>
      </c>
      <c r="P64" s="40"/>
      <c r="Q64" s="34"/>
    </row>
    <row r="65" spans="2:18">
      <c r="B65" s="3" t="s">
        <v>66</v>
      </c>
      <c r="C65" s="214">
        <v>0</v>
      </c>
      <c r="D65" s="214">
        <v>0</v>
      </c>
      <c r="E65" s="214">
        <v>0</v>
      </c>
      <c r="F65" s="211">
        <v>117.456</v>
      </c>
      <c r="G65" s="211">
        <v>30.672720000000002</v>
      </c>
      <c r="H65" s="211">
        <v>0</v>
      </c>
      <c r="I65" s="211">
        <v>0</v>
      </c>
      <c r="J65" s="211">
        <v>0</v>
      </c>
      <c r="K65" s="211">
        <v>0</v>
      </c>
      <c r="L65" s="211">
        <v>0</v>
      </c>
      <c r="M65" s="211">
        <v>0</v>
      </c>
      <c r="N65" s="214">
        <v>0</v>
      </c>
      <c r="O65" s="40">
        <f t="shared" si="6"/>
        <v>148.12872000000002</v>
      </c>
      <c r="P65" s="40"/>
      <c r="Q65" s="34"/>
    </row>
    <row r="66" spans="2:18">
      <c r="B66" s="3" t="s">
        <v>67</v>
      </c>
      <c r="C66" s="214">
        <v>0</v>
      </c>
      <c r="D66" s="214">
        <v>0</v>
      </c>
      <c r="E66" s="214">
        <v>0</v>
      </c>
      <c r="F66" s="211">
        <v>104.247</v>
      </c>
      <c r="G66" s="211">
        <v>0</v>
      </c>
      <c r="H66" s="211">
        <v>0</v>
      </c>
      <c r="I66" s="211">
        <v>0</v>
      </c>
      <c r="J66" s="211">
        <v>0</v>
      </c>
      <c r="K66" s="211">
        <v>0</v>
      </c>
      <c r="L66" s="211">
        <v>0</v>
      </c>
      <c r="M66" s="211">
        <v>0</v>
      </c>
      <c r="N66" s="214">
        <v>0</v>
      </c>
      <c r="O66" s="40">
        <f t="shared" si="6"/>
        <v>104.247</v>
      </c>
      <c r="P66" s="40"/>
      <c r="Q66" s="34"/>
    </row>
    <row r="67" spans="2:18" ht="13.5">
      <c r="B67" s="28" t="s">
        <v>144</v>
      </c>
      <c r="C67" s="216">
        <f>SUM(C49:C66)</f>
        <v>0</v>
      </c>
      <c r="D67" s="216">
        <f t="shared" ref="D67:O67" si="7">SUM(D49:D66)</f>
        <v>0</v>
      </c>
      <c r="E67" s="216">
        <f t="shared" si="7"/>
        <v>0</v>
      </c>
      <c r="F67" s="215">
        <f t="shared" si="7"/>
        <v>4000</v>
      </c>
      <c r="G67" s="215">
        <f t="shared" si="7"/>
        <v>1996.2569100000001</v>
      </c>
      <c r="H67" s="215">
        <f t="shared" si="7"/>
        <v>0</v>
      </c>
      <c r="I67" s="215">
        <f t="shared" si="7"/>
        <v>0</v>
      </c>
      <c r="J67" s="215">
        <f t="shared" si="7"/>
        <v>0</v>
      </c>
      <c r="K67" s="215">
        <f t="shared" si="7"/>
        <v>805.4457726661343</v>
      </c>
      <c r="L67" s="215">
        <f t="shared" si="7"/>
        <v>0</v>
      </c>
      <c r="M67" s="215">
        <f t="shared" si="7"/>
        <v>0</v>
      </c>
      <c r="N67" s="216">
        <f t="shared" si="7"/>
        <v>0</v>
      </c>
      <c r="O67" s="221">
        <f t="shared" si="7"/>
        <v>6801.702682666134</v>
      </c>
      <c r="P67" s="40"/>
      <c r="Q67" s="34"/>
    </row>
    <row r="68" spans="2:18">
      <c r="B68" s="29" t="s">
        <v>145</v>
      </c>
      <c r="C68" s="214">
        <v>1484.2183600000001</v>
      </c>
      <c r="D68" s="214">
        <v>0</v>
      </c>
      <c r="E68" s="214">
        <v>0</v>
      </c>
      <c r="F68" s="211">
        <v>0</v>
      </c>
      <c r="G68" s="211">
        <v>0</v>
      </c>
      <c r="H68" s="211">
        <v>0</v>
      </c>
      <c r="I68" s="211">
        <v>0</v>
      </c>
      <c r="J68" s="211">
        <v>0</v>
      </c>
      <c r="K68" s="211">
        <v>0</v>
      </c>
      <c r="L68" s="211">
        <v>0</v>
      </c>
      <c r="M68" s="211">
        <v>0</v>
      </c>
      <c r="N68" s="214">
        <v>0</v>
      </c>
      <c r="O68" s="40">
        <f t="shared" si="6"/>
        <v>1484.2183600000001</v>
      </c>
      <c r="P68" s="48"/>
    </row>
    <row r="69" spans="2:18">
      <c r="B69" s="29" t="s">
        <v>146</v>
      </c>
      <c r="C69" s="213">
        <v>131.52443</v>
      </c>
      <c r="D69" s="213">
        <v>1567.0510400000001</v>
      </c>
      <c r="E69" s="214">
        <v>0</v>
      </c>
      <c r="F69" s="211">
        <v>0</v>
      </c>
      <c r="G69" s="211">
        <v>0</v>
      </c>
      <c r="H69" s="213">
        <v>35.486820000000002</v>
      </c>
      <c r="I69" s="213">
        <v>30</v>
      </c>
      <c r="J69" s="213">
        <v>3465</v>
      </c>
      <c r="K69" s="223">
        <v>694.5542273338657</v>
      </c>
      <c r="L69" s="213">
        <v>3145.2571699999999</v>
      </c>
      <c r="M69" s="213">
        <v>1332.9625700000001</v>
      </c>
      <c r="N69" s="214">
        <v>0</v>
      </c>
      <c r="O69" s="40">
        <f t="shared" si="6"/>
        <v>10401.836257333865</v>
      </c>
      <c r="R69" s="51"/>
    </row>
    <row r="70" spans="2:18">
      <c r="B70" s="29" t="s">
        <v>89</v>
      </c>
      <c r="C70" s="214">
        <v>0</v>
      </c>
      <c r="D70" s="214">
        <v>0</v>
      </c>
      <c r="E70" s="214">
        <v>0</v>
      </c>
      <c r="F70" s="211">
        <v>0</v>
      </c>
      <c r="G70" s="211">
        <v>0</v>
      </c>
      <c r="H70" s="211">
        <v>0</v>
      </c>
      <c r="I70" s="211">
        <v>0</v>
      </c>
      <c r="J70" s="211">
        <v>0</v>
      </c>
      <c r="K70" s="211">
        <v>0</v>
      </c>
      <c r="L70" s="211">
        <v>0</v>
      </c>
      <c r="M70" s="211">
        <v>0</v>
      </c>
      <c r="N70" s="214">
        <v>0</v>
      </c>
      <c r="O70" s="40">
        <f t="shared" si="6"/>
        <v>0</v>
      </c>
      <c r="R70" s="48"/>
    </row>
    <row r="71" spans="2:18">
      <c r="B71" s="29" t="s">
        <v>147</v>
      </c>
      <c r="C71" s="214">
        <v>0</v>
      </c>
      <c r="D71" s="214">
        <v>0</v>
      </c>
      <c r="E71" s="214">
        <v>0</v>
      </c>
      <c r="F71" s="211">
        <v>0</v>
      </c>
      <c r="G71" s="211">
        <v>0</v>
      </c>
      <c r="H71" s="211">
        <v>0</v>
      </c>
      <c r="I71" s="211">
        <v>0</v>
      </c>
      <c r="J71" s="211">
        <v>0</v>
      </c>
      <c r="K71" s="211">
        <v>0</v>
      </c>
      <c r="L71" s="211">
        <v>0</v>
      </c>
      <c r="M71" s="211">
        <v>114.14050999999999</v>
      </c>
      <c r="N71" s="214">
        <v>0</v>
      </c>
      <c r="O71" s="40">
        <f t="shared" si="6"/>
        <v>114.14050999999999</v>
      </c>
      <c r="Q71" s="34"/>
      <c r="R71" s="40"/>
    </row>
    <row r="72" spans="2:18" ht="13.5">
      <c r="B72" s="28" t="s">
        <v>148</v>
      </c>
      <c r="C72" s="62">
        <f>SUM(C68:C71)</f>
        <v>1615.74279</v>
      </c>
      <c r="D72" s="62">
        <f t="shared" ref="D72:O72" si="8">SUM(D68:D71)</f>
        <v>1567.0510400000001</v>
      </c>
      <c r="E72" s="62">
        <f t="shared" si="8"/>
        <v>0</v>
      </c>
      <c r="F72" s="62">
        <f t="shared" si="8"/>
        <v>0</v>
      </c>
      <c r="G72" s="62">
        <f t="shared" si="8"/>
        <v>0</v>
      </c>
      <c r="H72" s="62">
        <f t="shared" si="8"/>
        <v>35.486820000000002</v>
      </c>
      <c r="I72" s="62">
        <f t="shared" si="8"/>
        <v>30</v>
      </c>
      <c r="J72" s="62">
        <f t="shared" si="8"/>
        <v>3465</v>
      </c>
      <c r="K72" s="62">
        <f t="shared" si="8"/>
        <v>694.5542273338657</v>
      </c>
      <c r="L72" s="62">
        <f t="shared" si="8"/>
        <v>3145.2571699999999</v>
      </c>
      <c r="M72" s="62">
        <f t="shared" si="8"/>
        <v>1447.1030800000001</v>
      </c>
      <c r="N72" s="71">
        <f t="shared" si="8"/>
        <v>0</v>
      </c>
      <c r="O72" s="221">
        <f t="shared" si="8"/>
        <v>12000.195127333865</v>
      </c>
    </row>
    <row r="73" spans="2:18" ht="14.25" thickBot="1">
      <c r="B73" s="112" t="s">
        <v>149</v>
      </c>
      <c r="C73" s="159">
        <f>C67+C72</f>
        <v>1615.74279</v>
      </c>
      <c r="D73" s="159">
        <f t="shared" ref="D73:O73" si="9">D67+D72</f>
        <v>1567.0510400000001</v>
      </c>
      <c r="E73" s="159">
        <f t="shared" si="9"/>
        <v>0</v>
      </c>
      <c r="F73" s="159">
        <f t="shared" si="9"/>
        <v>4000</v>
      </c>
      <c r="G73" s="159">
        <f t="shared" si="9"/>
        <v>1996.2569100000001</v>
      </c>
      <c r="H73" s="159">
        <f t="shared" si="9"/>
        <v>35.486820000000002</v>
      </c>
      <c r="I73" s="159">
        <f t="shared" si="9"/>
        <v>30</v>
      </c>
      <c r="J73" s="159">
        <f t="shared" si="9"/>
        <v>3465</v>
      </c>
      <c r="K73" s="159">
        <f t="shared" si="9"/>
        <v>1500</v>
      </c>
      <c r="L73" s="159">
        <f t="shared" si="9"/>
        <v>3145.2571699999999</v>
      </c>
      <c r="M73" s="159">
        <f t="shared" si="9"/>
        <v>1447.1030800000001</v>
      </c>
      <c r="N73" s="159">
        <f t="shared" si="9"/>
        <v>0</v>
      </c>
      <c r="O73" s="205">
        <f t="shared" si="9"/>
        <v>18801.897809999999</v>
      </c>
    </row>
    <row r="74" spans="2:18" ht="13.5">
      <c r="B74" s="30"/>
      <c r="I74" s="34"/>
      <c r="O74" s="48">
        <f t="shared" si="6"/>
        <v>0</v>
      </c>
    </row>
    <row r="75" spans="2:18" ht="13.5">
      <c r="B75" s="30" t="s">
        <v>273</v>
      </c>
      <c r="I75" s="34"/>
    </row>
    <row r="76" spans="2:18" ht="13.5">
      <c r="B76" s="30"/>
      <c r="I76" s="34"/>
    </row>
    <row r="77" spans="2:18" ht="13.5">
      <c r="B77" s="30"/>
      <c r="I77" s="34"/>
    </row>
    <row r="78" spans="2:18" ht="13.5">
      <c r="B78" s="30"/>
      <c r="I78" s="34"/>
    </row>
    <row r="79" spans="2:18">
      <c r="B79" s="49" t="s">
        <v>160</v>
      </c>
      <c r="I79" s="34"/>
    </row>
    <row r="80" spans="2:18">
      <c r="B80" s="58" t="s">
        <v>183</v>
      </c>
      <c r="M80" s="4"/>
    </row>
    <row r="81" spans="2:15">
      <c r="M81" s="4"/>
    </row>
    <row r="82" spans="2:15">
      <c r="B82" s="3" t="s">
        <v>409</v>
      </c>
      <c r="E82" s="40"/>
      <c r="O82" s="40"/>
    </row>
    <row r="83" spans="2:15">
      <c r="B83" s="34">
        <f>O72</f>
        <v>12000.195127333865</v>
      </c>
      <c r="E83" s="229">
        <f>1-B83/O73</f>
        <v>0.36175617756248901</v>
      </c>
      <c r="O83" s="34"/>
    </row>
    <row r="84" spans="2:15">
      <c r="B84" s="3" t="s">
        <v>411</v>
      </c>
      <c r="E84" s="34"/>
      <c r="O84" s="40"/>
    </row>
    <row r="85" spans="2:15">
      <c r="B85" s="34">
        <f>B83/3</f>
        <v>4000.0650424446217</v>
      </c>
      <c r="E85" s="34"/>
      <c r="M85" s="4"/>
      <c r="O85" s="34"/>
    </row>
    <row r="86" spans="2:15">
      <c r="B86" s="3" t="s">
        <v>410</v>
      </c>
      <c r="E86" s="34"/>
      <c r="M86" s="4"/>
      <c r="O86" s="34"/>
    </row>
    <row r="87" spans="2:15">
      <c r="B87" s="34">
        <f>+(O68+O69+O71)*0.666666666666667</f>
        <v>8000.130084889247</v>
      </c>
      <c r="E87" s="34"/>
    </row>
    <row r="89" spans="2:15">
      <c r="B89" s="106" t="s">
        <v>205</v>
      </c>
    </row>
    <row r="92" spans="2:15" ht="64.5" thickBot="1">
      <c r="B92" s="132"/>
      <c r="C92" s="124" t="s">
        <v>138</v>
      </c>
      <c r="D92" s="124" t="s">
        <v>403</v>
      </c>
      <c r="E92" s="124" t="s">
        <v>412</v>
      </c>
      <c r="F92" s="124" t="s">
        <v>243</v>
      </c>
      <c r="G92" s="124" t="s">
        <v>413</v>
      </c>
      <c r="H92" s="38"/>
    </row>
    <row r="93" spans="2:15">
      <c r="B93" s="3" t="s">
        <v>50</v>
      </c>
      <c r="C93" s="39">
        <f t="shared" ref="C93:C110" si="10">C23/C$41</f>
        <v>0.17936531835337774</v>
      </c>
      <c r="D93" s="34">
        <f>C93*D$113</f>
        <v>717.47293977229697</v>
      </c>
      <c r="E93" s="39">
        <f t="shared" ref="E93:E110" si="11">O49/$O$67</f>
        <v>0.15715903059452652</v>
      </c>
      <c r="F93" s="34">
        <f>E93*F$113</f>
        <v>1257.2926887713011</v>
      </c>
      <c r="G93" s="34">
        <f>D93+F93</f>
        <v>1974.765628543598</v>
      </c>
    </row>
    <row r="94" spans="2:15">
      <c r="B94" s="3" t="s">
        <v>51</v>
      </c>
      <c r="C94" s="39">
        <f t="shared" si="10"/>
        <v>2.8461160912195256E-2</v>
      </c>
      <c r="D94" s="34">
        <f t="shared" ref="D94:D110" si="12">C94*D$113</f>
        <v>113.84649483226353</v>
      </c>
      <c r="E94" s="39">
        <f t="shared" si="11"/>
        <v>4.5641299610337298E-2</v>
      </c>
      <c r="F94" s="34">
        <f t="shared" ref="F94:F110" si="13">E94*F$113</f>
        <v>365.13633412610329</v>
      </c>
      <c r="G94" s="34">
        <f t="shared" ref="G94:G110" si="14">D94+F94</f>
        <v>478.98282895836684</v>
      </c>
    </row>
    <row r="95" spans="2:15">
      <c r="B95" s="3" t="s">
        <v>52</v>
      </c>
      <c r="C95" s="39">
        <f t="shared" si="10"/>
        <v>2.2682593234986198E-2</v>
      </c>
      <c r="D95" s="34">
        <f t="shared" si="12"/>
        <v>90.731848271259153</v>
      </c>
      <c r="E95" s="39">
        <f t="shared" si="11"/>
        <v>2.5231770338530694E-2</v>
      </c>
      <c r="F95" s="34">
        <f t="shared" si="13"/>
        <v>201.85744498029555</v>
      </c>
      <c r="G95" s="34">
        <f t="shared" si="14"/>
        <v>292.58929325155469</v>
      </c>
    </row>
    <row r="96" spans="2:15">
      <c r="B96" s="3" t="s">
        <v>53</v>
      </c>
      <c r="C96" s="39">
        <f t="shared" si="10"/>
        <v>2.3589877369306036E-2</v>
      </c>
      <c r="D96" s="34">
        <f t="shared" si="12"/>
        <v>94.361043820516571</v>
      </c>
      <c r="E96" s="39">
        <f t="shared" si="11"/>
        <v>5.3113465385757258E-2</v>
      </c>
      <c r="F96" s="34">
        <f t="shared" si="13"/>
        <v>424.91463234532029</v>
      </c>
      <c r="G96" s="34">
        <f t="shared" si="14"/>
        <v>519.2756761658369</v>
      </c>
    </row>
    <row r="97" spans="2:7">
      <c r="B97" s="3" t="s">
        <v>54</v>
      </c>
      <c r="C97" s="39">
        <f t="shared" si="10"/>
        <v>4.4978098451728864E-2</v>
      </c>
      <c r="D97" s="34">
        <f t="shared" si="12"/>
        <v>179.91531929239318</v>
      </c>
      <c r="E97" s="39">
        <f t="shared" si="11"/>
        <v>9.5150292536208964E-2</v>
      </c>
      <c r="F97" s="34">
        <f t="shared" si="13"/>
        <v>761.21471790493808</v>
      </c>
      <c r="G97" s="34">
        <f t="shared" si="14"/>
        <v>941.13003719733126</v>
      </c>
    </row>
    <row r="98" spans="2:7">
      <c r="B98" s="3" t="s">
        <v>55</v>
      </c>
      <c r="C98" s="39">
        <f t="shared" si="10"/>
        <v>1.2572203076078195E-2</v>
      </c>
      <c r="D98" s="34">
        <f t="shared" si="12"/>
        <v>50.289630031135125</v>
      </c>
      <c r="E98" s="39">
        <f t="shared" si="11"/>
        <v>2.627992553328341E-2</v>
      </c>
      <c r="F98" s="34">
        <f t="shared" si="13"/>
        <v>210.24282288746969</v>
      </c>
      <c r="G98" s="34">
        <f t="shared" si="14"/>
        <v>260.5324529186048</v>
      </c>
    </row>
    <row r="99" spans="2:7">
      <c r="B99" s="3" t="s">
        <v>56</v>
      </c>
      <c r="C99" s="39">
        <f t="shared" si="10"/>
        <v>5.3403673847397186E-2</v>
      </c>
      <c r="D99" s="34">
        <f t="shared" si="12"/>
        <v>213.61816889508756</v>
      </c>
      <c r="E99" s="39">
        <f t="shared" si="11"/>
        <v>4.5065921623002811E-2</v>
      </c>
      <c r="F99" s="34">
        <f t="shared" si="13"/>
        <v>360.53323537944561</v>
      </c>
      <c r="G99" s="34">
        <f t="shared" si="14"/>
        <v>574.15140427453321</v>
      </c>
    </row>
    <row r="100" spans="2:7">
      <c r="B100" s="3" t="s">
        <v>57</v>
      </c>
      <c r="C100" s="39">
        <f t="shared" si="10"/>
        <v>4.4510745153593691E-2</v>
      </c>
      <c r="D100" s="34">
        <f t="shared" si="12"/>
        <v>178.04587570205149</v>
      </c>
      <c r="E100" s="39">
        <f t="shared" si="11"/>
        <v>3.5599503726776685E-2</v>
      </c>
      <c r="F100" s="34">
        <f t="shared" si="13"/>
        <v>284.80066077171301</v>
      </c>
      <c r="G100" s="34">
        <f t="shared" si="14"/>
        <v>462.8465364737645</v>
      </c>
    </row>
    <row r="101" spans="2:7">
      <c r="B101" s="3" t="s">
        <v>58</v>
      </c>
      <c r="C101" s="39">
        <f t="shared" si="10"/>
        <v>0.16051514995709742</v>
      </c>
      <c r="D101" s="34">
        <f t="shared" si="12"/>
        <v>642.07104012614172</v>
      </c>
      <c r="E101" s="39">
        <f t="shared" si="11"/>
        <v>0.10188961387067695</v>
      </c>
      <c r="F101" s="34">
        <f t="shared" si="13"/>
        <v>815.13016526455135</v>
      </c>
      <c r="G101" s="34">
        <f t="shared" si="14"/>
        <v>1457.2012053906931</v>
      </c>
    </row>
    <row r="102" spans="2:7">
      <c r="B102" s="3" t="s">
        <v>59</v>
      </c>
      <c r="C102" s="39">
        <f t="shared" si="10"/>
        <v>0.10775865686123204</v>
      </c>
      <c r="D102" s="34">
        <f t="shared" si="12"/>
        <v>431.04163633139956</v>
      </c>
      <c r="E102" s="39">
        <f t="shared" si="11"/>
        <v>8.4799501964398283E-2</v>
      </c>
      <c r="F102" s="34">
        <f t="shared" si="13"/>
        <v>678.40704684900754</v>
      </c>
      <c r="G102" s="34">
        <f t="shared" si="14"/>
        <v>1109.448683180407</v>
      </c>
    </row>
    <row r="103" spans="2:7">
      <c r="B103" s="3" t="s">
        <v>60</v>
      </c>
      <c r="C103" s="39">
        <f t="shared" si="10"/>
        <v>2.3467621111755807E-2</v>
      </c>
      <c r="D103" s="34">
        <f t="shared" si="12"/>
        <v>93.872010838469791</v>
      </c>
      <c r="E103" s="39">
        <f t="shared" si="11"/>
        <v>7.7479423107248993E-2</v>
      </c>
      <c r="F103" s="34">
        <f t="shared" si="13"/>
        <v>619.84546376016579</v>
      </c>
      <c r="G103" s="34">
        <f t="shared" si="14"/>
        <v>713.71747459863559</v>
      </c>
    </row>
    <row r="104" spans="2:7">
      <c r="B104" s="3" t="s">
        <v>61</v>
      </c>
      <c r="C104" s="39">
        <f t="shared" si="10"/>
        <v>5.8728104255706244E-2</v>
      </c>
      <c r="D104" s="34">
        <f t="shared" si="12"/>
        <v>234.91623684229376</v>
      </c>
      <c r="E104" s="39">
        <f t="shared" si="11"/>
        <v>8.5573736041612586E-2</v>
      </c>
      <c r="F104" s="34">
        <f t="shared" si="13"/>
        <v>684.60102018287614</v>
      </c>
      <c r="G104" s="34">
        <f t="shared" si="14"/>
        <v>919.5172570251699</v>
      </c>
    </row>
    <row r="105" spans="2:7">
      <c r="B105" s="3" t="s">
        <v>62</v>
      </c>
      <c r="C105" s="39">
        <f t="shared" si="10"/>
        <v>0.13791092639104086</v>
      </c>
      <c r="D105" s="34">
        <f t="shared" si="12"/>
        <v>551.65267562795589</v>
      </c>
      <c r="E105" s="39">
        <f t="shared" si="11"/>
        <v>8.8170711165378279E-2</v>
      </c>
      <c r="F105" s="34">
        <f t="shared" si="13"/>
        <v>705.37715900022306</v>
      </c>
      <c r="G105" s="34">
        <f t="shared" si="14"/>
        <v>1257.0298346281788</v>
      </c>
    </row>
    <row r="106" spans="2:7">
      <c r="B106" s="3" t="s">
        <v>63</v>
      </c>
      <c r="C106" s="39">
        <f t="shared" si="10"/>
        <v>3.1297463489361424E-2</v>
      </c>
      <c r="D106" s="34">
        <f t="shared" si="12"/>
        <v>125.1918896209815</v>
      </c>
      <c r="E106" s="39">
        <f t="shared" si="11"/>
        <v>3.6448226505370294E-2</v>
      </c>
      <c r="F106" s="34">
        <f t="shared" si="13"/>
        <v>291.59055340647058</v>
      </c>
      <c r="G106" s="34">
        <f t="shared" si="14"/>
        <v>416.78244302745208</v>
      </c>
    </row>
    <row r="107" spans="2:7">
      <c r="B107" s="3" t="s">
        <v>64</v>
      </c>
      <c r="C107" s="39">
        <f t="shared" si="10"/>
        <v>1.3687450642230864E-2</v>
      </c>
      <c r="D107" s="34">
        <f t="shared" si="12"/>
        <v>54.750692834173869</v>
      </c>
      <c r="E107" s="39">
        <f t="shared" si="11"/>
        <v>2.6463961804552671E-3</v>
      </c>
      <c r="F107" s="34">
        <f t="shared" si="13"/>
        <v>21.171513699796176</v>
      </c>
      <c r="G107" s="34">
        <f t="shared" si="14"/>
        <v>75.922206533970041</v>
      </c>
    </row>
    <row r="108" spans="2:7">
      <c r="B108" s="3" t="s">
        <v>65</v>
      </c>
      <c r="C108" s="39">
        <f t="shared" si="10"/>
        <v>4.6651912281688981E-2</v>
      </c>
      <c r="D108" s="34">
        <f t="shared" si="12"/>
        <v>186.61068348117701</v>
      </c>
      <c r="E108" s="39">
        <f t="shared" si="11"/>
        <v>2.6463961804552671E-3</v>
      </c>
      <c r="F108" s="34">
        <f t="shared" si="13"/>
        <v>21.171513699796176</v>
      </c>
      <c r="G108" s="34">
        <f t="shared" si="14"/>
        <v>207.78219718097318</v>
      </c>
    </row>
    <row r="109" spans="2:7">
      <c r="B109" s="5" t="s">
        <v>66</v>
      </c>
      <c r="C109" s="111">
        <f t="shared" si="10"/>
        <v>6.826638198707824E-3</v>
      </c>
      <c r="D109" s="87">
        <f t="shared" si="12"/>
        <v>27.306996816068288</v>
      </c>
      <c r="E109" s="111">
        <f t="shared" si="11"/>
        <v>2.1778182156873764E-2</v>
      </c>
      <c r="F109" s="87">
        <f t="shared" si="13"/>
        <v>174.22829026740399</v>
      </c>
      <c r="G109" s="87">
        <f t="shared" si="14"/>
        <v>201.53528708347227</v>
      </c>
    </row>
    <row r="110" spans="2:7">
      <c r="B110" s="5" t="s">
        <v>67</v>
      </c>
      <c r="C110" s="111">
        <f t="shared" si="10"/>
        <v>3.5924064125153602E-3</v>
      </c>
      <c r="D110" s="87">
        <f t="shared" si="12"/>
        <v>14.369859308956585</v>
      </c>
      <c r="E110" s="111">
        <f t="shared" si="11"/>
        <v>1.5326603479106679E-2</v>
      </c>
      <c r="F110" s="87">
        <f t="shared" si="13"/>
        <v>122.61482159236954</v>
      </c>
      <c r="G110" s="87">
        <f t="shared" si="14"/>
        <v>136.98468090132613</v>
      </c>
    </row>
    <row r="111" spans="2:7" ht="13.5" thickBot="1">
      <c r="B111" s="101" t="s">
        <v>68</v>
      </c>
      <c r="C111" s="113">
        <f>SUM(C93:C110)</f>
        <v>1.0000000000000002</v>
      </c>
      <c r="D111" s="102">
        <f>SUM(D93:D110)</f>
        <v>4000.0650424446221</v>
      </c>
      <c r="E111" s="113">
        <f>SUM(E93:E110)</f>
        <v>0.99999999999999989</v>
      </c>
      <c r="F111" s="102">
        <f>SUM(F93:F110)</f>
        <v>8000.1300848892461</v>
      </c>
      <c r="G111" s="102">
        <f>SUM(G93:G110)</f>
        <v>12000.195127333871</v>
      </c>
    </row>
    <row r="113" spans="2:7">
      <c r="B113" s="3" t="s">
        <v>414</v>
      </c>
      <c r="D113" s="34">
        <f>B85</f>
        <v>4000.0650424446217</v>
      </c>
      <c r="F113" s="34">
        <f>B87</f>
        <v>8000.130084889247</v>
      </c>
    </row>
    <row r="117" spans="2:7">
      <c r="B117" s="106" t="s">
        <v>311</v>
      </c>
    </row>
    <row r="119" spans="2:7" ht="39" thickBot="1">
      <c r="B119" s="152"/>
      <c r="C119" s="147" t="s">
        <v>255</v>
      </c>
      <c r="D119" s="151" t="s">
        <v>415</v>
      </c>
      <c r="E119" s="147" t="s">
        <v>172</v>
      </c>
      <c r="F119" s="147" t="s">
        <v>416</v>
      </c>
      <c r="G119" s="151" t="s">
        <v>12</v>
      </c>
    </row>
    <row r="120" spans="2:7">
      <c r="B120" s="3" t="s">
        <v>50</v>
      </c>
      <c r="C120" s="34">
        <f t="shared" ref="C120:C138" si="15">C23</f>
        <v>8421302.5</v>
      </c>
      <c r="D120" s="34">
        <f t="shared" ref="D120:D137" si="16">G93+O49</f>
        <v>3043.7146285435983</v>
      </c>
      <c r="E120" s="35">
        <f>D120*1000/C120</f>
        <v>0.36143038782226361</v>
      </c>
      <c r="F120" s="34"/>
      <c r="G120" s="34"/>
    </row>
    <row r="121" spans="2:7">
      <c r="B121" s="3" t="s">
        <v>51</v>
      </c>
      <c r="C121" s="34">
        <f t="shared" si="15"/>
        <v>1336267.5</v>
      </c>
      <c r="D121" s="34">
        <f t="shared" si="16"/>
        <v>789.42137895836686</v>
      </c>
      <c r="E121" s="35">
        <f t="shared" ref="E121:E139" si="17">D121*1000/C121</f>
        <v>0.59076597983440204</v>
      </c>
      <c r="F121" s="34"/>
      <c r="G121" s="34"/>
    </row>
    <row r="122" spans="2:7">
      <c r="B122" s="3" t="s">
        <v>52</v>
      </c>
      <c r="C122" s="34">
        <f t="shared" si="15"/>
        <v>1064960.5</v>
      </c>
      <c r="D122" s="34">
        <f t="shared" si="16"/>
        <v>464.20829325155466</v>
      </c>
      <c r="E122" s="35">
        <f t="shared" si="17"/>
        <v>0.43589249859647816</v>
      </c>
      <c r="F122" s="34"/>
      <c r="G122" s="34"/>
    </row>
    <row r="123" spans="2:7">
      <c r="B123" s="3" t="s">
        <v>53</v>
      </c>
      <c r="C123" s="34">
        <f t="shared" si="15"/>
        <v>1107558</v>
      </c>
      <c r="D123" s="34">
        <f t="shared" si="16"/>
        <v>880.53767616583696</v>
      </c>
      <c r="E123" s="35">
        <f t="shared" si="17"/>
        <v>0.79502624347062367</v>
      </c>
      <c r="F123" s="34"/>
      <c r="G123" s="34"/>
    </row>
    <row r="124" spans="2:7">
      <c r="B124" s="3" t="s">
        <v>54</v>
      </c>
      <c r="C124" s="34">
        <f t="shared" si="15"/>
        <v>2111747</v>
      </c>
      <c r="D124" s="34">
        <f t="shared" si="16"/>
        <v>1588.3140371973313</v>
      </c>
      <c r="E124" s="35">
        <f t="shared" si="17"/>
        <v>0.75213273048207552</v>
      </c>
      <c r="F124" s="34"/>
      <c r="G124" s="34"/>
    </row>
    <row r="125" spans="2:7">
      <c r="B125" s="3" t="s">
        <v>55</v>
      </c>
      <c r="C125" s="34">
        <f t="shared" si="15"/>
        <v>590272</v>
      </c>
      <c r="D125" s="34">
        <f t="shared" si="16"/>
        <v>439.28069291860481</v>
      </c>
      <c r="E125" s="35">
        <f t="shared" si="17"/>
        <v>0.74420045829482817</v>
      </c>
      <c r="F125" s="34"/>
      <c r="G125" s="34"/>
    </row>
    <row r="126" spans="2:7">
      <c r="B126" s="3" t="s">
        <v>56</v>
      </c>
      <c r="C126" s="34">
        <f t="shared" si="15"/>
        <v>2507332.5</v>
      </c>
      <c r="D126" s="34">
        <f t="shared" si="16"/>
        <v>880.67640427453318</v>
      </c>
      <c r="E126" s="35">
        <f t="shared" si="17"/>
        <v>0.35124037369376943</v>
      </c>
      <c r="F126" s="34"/>
      <c r="G126" s="34"/>
    </row>
    <row r="127" spans="2:7">
      <c r="B127" s="3" t="s">
        <v>57</v>
      </c>
      <c r="C127" s="34">
        <f t="shared" si="15"/>
        <v>2089804.5</v>
      </c>
      <c r="D127" s="34">
        <f t="shared" si="16"/>
        <v>704.98377647376446</v>
      </c>
      <c r="E127" s="35">
        <f t="shared" si="17"/>
        <v>0.33734436712800858</v>
      </c>
      <c r="F127" s="34"/>
      <c r="G127" s="34"/>
    </row>
    <row r="128" spans="2:7">
      <c r="B128" s="3" t="s">
        <v>58</v>
      </c>
      <c r="C128" s="34">
        <f t="shared" si="15"/>
        <v>7536276.5</v>
      </c>
      <c r="D128" s="34">
        <f t="shared" si="16"/>
        <v>2150.2240653906929</v>
      </c>
      <c r="E128" s="35">
        <f t="shared" si="17"/>
        <v>0.28531650416365334</v>
      </c>
      <c r="F128" s="34"/>
      <c r="G128" s="34"/>
    </row>
    <row r="129" spans="2:7">
      <c r="B129" s="3" t="s">
        <v>59</v>
      </c>
      <c r="C129" s="34">
        <f t="shared" si="15"/>
        <v>5059329.5</v>
      </c>
      <c r="D129" s="34">
        <f t="shared" si="16"/>
        <v>1686.2296831804069</v>
      </c>
      <c r="E129" s="35">
        <f t="shared" si="17"/>
        <v>0.33329113732964161</v>
      </c>
      <c r="F129" s="34"/>
      <c r="G129" s="34"/>
    </row>
    <row r="130" spans="2:7">
      <c r="B130" s="3" t="s">
        <v>60</v>
      </c>
      <c r="C130" s="34">
        <f t="shared" si="15"/>
        <v>1101818</v>
      </c>
      <c r="D130" s="34">
        <f t="shared" si="16"/>
        <v>1240.7094745986356</v>
      </c>
      <c r="E130" s="35">
        <f t="shared" si="17"/>
        <v>1.1260566396615734</v>
      </c>
      <c r="F130" s="34"/>
      <c r="G130" s="34"/>
    </row>
    <row r="131" spans="2:7">
      <c r="B131" s="3" t="s">
        <v>61</v>
      </c>
      <c r="C131" s="34">
        <f t="shared" si="15"/>
        <v>2757317.5</v>
      </c>
      <c r="D131" s="34">
        <f t="shared" si="16"/>
        <v>1501.5643670251698</v>
      </c>
      <c r="E131" s="35">
        <f t="shared" si="17"/>
        <v>0.54457434337002164</v>
      </c>
      <c r="F131" s="34"/>
      <c r="G131" s="34"/>
    </row>
    <row r="132" spans="2:7">
      <c r="B132" s="3" t="s">
        <v>62</v>
      </c>
      <c r="C132" s="34">
        <f t="shared" si="15"/>
        <v>6474995.5</v>
      </c>
      <c r="D132" s="34">
        <f t="shared" si="16"/>
        <v>1856.7407972943131</v>
      </c>
      <c r="E132" s="35">
        <f t="shared" si="17"/>
        <v>0.28675553477903004</v>
      </c>
      <c r="F132" s="34"/>
      <c r="G132" s="34"/>
    </row>
    <row r="133" spans="2:7">
      <c r="B133" s="3" t="s">
        <v>63</v>
      </c>
      <c r="C133" s="34">
        <f t="shared" si="15"/>
        <v>1469433.5</v>
      </c>
      <c r="D133" s="34">
        <f t="shared" si="16"/>
        <v>664.6924430274521</v>
      </c>
      <c r="E133" s="35">
        <f t="shared" si="17"/>
        <v>0.45234605242595333</v>
      </c>
      <c r="F133" s="34"/>
      <c r="G133" s="34"/>
    </row>
    <row r="134" spans="2:7">
      <c r="B134" s="3" t="s">
        <v>64</v>
      </c>
      <c r="C134" s="34">
        <f t="shared" si="15"/>
        <v>642633.5</v>
      </c>
      <c r="D134" s="34">
        <f t="shared" si="16"/>
        <v>93.922206533970041</v>
      </c>
      <c r="E134" s="35">
        <f t="shared" si="17"/>
        <v>0.14615205483992047</v>
      </c>
      <c r="F134" s="35">
        <f>E139-E134</f>
        <v>0.27277815670685712</v>
      </c>
      <c r="G134" s="34">
        <f>F134*C134/1000</f>
        <v>175.29638156807607</v>
      </c>
    </row>
    <row r="135" spans="2:7">
      <c r="B135" s="3" t="s">
        <v>65</v>
      </c>
      <c r="C135" s="34">
        <f t="shared" si="15"/>
        <v>2190333.5</v>
      </c>
      <c r="D135" s="34">
        <f t="shared" si="16"/>
        <v>225.78219718097318</v>
      </c>
      <c r="E135" s="35">
        <f t="shared" si="17"/>
        <v>0.10308119616532058</v>
      </c>
      <c r="F135" s="35">
        <f>E139-E135</f>
        <v>0.31584901538145704</v>
      </c>
      <c r="G135" s="34">
        <f>F135*C135/1000</f>
        <v>691.81467933202066</v>
      </c>
    </row>
    <row r="136" spans="2:7">
      <c r="B136" s="3" t="s">
        <v>66</v>
      </c>
      <c r="C136" s="34">
        <f t="shared" si="15"/>
        <v>320514.5</v>
      </c>
      <c r="D136" s="34">
        <f t="shared" si="16"/>
        <v>349.66400708347226</v>
      </c>
      <c r="E136" s="35">
        <f t="shared" si="17"/>
        <v>1.0909459855434693</v>
      </c>
      <c r="F136" s="34"/>
      <c r="G136" s="34"/>
    </row>
    <row r="137" spans="2:7">
      <c r="B137" s="5" t="s">
        <v>67</v>
      </c>
      <c r="C137" s="87">
        <f t="shared" si="15"/>
        <v>168665.5</v>
      </c>
      <c r="D137" s="87">
        <f t="shared" si="16"/>
        <v>241.23168090132611</v>
      </c>
      <c r="E137" s="100">
        <f t="shared" si="17"/>
        <v>1.4302372500678926</v>
      </c>
      <c r="F137" s="87"/>
      <c r="G137" s="87"/>
    </row>
    <row r="138" spans="2:7" ht="13.5" thickBot="1">
      <c r="B138" s="114" t="s">
        <v>68</v>
      </c>
      <c r="C138" s="102">
        <f t="shared" si="15"/>
        <v>46950562</v>
      </c>
      <c r="D138" s="102">
        <f>SUM(D120:D137)</f>
        <v>18801.897810000002</v>
      </c>
      <c r="E138" s="104"/>
      <c r="F138" s="102"/>
      <c r="G138" s="102">
        <f>SUM(G120:G137)</f>
        <v>867.11106090009673</v>
      </c>
    </row>
    <row r="139" spans="2:7">
      <c r="B139" s="3" t="s">
        <v>25</v>
      </c>
      <c r="C139" s="34">
        <f>C138-C134-C135</f>
        <v>44117595</v>
      </c>
      <c r="D139" s="34">
        <f>D138-D134-D135</f>
        <v>18482.19340628506</v>
      </c>
      <c r="E139" s="35">
        <f t="shared" si="17"/>
        <v>0.41893021154677762</v>
      </c>
      <c r="F139" s="34"/>
      <c r="G139" s="34"/>
    </row>
  </sheetData>
  <pageMargins left="0.75" right="0.75" top="1" bottom="1" header="0.5" footer="0.5"/>
  <pageSetup paperSize="9" orientation="portrait" horizontalDpi="4294967292" verticalDpi="4294967292"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6"/>
  </sheetPr>
  <dimension ref="A1:P453"/>
  <sheetViews>
    <sheetView topLeftCell="A11" zoomScaleNormal="100" workbookViewId="0">
      <selection activeCell="E23" sqref="E23:E41"/>
    </sheetView>
  </sheetViews>
  <sheetFormatPr baseColWidth="10" defaultRowHeight="12.75"/>
  <cols>
    <col min="1" max="1" width="4.75" style="3" customWidth="1"/>
    <col min="2" max="2" width="11" style="3"/>
    <col min="3" max="3" width="11.375" style="3" customWidth="1"/>
    <col min="4" max="4" width="12.125" style="3" bestFit="1" customWidth="1"/>
    <col min="5" max="6" width="11" style="3"/>
    <col min="7" max="7" width="14" style="3" customWidth="1"/>
    <col min="8" max="8" width="12.125" style="3" customWidth="1"/>
    <col min="9" max="9" width="13.5" style="3" customWidth="1"/>
    <col min="10" max="10" width="12.875" style="3" customWidth="1"/>
    <col min="11" max="11" width="11" style="3"/>
    <col min="12" max="12" width="15" style="3" customWidth="1"/>
    <col min="13" max="16384" width="11" style="3"/>
  </cols>
  <sheetData>
    <row r="1" spans="2:6" ht="12.75" customHeight="1"/>
    <row r="2" spans="2:6" ht="12.75" customHeight="1">
      <c r="B2" s="31" t="s">
        <v>1</v>
      </c>
    </row>
    <row r="3" spans="2:6" ht="12.75" customHeight="1">
      <c r="B3" s="70" t="s">
        <v>300</v>
      </c>
      <c r="C3" s="45"/>
    </row>
    <row r="4" spans="2:6" ht="12.75" customHeight="1"/>
    <row r="5" spans="2:6" ht="12.75" customHeight="1">
      <c r="B5" s="31" t="s">
        <v>101</v>
      </c>
      <c r="E5" s="3" t="s">
        <v>477</v>
      </c>
      <c r="F5" s="34">
        <f>J196+F298+C444</f>
        <v>22346.281347551903</v>
      </c>
    </row>
    <row r="6" spans="2:6" ht="12.75" customHeight="1">
      <c r="B6" s="98">
        <f>+F52</f>
        <v>1454183.4842899998</v>
      </c>
      <c r="E6" s="34" t="s">
        <v>437</v>
      </c>
      <c r="F6" s="34">
        <f>+I197+K299+D445</f>
        <v>1431837.202942448</v>
      </c>
    </row>
    <row r="7" spans="2:6" ht="12.75" customHeight="1"/>
    <row r="8" spans="2:6" ht="12.75" customHeight="1">
      <c r="B8" s="31" t="s">
        <v>102</v>
      </c>
    </row>
    <row r="9" spans="2:6" ht="12.75" customHeight="1">
      <c r="B9" s="3" t="s">
        <v>85</v>
      </c>
    </row>
    <row r="10" spans="2:6" ht="12.75" customHeight="1"/>
    <row r="11" spans="2:6" ht="12.75" customHeight="1">
      <c r="B11" s="31" t="s">
        <v>3</v>
      </c>
    </row>
    <row r="12" spans="2:6" ht="12.75" customHeight="1">
      <c r="B12" s="3" t="s">
        <v>351</v>
      </c>
    </row>
    <row r="13" spans="2:6" ht="12.75" customHeight="1"/>
    <row r="14" spans="2:6" ht="12.75" customHeight="1"/>
    <row r="15" spans="2:6" ht="12.75" customHeight="1"/>
    <row r="16" spans="2:6" ht="12.75" customHeight="1"/>
    <row r="17" spans="1:11" ht="12.75" customHeight="1"/>
    <row r="18" spans="1:11" ht="12.75" customHeight="1"/>
    <row r="19" spans="1:11" ht="12.75" customHeight="1">
      <c r="B19" s="3" t="s">
        <v>45</v>
      </c>
    </row>
    <row r="20" spans="1:11" ht="12.75" customHeight="1">
      <c r="E20" s="90" t="s">
        <v>304</v>
      </c>
      <c r="F20" s="90" t="s">
        <v>305</v>
      </c>
    </row>
    <row r="21" spans="1:11" ht="12.75" customHeight="1">
      <c r="C21" s="88" t="s">
        <v>106</v>
      </c>
      <c r="D21" s="3" t="s">
        <v>276</v>
      </c>
    </row>
    <row r="22" spans="1:11" ht="41.25" thickBot="1">
      <c r="A22" s="33"/>
      <c r="B22" s="99"/>
      <c r="C22" s="154" t="s">
        <v>303</v>
      </c>
      <c r="D22" s="155" t="s">
        <v>265</v>
      </c>
      <c r="E22" s="155" t="s">
        <v>12</v>
      </c>
      <c r="F22" s="154" t="s">
        <v>139</v>
      </c>
      <c r="G22" s="154" t="s">
        <v>140</v>
      </c>
      <c r="H22" s="154" t="s">
        <v>141</v>
      </c>
      <c r="I22" s="154" t="s">
        <v>142</v>
      </c>
      <c r="J22" s="46"/>
      <c r="K22" s="153"/>
    </row>
    <row r="23" spans="1:11">
      <c r="B23" s="3" t="s">
        <v>50</v>
      </c>
      <c r="C23" s="34">
        <v>8421302.5</v>
      </c>
      <c r="D23" s="34">
        <f t="shared" ref="D23:D40" si="0">D427+I179+K281</f>
        <v>309517.29685015831</v>
      </c>
      <c r="E23" s="34">
        <f t="shared" ref="E23:E40" si="1">G179+J281+E427</f>
        <v>0</v>
      </c>
      <c r="F23" s="34">
        <f>D23+E23</f>
        <v>309517.29685015831</v>
      </c>
      <c r="G23" s="35">
        <f>F23*1000/C23</f>
        <v>36.754088438238426</v>
      </c>
      <c r="H23" s="35">
        <f>G23-G$41</f>
        <v>6.1997296962501451</v>
      </c>
      <c r="I23" s="34">
        <f>H23*C23/1000</f>
        <v>52209.799190355589</v>
      </c>
    </row>
    <row r="24" spans="1:11">
      <c r="B24" s="3" t="s">
        <v>51</v>
      </c>
      <c r="C24" s="34">
        <v>1336267.5</v>
      </c>
      <c r="D24" s="34">
        <f t="shared" si="0"/>
        <v>31391.059188068051</v>
      </c>
      <c r="E24" s="34">
        <f t="shared" si="1"/>
        <v>0</v>
      </c>
      <c r="F24" s="34">
        <f t="shared" ref="F24:F40" si="2">D24+E24</f>
        <v>31391.059188068051</v>
      </c>
      <c r="G24" s="35">
        <f t="shared" ref="G24:G41" si="3">F24*1000/C24</f>
        <v>23.491598192778056</v>
      </c>
      <c r="H24" s="35">
        <f t="shared" ref="H24:H41" si="4">G24-G$41</f>
        <v>-7.0627605492102248</v>
      </c>
      <c r="I24" s="34">
        <f t="shared" ref="I24:I41" si="5">H24*C24/1000</f>
        <v>-9437.7373821917736</v>
      </c>
    </row>
    <row r="25" spans="1:11">
      <c r="B25" s="3" t="s">
        <v>52</v>
      </c>
      <c r="C25" s="34">
        <v>1064960.5</v>
      </c>
      <c r="D25" s="34">
        <f t="shared" si="0"/>
        <v>29105.906595671091</v>
      </c>
      <c r="E25" s="34">
        <f t="shared" si="1"/>
        <v>0</v>
      </c>
      <c r="F25" s="34">
        <f t="shared" si="2"/>
        <v>29105.906595671091</v>
      </c>
      <c r="G25" s="35">
        <f t="shared" si="3"/>
        <v>27.330503427752571</v>
      </c>
      <c r="H25" s="35">
        <f t="shared" si="4"/>
        <v>-3.2238553142357098</v>
      </c>
      <c r="I25" s="34">
        <f t="shared" si="5"/>
        <v>-3433.2785673761186</v>
      </c>
    </row>
    <row r="26" spans="1:11">
      <c r="B26" s="3" t="s">
        <v>53</v>
      </c>
      <c r="C26" s="34">
        <v>1107558</v>
      </c>
      <c r="D26" s="34">
        <f t="shared" si="0"/>
        <v>23785.4050247056</v>
      </c>
      <c r="E26" s="34">
        <f t="shared" si="1"/>
        <v>0</v>
      </c>
      <c r="F26" s="34">
        <f t="shared" si="2"/>
        <v>23785.4050247056</v>
      </c>
      <c r="G26" s="35">
        <f t="shared" si="3"/>
        <v>21.475539000851963</v>
      </c>
      <c r="H26" s="35">
        <f t="shared" si="4"/>
        <v>-9.0788197411363178</v>
      </c>
      <c r="I26" s="34">
        <f t="shared" si="5"/>
        <v>-10055.319434853458</v>
      </c>
    </row>
    <row r="27" spans="1:11">
      <c r="B27" s="3" t="s">
        <v>54</v>
      </c>
      <c r="C27" s="34">
        <v>2111747</v>
      </c>
      <c r="D27" s="34">
        <f t="shared" si="0"/>
        <v>28761.865892660371</v>
      </c>
      <c r="E27" s="34">
        <f t="shared" si="1"/>
        <v>0</v>
      </c>
      <c r="F27" s="34">
        <f t="shared" si="2"/>
        <v>28761.865892660371</v>
      </c>
      <c r="G27" s="35">
        <f t="shared" si="3"/>
        <v>13.619939269552827</v>
      </c>
      <c r="H27" s="35">
        <f t="shared" si="4"/>
        <v>-16.934419472435454</v>
      </c>
      <c r="I27" s="34">
        <f t="shared" si="5"/>
        <v>-35761.209517657153</v>
      </c>
    </row>
    <row r="28" spans="1:11">
      <c r="B28" s="3" t="s">
        <v>55</v>
      </c>
      <c r="C28" s="34">
        <v>590272</v>
      </c>
      <c r="D28" s="34">
        <f t="shared" si="0"/>
        <v>26795.128206681988</v>
      </c>
      <c r="E28" s="34">
        <f t="shared" si="1"/>
        <v>0</v>
      </c>
      <c r="F28" s="34">
        <f t="shared" si="2"/>
        <v>26795.128206681988</v>
      </c>
      <c r="G28" s="35">
        <f t="shared" si="3"/>
        <v>45.394543882620198</v>
      </c>
      <c r="H28" s="35">
        <f t="shared" si="4"/>
        <v>14.840185140631917</v>
      </c>
      <c r="I28" s="34">
        <f t="shared" si="5"/>
        <v>8759.7457633310842</v>
      </c>
    </row>
    <row r="29" spans="1:11">
      <c r="B29" s="3" t="s">
        <v>56</v>
      </c>
      <c r="C29" s="34">
        <v>2507332.5</v>
      </c>
      <c r="D29" s="34">
        <f t="shared" si="0"/>
        <v>109569.09250024785</v>
      </c>
      <c r="E29" s="34">
        <f t="shared" si="1"/>
        <v>0</v>
      </c>
      <c r="F29" s="34">
        <f t="shared" si="2"/>
        <v>109569.09250024785</v>
      </c>
      <c r="G29" s="35">
        <f t="shared" si="3"/>
        <v>43.699466464957418</v>
      </c>
      <c r="H29" s="35">
        <f t="shared" si="4"/>
        <v>13.145107722969136</v>
      </c>
      <c r="I29" s="34">
        <f t="shared" si="5"/>
        <v>32959.155809801508</v>
      </c>
    </row>
    <row r="30" spans="1:11">
      <c r="B30" s="3" t="s">
        <v>57</v>
      </c>
      <c r="C30" s="34">
        <v>2089804.5</v>
      </c>
      <c r="D30" s="34">
        <f t="shared" si="0"/>
        <v>73439.638045252766</v>
      </c>
      <c r="E30" s="34">
        <f t="shared" si="1"/>
        <v>0</v>
      </c>
      <c r="F30" s="34">
        <f t="shared" si="2"/>
        <v>73439.638045252766</v>
      </c>
      <c r="G30" s="35">
        <f t="shared" si="3"/>
        <v>35.141869990830614</v>
      </c>
      <c r="H30" s="35">
        <f t="shared" si="4"/>
        <v>4.5875112488423326</v>
      </c>
      <c r="I30" s="34">
        <f t="shared" si="5"/>
        <v>9587.0016516313281</v>
      </c>
    </row>
    <row r="31" spans="1:11">
      <c r="B31" s="3" t="s">
        <v>58</v>
      </c>
      <c r="C31" s="34">
        <v>7536276.5</v>
      </c>
      <c r="D31" s="34">
        <f t="shared" si="0"/>
        <v>238288.79252646255</v>
      </c>
      <c r="E31" s="34">
        <f t="shared" si="1"/>
        <v>0</v>
      </c>
      <c r="F31" s="34">
        <f t="shared" si="2"/>
        <v>238288.79252646255</v>
      </c>
      <c r="G31" s="35">
        <f t="shared" si="3"/>
        <v>31.618902587565962</v>
      </c>
      <c r="H31" s="35">
        <f t="shared" si="4"/>
        <v>1.0645438455776812</v>
      </c>
      <c r="I31" s="34">
        <f t="shared" si="5"/>
        <v>8022.6967666467081</v>
      </c>
    </row>
    <row r="32" spans="1:11">
      <c r="B32" s="3" t="s">
        <v>59</v>
      </c>
      <c r="C32" s="34">
        <v>5059329.5</v>
      </c>
      <c r="D32" s="34">
        <f t="shared" si="0"/>
        <v>78847.188923575653</v>
      </c>
      <c r="E32" s="34">
        <f t="shared" si="1"/>
        <v>0</v>
      </c>
      <c r="F32" s="34">
        <f t="shared" si="2"/>
        <v>78847.188923575653</v>
      </c>
      <c r="G32" s="35">
        <f t="shared" si="3"/>
        <v>15.584513505905408</v>
      </c>
      <c r="H32" s="35">
        <f t="shared" si="4"/>
        <v>-14.969845236082874</v>
      </c>
      <c r="I32" s="34">
        <f t="shared" si="5"/>
        <v>-75737.379613348545</v>
      </c>
    </row>
    <row r="33" spans="1:11">
      <c r="B33" s="3" t="s">
        <v>60</v>
      </c>
      <c r="C33" s="34">
        <v>1101818</v>
      </c>
      <c r="D33" s="34">
        <f t="shared" si="0"/>
        <v>46633.155984207879</v>
      </c>
      <c r="E33" s="34">
        <f t="shared" si="1"/>
        <v>0</v>
      </c>
      <c r="F33" s="34">
        <f t="shared" si="2"/>
        <v>46633.155984207879</v>
      </c>
      <c r="G33" s="35">
        <f t="shared" si="3"/>
        <v>42.32382842194253</v>
      </c>
      <c r="H33" s="35">
        <f t="shared" si="4"/>
        <v>11.769469679954248</v>
      </c>
      <c r="I33" s="34">
        <f t="shared" si="5"/>
        <v>12967.81354382783</v>
      </c>
    </row>
    <row r="34" spans="1:11">
      <c r="B34" s="3" t="s">
        <v>61</v>
      </c>
      <c r="C34" s="34">
        <v>2757317.5</v>
      </c>
      <c r="D34" s="34">
        <f t="shared" si="0"/>
        <v>85265.779211070912</v>
      </c>
      <c r="E34" s="34">
        <f t="shared" si="1"/>
        <v>0</v>
      </c>
      <c r="F34" s="34">
        <f t="shared" si="2"/>
        <v>85265.779211070912</v>
      </c>
      <c r="G34" s="35">
        <f t="shared" si="3"/>
        <v>30.923453396669377</v>
      </c>
      <c r="H34" s="35">
        <f t="shared" si="4"/>
        <v>0.36909465468109559</v>
      </c>
      <c r="I34" s="34">
        <f t="shared" si="5"/>
        <v>1017.7111505086418</v>
      </c>
    </row>
    <row r="35" spans="1:11">
      <c r="B35" s="3" t="s">
        <v>62</v>
      </c>
      <c r="C35" s="34">
        <v>6474995.5</v>
      </c>
      <c r="D35" s="34">
        <f t="shared" si="0"/>
        <v>172504.60327741542</v>
      </c>
      <c r="E35" s="34">
        <f t="shared" si="1"/>
        <v>0</v>
      </c>
      <c r="F35" s="34">
        <f t="shared" si="2"/>
        <v>172504.60327741542</v>
      </c>
      <c r="G35" s="35">
        <f t="shared" si="3"/>
        <v>26.641656087238275</v>
      </c>
      <c r="H35" s="35">
        <f t="shared" si="4"/>
        <v>-3.9127026547500066</v>
      </c>
      <c r="I35" s="34">
        <f t="shared" si="5"/>
        <v>-25334.732082344344</v>
      </c>
    </row>
    <row r="36" spans="1:11">
      <c r="B36" s="3" t="s">
        <v>63</v>
      </c>
      <c r="C36" s="34">
        <v>1469433.5</v>
      </c>
      <c r="D36" s="34">
        <f t="shared" si="0"/>
        <v>58073.073285349616</v>
      </c>
      <c r="E36" s="34">
        <f t="shared" si="1"/>
        <v>0</v>
      </c>
      <c r="F36" s="34">
        <f t="shared" si="2"/>
        <v>58073.073285349616</v>
      </c>
      <c r="G36" s="35">
        <f t="shared" si="3"/>
        <v>39.520722295598688</v>
      </c>
      <c r="H36" s="35">
        <f t="shared" si="4"/>
        <v>8.9663635536104067</v>
      </c>
      <c r="I36" s="34">
        <f t="shared" si="5"/>
        <v>13175.474978854178</v>
      </c>
    </row>
    <row r="37" spans="1:11">
      <c r="B37" s="3" t="s">
        <v>64</v>
      </c>
      <c r="C37" s="34">
        <v>642633.5</v>
      </c>
      <c r="D37" s="34">
        <f t="shared" si="0"/>
        <v>13637.97449780904</v>
      </c>
      <c r="E37" s="34">
        <f t="shared" si="1"/>
        <v>1153.8414815078702</v>
      </c>
      <c r="F37" s="34">
        <f t="shared" si="2"/>
        <v>14791.815979316911</v>
      </c>
      <c r="G37" s="35">
        <f t="shared" si="3"/>
        <v>23.017499055553298</v>
      </c>
      <c r="H37" s="35">
        <f t="shared" si="4"/>
        <v>-7.5368596864349833</v>
      </c>
      <c r="I37" s="34">
        <f t="shared" si="5"/>
        <v>-4843.4385193026155</v>
      </c>
    </row>
    <row r="38" spans="1:11">
      <c r="B38" s="3" t="s">
        <v>65</v>
      </c>
      <c r="C38" s="34">
        <v>2190333.5</v>
      </c>
      <c r="D38" s="34">
        <f t="shared" si="0"/>
        <v>86831.847912532729</v>
      </c>
      <c r="E38" s="34">
        <f t="shared" si="1"/>
        <v>1553.2700620070282</v>
      </c>
      <c r="F38" s="34">
        <f t="shared" si="2"/>
        <v>88385.117974539753</v>
      </c>
      <c r="G38" s="35">
        <f t="shared" si="3"/>
        <v>40.352356376113391</v>
      </c>
      <c r="H38" s="35">
        <f t="shared" si="4"/>
        <v>9.7979976341251103</v>
      </c>
      <c r="I38" s="34">
        <f t="shared" si="5"/>
        <v>21460.88245094497</v>
      </c>
    </row>
    <row r="39" spans="1:11">
      <c r="B39" s="5" t="s">
        <v>66</v>
      </c>
      <c r="C39" s="87">
        <v>320514.5</v>
      </c>
      <c r="D39" s="87">
        <f t="shared" si="0"/>
        <v>13670.084354208813</v>
      </c>
      <c r="E39" s="87">
        <f t="shared" si="1"/>
        <v>0</v>
      </c>
      <c r="F39" s="87">
        <f t="shared" si="2"/>
        <v>13670.084354208813</v>
      </c>
      <c r="G39" s="100">
        <f t="shared" si="3"/>
        <v>42.65043969682749</v>
      </c>
      <c r="H39" s="100">
        <f t="shared" si="4"/>
        <v>12.096080954839209</v>
      </c>
      <c r="I39" s="87">
        <f t="shared" si="5"/>
        <v>3876.9693391998117</v>
      </c>
    </row>
    <row r="40" spans="1:11">
      <c r="B40" s="5" t="s">
        <v>67</v>
      </c>
      <c r="C40" s="87">
        <v>168665.5</v>
      </c>
      <c r="D40" s="87">
        <f t="shared" si="0"/>
        <v>5719.3106663693561</v>
      </c>
      <c r="E40" s="87">
        <f t="shared" si="1"/>
        <v>0</v>
      </c>
      <c r="F40" s="87">
        <f t="shared" si="2"/>
        <v>5719.3106663693561</v>
      </c>
      <c r="G40" s="100">
        <f t="shared" si="3"/>
        <v>33.909191069717018</v>
      </c>
      <c r="H40" s="100">
        <f t="shared" si="4"/>
        <v>3.3548323277287366</v>
      </c>
      <c r="I40" s="87">
        <f t="shared" si="5"/>
        <v>565.84447197253121</v>
      </c>
      <c r="K40" s="34"/>
    </row>
    <row r="41" spans="1:11" ht="13.5" thickBot="1">
      <c r="A41" s="31"/>
      <c r="B41" s="101" t="s">
        <v>68</v>
      </c>
      <c r="C41" s="102">
        <v>46950562</v>
      </c>
      <c r="D41" s="103">
        <f>SUM(D23:D40)</f>
        <v>1431837.2029424482</v>
      </c>
      <c r="E41" s="103">
        <f>SUM(E23:E40)</f>
        <v>2707.1115435148986</v>
      </c>
      <c r="F41" s="103">
        <f>SUM(F23:F40)</f>
        <v>1434544.314485963</v>
      </c>
      <c r="G41" s="104">
        <f t="shared" si="3"/>
        <v>30.554358741988281</v>
      </c>
      <c r="H41" s="105">
        <f t="shared" si="4"/>
        <v>0</v>
      </c>
      <c r="I41" s="102">
        <f t="shared" si="5"/>
        <v>0</v>
      </c>
    </row>
    <row r="42" spans="1:11">
      <c r="D42" s="34"/>
      <c r="E42" s="34"/>
      <c r="F42" s="34"/>
    </row>
    <row r="43" spans="1:11">
      <c r="F43" s="34"/>
    </row>
    <row r="45" spans="1:11">
      <c r="B45" s="106" t="s">
        <v>286</v>
      </c>
    </row>
    <row r="47" spans="1:11">
      <c r="B47" s="4" t="s">
        <v>293</v>
      </c>
      <c r="E47" s="157" t="s">
        <v>74</v>
      </c>
      <c r="F47" s="157" t="s">
        <v>267</v>
      </c>
    </row>
    <row r="48" spans="1:11">
      <c r="B48" s="3" t="s">
        <v>267</v>
      </c>
      <c r="C48" s="3" t="s">
        <v>338</v>
      </c>
      <c r="D48" s="3" t="s">
        <v>337</v>
      </c>
      <c r="E48" s="135">
        <v>60511.42093</v>
      </c>
      <c r="F48" s="135">
        <v>60511.42093</v>
      </c>
    </row>
    <row r="49" spans="2:12">
      <c r="B49" s="3" t="s">
        <v>267</v>
      </c>
      <c r="C49" s="3" t="s">
        <v>341</v>
      </c>
      <c r="D49" s="3" t="s">
        <v>340</v>
      </c>
      <c r="E49" s="135">
        <v>111754.68002999997</v>
      </c>
      <c r="F49" s="135">
        <v>111754.68002999999</v>
      </c>
    </row>
    <row r="50" spans="2:12">
      <c r="B50" s="3" t="s">
        <v>267</v>
      </c>
      <c r="C50" s="3" t="s">
        <v>342</v>
      </c>
      <c r="D50" s="3" t="s">
        <v>339</v>
      </c>
      <c r="E50" s="135">
        <v>2308573.4157800004</v>
      </c>
      <c r="F50" s="135">
        <v>2308573.4157799999</v>
      </c>
    </row>
    <row r="51" spans="2:12">
      <c r="D51" s="3" t="s">
        <v>349</v>
      </c>
      <c r="E51" s="135"/>
      <c r="F51" s="135">
        <v>1026656.0324500001</v>
      </c>
    </row>
    <row r="52" spans="2:12">
      <c r="B52" s="3" t="s">
        <v>348</v>
      </c>
      <c r="E52" s="34">
        <f>+E50-F51+E48+E49</f>
        <v>1454183.4842900003</v>
      </c>
      <c r="F52" s="34">
        <f>+F50-F51+F49+F48</f>
        <v>1454183.4842899998</v>
      </c>
    </row>
    <row r="55" spans="2:12">
      <c r="B55" s="198" t="s">
        <v>268</v>
      </c>
    </row>
    <row r="56" spans="2:12">
      <c r="B56" s="106"/>
    </row>
    <row r="57" spans="2:12">
      <c r="B57" s="3" t="s">
        <v>267</v>
      </c>
      <c r="C57" s="3" t="s">
        <v>338</v>
      </c>
    </row>
    <row r="58" spans="2:12">
      <c r="F58" s="3" t="s">
        <v>90</v>
      </c>
      <c r="J58" s="3" t="s">
        <v>464</v>
      </c>
    </row>
    <row r="59" spans="2:12" s="37" customFormat="1" ht="26.25" thickBot="1">
      <c r="B59" s="123" t="s">
        <v>312</v>
      </c>
      <c r="C59" s="123" t="s">
        <v>212</v>
      </c>
      <c r="D59" s="123" t="s">
        <v>213</v>
      </c>
      <c r="E59" s="123" t="s">
        <v>214</v>
      </c>
      <c r="F59" s="123" t="s">
        <v>215</v>
      </c>
      <c r="G59" s="123" t="s">
        <v>216</v>
      </c>
      <c r="H59" s="123" t="s">
        <v>217</v>
      </c>
      <c r="I59" s="123" t="s">
        <v>149</v>
      </c>
      <c r="J59" s="123" t="s">
        <v>313</v>
      </c>
      <c r="K59" s="123" t="s">
        <v>90</v>
      </c>
      <c r="L59" s="123" t="s">
        <v>40</v>
      </c>
    </row>
    <row r="60" spans="2:12">
      <c r="B60" s="3" t="s">
        <v>50</v>
      </c>
      <c r="C60" s="40">
        <v>2537.9944100000002</v>
      </c>
      <c r="D60" s="40">
        <v>1235.9869699999999</v>
      </c>
      <c r="E60" s="40">
        <v>0</v>
      </c>
      <c r="F60" s="40">
        <v>7159.1072800000002</v>
      </c>
      <c r="G60" s="40">
        <v>629.70537000000002</v>
      </c>
      <c r="H60" s="40">
        <v>0</v>
      </c>
      <c r="I60" s="40">
        <f>SUM(C60:H60)</f>
        <v>11562.794030000001</v>
      </c>
      <c r="J60" s="34">
        <f>C60+D60+G60+E60</f>
        <v>4403.6867499999998</v>
      </c>
      <c r="K60" s="34">
        <f>F60</f>
        <v>7159.1072800000002</v>
      </c>
      <c r="L60" s="34">
        <f>H60</f>
        <v>0</v>
      </c>
    </row>
    <row r="61" spans="2:12">
      <c r="B61" s="3" t="s">
        <v>51</v>
      </c>
      <c r="C61" s="40">
        <v>0</v>
      </c>
      <c r="D61" s="40">
        <v>0</v>
      </c>
      <c r="E61" s="40">
        <v>0</v>
      </c>
      <c r="F61" s="40">
        <v>806.53554000000008</v>
      </c>
      <c r="G61" s="40">
        <v>0</v>
      </c>
      <c r="H61" s="40">
        <v>0</v>
      </c>
      <c r="I61" s="40">
        <f t="shared" ref="I61:I80" si="6">SUM(C61:H61)</f>
        <v>806.53554000000008</v>
      </c>
      <c r="J61" s="34">
        <f t="shared" ref="J61:J81" si="7">C61+D61+G61+E61</f>
        <v>0</v>
      </c>
      <c r="K61" s="34">
        <f t="shared" ref="K61:K79" si="8">F61</f>
        <v>806.53554000000008</v>
      </c>
      <c r="L61" s="34">
        <f t="shared" ref="L61:L77" si="9">H61</f>
        <v>0</v>
      </c>
    </row>
    <row r="62" spans="2:12">
      <c r="B62" s="3" t="s">
        <v>52</v>
      </c>
      <c r="C62" s="40">
        <v>0</v>
      </c>
      <c r="D62" s="40">
        <v>0</v>
      </c>
      <c r="E62" s="40">
        <v>0</v>
      </c>
      <c r="F62" s="40">
        <v>1247.2289900000001</v>
      </c>
      <c r="G62" s="40">
        <v>0</v>
      </c>
      <c r="H62" s="40">
        <v>0</v>
      </c>
      <c r="I62" s="40">
        <f t="shared" si="6"/>
        <v>1247.2289900000001</v>
      </c>
      <c r="J62" s="34">
        <f t="shared" si="7"/>
        <v>0</v>
      </c>
      <c r="K62" s="34">
        <f t="shared" si="8"/>
        <v>1247.2289900000001</v>
      </c>
      <c r="L62" s="34">
        <f t="shared" si="9"/>
        <v>0</v>
      </c>
    </row>
    <row r="63" spans="2:12">
      <c r="B63" s="3" t="s">
        <v>53</v>
      </c>
      <c r="C63" s="40">
        <v>0</v>
      </c>
      <c r="D63" s="40">
        <v>0</v>
      </c>
      <c r="E63" s="40">
        <v>0</v>
      </c>
      <c r="F63" s="40">
        <v>348.04996</v>
      </c>
      <c r="G63" s="40">
        <v>0</v>
      </c>
      <c r="H63" s="40">
        <v>0</v>
      </c>
      <c r="I63" s="40">
        <f t="shared" si="6"/>
        <v>348.04996</v>
      </c>
      <c r="J63" s="34">
        <f t="shared" si="7"/>
        <v>0</v>
      </c>
      <c r="K63" s="34">
        <f t="shared" si="8"/>
        <v>348.04996</v>
      </c>
      <c r="L63" s="34">
        <f t="shared" si="9"/>
        <v>0</v>
      </c>
    </row>
    <row r="64" spans="2:12">
      <c r="B64" s="3" t="s">
        <v>54</v>
      </c>
      <c r="C64" s="40">
        <v>0</v>
      </c>
      <c r="D64" s="40">
        <v>0</v>
      </c>
      <c r="E64" s="40">
        <v>0</v>
      </c>
      <c r="F64" s="40">
        <v>281.92225999999999</v>
      </c>
      <c r="G64" s="40">
        <v>0</v>
      </c>
      <c r="H64" s="40">
        <v>0</v>
      </c>
      <c r="I64" s="40">
        <f t="shared" si="6"/>
        <v>281.92225999999999</v>
      </c>
      <c r="J64" s="34">
        <f t="shared" si="7"/>
        <v>0</v>
      </c>
      <c r="K64" s="34">
        <f t="shared" si="8"/>
        <v>281.92225999999999</v>
      </c>
      <c r="L64" s="34">
        <f t="shared" si="9"/>
        <v>0</v>
      </c>
    </row>
    <row r="65" spans="2:13">
      <c r="B65" s="3" t="s">
        <v>55</v>
      </c>
      <c r="C65" s="40">
        <v>0</v>
      </c>
      <c r="D65" s="40">
        <v>0</v>
      </c>
      <c r="E65" s="40">
        <v>0</v>
      </c>
      <c r="F65" s="40">
        <v>514.82177999999999</v>
      </c>
      <c r="G65" s="40">
        <v>0</v>
      </c>
      <c r="H65" s="40">
        <v>0</v>
      </c>
      <c r="I65" s="40">
        <f t="shared" si="6"/>
        <v>514.82177999999999</v>
      </c>
      <c r="J65" s="34">
        <f t="shared" si="7"/>
        <v>0</v>
      </c>
      <c r="K65" s="34">
        <f t="shared" si="8"/>
        <v>514.82177999999999</v>
      </c>
      <c r="L65" s="34">
        <f t="shared" si="9"/>
        <v>0</v>
      </c>
    </row>
    <row r="66" spans="2:13">
      <c r="B66" s="3" t="s">
        <v>56</v>
      </c>
      <c r="C66" s="40">
        <v>2046.4921200000001</v>
      </c>
      <c r="D66" s="40">
        <v>933.28541000000007</v>
      </c>
      <c r="E66" s="40">
        <v>0</v>
      </c>
      <c r="F66" s="40">
        <v>2792.3045999999999</v>
      </c>
      <c r="G66" s="40">
        <v>50.339150000000004</v>
      </c>
      <c r="H66" s="40">
        <v>0</v>
      </c>
      <c r="I66" s="40">
        <f t="shared" si="6"/>
        <v>5822.4212800000005</v>
      </c>
      <c r="J66" s="34">
        <f t="shared" si="7"/>
        <v>3030.1166800000001</v>
      </c>
      <c r="K66" s="34">
        <f t="shared" si="8"/>
        <v>2792.3045999999999</v>
      </c>
      <c r="L66" s="34">
        <f t="shared" si="9"/>
        <v>0</v>
      </c>
    </row>
    <row r="67" spans="2:13">
      <c r="B67" s="3" t="s">
        <v>57</v>
      </c>
      <c r="C67" s="40">
        <v>2451.3016600000001</v>
      </c>
      <c r="D67" s="40">
        <v>1142.4461299999998</v>
      </c>
      <c r="E67" s="40">
        <v>0</v>
      </c>
      <c r="F67" s="40">
        <v>1776.9059099999999</v>
      </c>
      <c r="G67" s="40">
        <v>33.250720000000001</v>
      </c>
      <c r="H67" s="40">
        <v>0</v>
      </c>
      <c r="I67" s="40">
        <f t="shared" si="6"/>
        <v>5403.9044199999998</v>
      </c>
      <c r="J67" s="34">
        <f t="shared" si="7"/>
        <v>3626.9985099999999</v>
      </c>
      <c r="K67" s="34">
        <f t="shared" si="8"/>
        <v>1776.9059099999999</v>
      </c>
      <c r="L67" s="34">
        <f t="shared" si="9"/>
        <v>0</v>
      </c>
    </row>
    <row r="68" spans="2:13">
      <c r="B68" s="3" t="s">
        <v>58</v>
      </c>
      <c r="C68" s="40">
        <v>0</v>
      </c>
      <c r="D68" s="40">
        <v>0</v>
      </c>
      <c r="E68" s="40">
        <v>0</v>
      </c>
      <c r="F68" s="40">
        <v>2378.4462400000002</v>
      </c>
      <c r="G68" s="40">
        <v>0</v>
      </c>
      <c r="H68" s="40">
        <v>0</v>
      </c>
      <c r="I68" s="40">
        <f t="shared" si="6"/>
        <v>2378.4462400000002</v>
      </c>
      <c r="J68" s="34">
        <f t="shared" si="7"/>
        <v>0</v>
      </c>
      <c r="K68" s="34">
        <f t="shared" si="8"/>
        <v>2378.4462400000002</v>
      </c>
      <c r="L68" s="34">
        <f t="shared" si="9"/>
        <v>0</v>
      </c>
    </row>
    <row r="69" spans="2:13">
      <c r="B69" s="3" t="s">
        <v>59</v>
      </c>
      <c r="C69" s="40">
        <v>0</v>
      </c>
      <c r="D69" s="40">
        <v>0</v>
      </c>
      <c r="E69" s="40">
        <v>0</v>
      </c>
      <c r="F69" s="40">
        <v>3014.4540699999998</v>
      </c>
      <c r="G69" s="40">
        <v>0</v>
      </c>
      <c r="H69" s="40">
        <v>0</v>
      </c>
      <c r="I69" s="40">
        <f t="shared" si="6"/>
        <v>3014.4540699999998</v>
      </c>
      <c r="J69" s="34">
        <f t="shared" si="7"/>
        <v>0</v>
      </c>
      <c r="K69" s="34">
        <f t="shared" si="8"/>
        <v>3014.4540699999998</v>
      </c>
      <c r="L69" s="34">
        <f t="shared" si="9"/>
        <v>0</v>
      </c>
    </row>
    <row r="70" spans="2:13">
      <c r="B70" s="3" t="s">
        <v>60</v>
      </c>
      <c r="C70" s="40">
        <v>0</v>
      </c>
      <c r="D70" s="40">
        <v>0</v>
      </c>
      <c r="E70" s="40">
        <v>0</v>
      </c>
      <c r="F70" s="40">
        <v>1563.84933</v>
      </c>
      <c r="G70" s="40">
        <v>0</v>
      </c>
      <c r="H70" s="40">
        <v>0</v>
      </c>
      <c r="I70" s="40">
        <f t="shared" si="6"/>
        <v>1563.84933</v>
      </c>
      <c r="J70" s="34">
        <f t="shared" si="7"/>
        <v>0</v>
      </c>
      <c r="K70" s="34">
        <f t="shared" si="8"/>
        <v>1563.84933</v>
      </c>
      <c r="L70" s="34">
        <f t="shared" si="9"/>
        <v>0</v>
      </c>
    </row>
    <row r="71" spans="2:13">
      <c r="B71" s="3" t="s">
        <v>61</v>
      </c>
      <c r="C71" s="40">
        <v>3493.6821299999997</v>
      </c>
      <c r="D71" s="40">
        <v>1200.8734099999999</v>
      </c>
      <c r="E71" s="40">
        <v>0</v>
      </c>
      <c r="F71" s="40">
        <v>1212.28556</v>
      </c>
      <c r="G71" s="40">
        <v>9.338280000000001</v>
      </c>
      <c r="H71" s="40">
        <v>0</v>
      </c>
      <c r="I71" s="40">
        <f t="shared" si="6"/>
        <v>5916.1793799999996</v>
      </c>
      <c r="J71" s="34">
        <f t="shared" si="7"/>
        <v>4703.8938199999993</v>
      </c>
      <c r="K71" s="34">
        <f t="shared" si="8"/>
        <v>1212.28556</v>
      </c>
      <c r="L71" s="34">
        <f t="shared" si="9"/>
        <v>0</v>
      </c>
    </row>
    <row r="72" spans="2:13">
      <c r="B72" s="3" t="s">
        <v>62</v>
      </c>
      <c r="C72" s="40">
        <v>3359.2138999999997</v>
      </c>
      <c r="D72" s="40">
        <v>1593.02098</v>
      </c>
      <c r="E72" s="40">
        <v>0</v>
      </c>
      <c r="F72" s="40">
        <v>1931.92948</v>
      </c>
      <c r="G72" s="40">
        <v>19.631080000000001</v>
      </c>
      <c r="H72" s="40">
        <v>0</v>
      </c>
      <c r="I72" s="40">
        <f t="shared" si="6"/>
        <v>6903.7954399999999</v>
      </c>
      <c r="J72" s="34">
        <f t="shared" si="7"/>
        <v>4971.8659600000001</v>
      </c>
      <c r="K72" s="34">
        <f t="shared" si="8"/>
        <v>1931.92948</v>
      </c>
      <c r="L72" s="34">
        <f t="shared" si="9"/>
        <v>0</v>
      </c>
    </row>
    <row r="73" spans="2:13">
      <c r="B73" s="3" t="s">
        <v>63</v>
      </c>
      <c r="C73" s="40">
        <v>0</v>
      </c>
      <c r="D73" s="40">
        <v>0</v>
      </c>
      <c r="E73" s="40">
        <v>0</v>
      </c>
      <c r="F73" s="40">
        <v>3629.9279999999999</v>
      </c>
      <c r="G73" s="40">
        <v>0</v>
      </c>
      <c r="H73" s="40">
        <v>0</v>
      </c>
      <c r="I73" s="40">
        <f t="shared" si="6"/>
        <v>3629.9279999999999</v>
      </c>
      <c r="J73" s="34">
        <f t="shared" si="7"/>
        <v>0</v>
      </c>
      <c r="K73" s="34">
        <f t="shared" si="8"/>
        <v>3629.9279999999999</v>
      </c>
      <c r="L73" s="34">
        <f t="shared" si="9"/>
        <v>0</v>
      </c>
    </row>
    <row r="74" spans="2:13">
      <c r="B74" s="3" t="s">
        <v>64</v>
      </c>
      <c r="C74" s="40">
        <v>0</v>
      </c>
      <c r="D74" s="40">
        <v>0</v>
      </c>
      <c r="E74" s="40">
        <v>0</v>
      </c>
      <c r="F74" s="40">
        <v>0</v>
      </c>
      <c r="G74" s="40">
        <v>0</v>
      </c>
      <c r="H74" s="40">
        <v>0</v>
      </c>
      <c r="I74" s="40">
        <f t="shared" si="6"/>
        <v>0</v>
      </c>
      <c r="J74" s="34">
        <f t="shared" si="7"/>
        <v>0</v>
      </c>
      <c r="K74" s="34">
        <f t="shared" si="8"/>
        <v>0</v>
      </c>
      <c r="L74" s="34">
        <f t="shared" si="9"/>
        <v>0</v>
      </c>
    </row>
    <row r="75" spans="2:13">
      <c r="B75" s="3" t="s">
        <v>65</v>
      </c>
      <c r="C75" s="40">
        <v>0</v>
      </c>
      <c r="D75" s="40">
        <v>0</v>
      </c>
      <c r="E75" s="40">
        <v>0</v>
      </c>
      <c r="F75" s="40">
        <v>0</v>
      </c>
      <c r="G75" s="40">
        <v>0</v>
      </c>
      <c r="H75" s="40">
        <v>0</v>
      </c>
      <c r="I75" s="40">
        <f t="shared" si="6"/>
        <v>0</v>
      </c>
      <c r="J75" s="34">
        <f t="shared" si="7"/>
        <v>0</v>
      </c>
      <c r="K75" s="34">
        <f t="shared" si="8"/>
        <v>0</v>
      </c>
      <c r="L75" s="34">
        <f t="shared" si="9"/>
        <v>0</v>
      </c>
    </row>
    <row r="76" spans="2:13">
      <c r="B76" s="3" t="s">
        <v>66</v>
      </c>
      <c r="C76" s="40">
        <v>2049.7804000000001</v>
      </c>
      <c r="D76" s="40">
        <v>1188.3795</v>
      </c>
      <c r="E76" s="40">
        <v>0</v>
      </c>
      <c r="F76" s="40">
        <v>191.08554000000001</v>
      </c>
      <c r="G76" s="40">
        <v>36.842640000000003</v>
      </c>
      <c r="H76" s="40">
        <v>0</v>
      </c>
      <c r="I76" s="40">
        <f t="shared" si="6"/>
        <v>3466.08808</v>
      </c>
      <c r="J76" s="34">
        <f t="shared" si="7"/>
        <v>3275.00254</v>
      </c>
      <c r="K76" s="34">
        <f t="shared" si="8"/>
        <v>191.08554000000001</v>
      </c>
      <c r="L76" s="34">
        <f t="shared" si="9"/>
        <v>0</v>
      </c>
    </row>
    <row r="77" spans="2:13">
      <c r="B77" s="3" t="s">
        <v>67</v>
      </c>
      <c r="C77" s="40">
        <v>1449.6484100000002</v>
      </c>
      <c r="D77" s="40">
        <v>918.28638000000001</v>
      </c>
      <c r="E77" s="40">
        <v>0</v>
      </c>
      <c r="F77" s="40">
        <v>1086.7778599999999</v>
      </c>
      <c r="G77" s="40">
        <v>6.2227299999999994</v>
      </c>
      <c r="H77" s="40">
        <v>0</v>
      </c>
      <c r="I77" s="74">
        <f t="shared" si="6"/>
        <v>3460.9353800000004</v>
      </c>
      <c r="J77" s="78">
        <f t="shared" si="7"/>
        <v>2374.1575200000002</v>
      </c>
      <c r="K77" s="34">
        <f t="shared" si="8"/>
        <v>1086.7778599999999</v>
      </c>
      <c r="L77" s="78">
        <f t="shared" si="9"/>
        <v>0</v>
      </c>
      <c r="M77" s="3" t="s">
        <v>314</v>
      </c>
    </row>
    <row r="78" spans="2:13" s="4" customFormat="1" ht="13.5">
      <c r="B78" s="71" t="s">
        <v>144</v>
      </c>
      <c r="C78" s="202">
        <f t="shared" ref="C78:K78" si="10">SUM(C60:C77)</f>
        <v>17388.11303</v>
      </c>
      <c r="D78" s="202">
        <f t="shared" si="10"/>
        <v>8212.2787800000006</v>
      </c>
      <c r="E78" s="202">
        <f t="shared" si="10"/>
        <v>0</v>
      </c>
      <c r="F78" s="202">
        <f t="shared" si="10"/>
        <v>29935.632399999999</v>
      </c>
      <c r="G78" s="202">
        <f t="shared" si="10"/>
        <v>785.32997</v>
      </c>
      <c r="H78" s="202">
        <f t="shared" si="10"/>
        <v>0</v>
      </c>
      <c r="I78" s="72">
        <f t="shared" si="10"/>
        <v>56321.354180000009</v>
      </c>
      <c r="J78" s="72">
        <f t="shared" si="10"/>
        <v>26385.72178</v>
      </c>
      <c r="K78" s="72">
        <f t="shared" si="10"/>
        <v>29935.632399999999</v>
      </c>
      <c r="L78" s="61">
        <f>H78</f>
        <v>0</v>
      </c>
      <c r="M78" s="164">
        <f>+K78/I83</f>
        <v>0.49471045200921204</v>
      </c>
    </row>
    <row r="79" spans="2:13">
      <c r="B79" s="3" t="s">
        <v>145</v>
      </c>
      <c r="C79" s="48">
        <v>0</v>
      </c>
      <c r="D79" s="48">
        <v>0</v>
      </c>
      <c r="E79" s="48">
        <v>0</v>
      </c>
      <c r="F79" s="203">
        <v>0</v>
      </c>
      <c r="G79" s="48">
        <v>0</v>
      </c>
      <c r="H79" s="48">
        <v>0</v>
      </c>
      <c r="I79" s="74">
        <f t="shared" si="6"/>
        <v>0</v>
      </c>
      <c r="J79" s="34">
        <f t="shared" si="7"/>
        <v>0</v>
      </c>
      <c r="K79" s="34">
        <f t="shared" si="8"/>
        <v>0</v>
      </c>
      <c r="L79" s="3">
        <v>0</v>
      </c>
    </row>
    <row r="80" spans="2:13">
      <c r="B80" s="3" t="s">
        <v>146</v>
      </c>
      <c r="C80" s="40">
        <v>1179.5599499999998</v>
      </c>
      <c r="D80" s="40">
        <v>9.8577199999999987</v>
      </c>
      <c r="E80" s="40">
        <v>0</v>
      </c>
      <c r="F80" s="40">
        <v>3000.6490800000001</v>
      </c>
      <c r="G80" s="40">
        <v>0</v>
      </c>
      <c r="H80" s="40">
        <v>0</v>
      </c>
      <c r="I80" s="74">
        <f t="shared" si="6"/>
        <v>4190.06675</v>
      </c>
      <c r="J80" s="34">
        <f t="shared" si="7"/>
        <v>1189.4176699999998</v>
      </c>
      <c r="K80" s="34">
        <f>F80</f>
        <v>3000.6490800000001</v>
      </c>
      <c r="L80" s="34">
        <f>H80</f>
        <v>0</v>
      </c>
    </row>
    <row r="81" spans="2:12">
      <c r="B81" s="3" t="s">
        <v>89</v>
      </c>
      <c r="C81" s="40">
        <v>0</v>
      </c>
      <c r="D81" s="40">
        <v>0</v>
      </c>
      <c r="E81" s="40">
        <v>0</v>
      </c>
      <c r="F81" s="40">
        <v>0</v>
      </c>
      <c r="G81" s="40">
        <v>0</v>
      </c>
      <c r="H81" s="40">
        <v>0</v>
      </c>
      <c r="I81" s="74">
        <v>0</v>
      </c>
      <c r="J81" s="34">
        <f t="shared" si="7"/>
        <v>0</v>
      </c>
      <c r="K81" s="34">
        <f>F81</f>
        <v>0</v>
      </c>
      <c r="L81" s="34">
        <f>H81</f>
        <v>0</v>
      </c>
    </row>
    <row r="82" spans="2:12" s="4" customFormat="1" ht="13.5">
      <c r="B82" s="160" t="s">
        <v>148</v>
      </c>
      <c r="C82" s="204">
        <f>SUM(C79:C81)</f>
        <v>1179.5599499999998</v>
      </c>
      <c r="D82" s="204">
        <f t="shared" ref="D82:K82" si="11">SUM(D79:D81)</f>
        <v>9.8577199999999987</v>
      </c>
      <c r="E82" s="204">
        <f t="shared" si="11"/>
        <v>0</v>
      </c>
      <c r="F82" s="204">
        <f t="shared" si="11"/>
        <v>3000.6490800000001</v>
      </c>
      <c r="G82" s="204">
        <f t="shared" si="11"/>
        <v>0</v>
      </c>
      <c r="H82" s="204">
        <f t="shared" si="11"/>
        <v>0</v>
      </c>
      <c r="I82" s="161">
        <f t="shared" si="11"/>
        <v>4190.06675</v>
      </c>
      <c r="J82" s="161">
        <f t="shared" si="11"/>
        <v>1189.4176699999998</v>
      </c>
      <c r="K82" s="161">
        <f t="shared" si="11"/>
        <v>3000.6490800000001</v>
      </c>
      <c r="L82" s="162">
        <f>+H82</f>
        <v>0</v>
      </c>
    </row>
    <row r="83" spans="2:12" s="4" customFormat="1" ht="14.25" thickBot="1">
      <c r="B83" s="163" t="s">
        <v>149</v>
      </c>
      <c r="C83" s="205">
        <f>C78+C82</f>
        <v>18567.672979999999</v>
      </c>
      <c r="D83" s="205">
        <f t="shared" ref="D83:K83" si="12">D78+D82</f>
        <v>8222.1365000000005</v>
      </c>
      <c r="E83" s="205">
        <f t="shared" si="12"/>
        <v>0</v>
      </c>
      <c r="F83" s="205">
        <f t="shared" si="12"/>
        <v>32936.281479999998</v>
      </c>
      <c r="G83" s="205">
        <f t="shared" si="12"/>
        <v>785.32997</v>
      </c>
      <c r="H83" s="205">
        <f t="shared" si="12"/>
        <v>0</v>
      </c>
      <c r="I83" s="159">
        <f t="shared" si="12"/>
        <v>60511.420930000008</v>
      </c>
      <c r="J83" s="159">
        <f t="shared" si="12"/>
        <v>27575.139449999999</v>
      </c>
      <c r="K83" s="159">
        <f t="shared" si="12"/>
        <v>32936.281479999998</v>
      </c>
      <c r="L83" s="193">
        <f>SUM(L60:L82)</f>
        <v>0</v>
      </c>
    </row>
    <row r="84" spans="2:12" s="4" customFormat="1" ht="13.5">
      <c r="B84" s="230"/>
      <c r="C84" s="204"/>
      <c r="D84" s="204"/>
      <c r="E84" s="204"/>
      <c r="F84" s="204"/>
      <c r="G84" s="204"/>
      <c r="H84" s="204"/>
      <c r="I84" s="161"/>
      <c r="J84" s="161"/>
      <c r="K84" s="161"/>
      <c r="L84" s="162"/>
    </row>
    <row r="85" spans="2:12" ht="13.5">
      <c r="B85" s="78" t="s">
        <v>308</v>
      </c>
      <c r="C85" s="62"/>
      <c r="D85" s="62"/>
      <c r="E85" s="62"/>
      <c r="F85" s="62"/>
      <c r="G85" s="62"/>
      <c r="H85" s="62"/>
      <c r="I85" s="62"/>
      <c r="J85" s="62"/>
      <c r="K85" s="62"/>
    </row>
    <row r="86" spans="2:12">
      <c r="I86" s="34"/>
      <c r="J86" s="34"/>
    </row>
    <row r="87" spans="2:12">
      <c r="B87" s="3" t="s">
        <v>287</v>
      </c>
    </row>
    <row r="88" spans="2:12">
      <c r="B88" s="3" t="s">
        <v>64</v>
      </c>
      <c r="F88" s="135">
        <v>302.10134000000005</v>
      </c>
    </row>
    <row r="89" spans="2:12">
      <c r="B89" s="3" t="s">
        <v>65</v>
      </c>
      <c r="F89" s="135">
        <v>786.75449000000003</v>
      </c>
    </row>
    <row r="91" spans="2:12">
      <c r="B91" s="156" t="s">
        <v>221</v>
      </c>
    </row>
    <row r="92" spans="2:12">
      <c r="C92" s="74"/>
      <c r="D92" s="74"/>
      <c r="E92" s="74"/>
      <c r="F92" s="74"/>
      <c r="G92" s="74"/>
      <c r="H92" s="74"/>
      <c r="I92" s="74"/>
    </row>
    <row r="93" spans="2:12" s="38" customFormat="1" ht="64.5" thickBot="1">
      <c r="B93" s="132"/>
      <c r="C93" s="147" t="s">
        <v>218</v>
      </c>
      <c r="D93" s="147" t="s">
        <v>219</v>
      </c>
      <c r="E93" s="147" t="s">
        <v>220</v>
      </c>
      <c r="F93" s="147" t="s">
        <v>424</v>
      </c>
      <c r="G93" s="50"/>
      <c r="H93" s="50"/>
      <c r="I93" s="50"/>
    </row>
    <row r="94" spans="2:12">
      <c r="B94" s="3" t="s">
        <v>50</v>
      </c>
      <c r="C94" s="75">
        <f t="shared" ref="C94:C111" si="13">J60/J$78</f>
        <v>0.16689658091286066</v>
      </c>
      <c r="D94" s="74">
        <f>C94*D$114</f>
        <v>198.50974240034117</v>
      </c>
      <c r="E94" s="75">
        <f t="shared" ref="E94:E112" si="14">K60/K$78</f>
        <v>0.23915002644139899</v>
      </c>
      <c r="F94" s="74">
        <f>E94*F$114</f>
        <v>717.60530682335957</v>
      </c>
      <c r="G94" s="74"/>
      <c r="H94" s="74"/>
      <c r="I94" s="74"/>
    </row>
    <row r="95" spans="2:12">
      <c r="B95" s="3" t="s">
        <v>51</v>
      </c>
      <c r="C95" s="75">
        <f t="shared" si="13"/>
        <v>0</v>
      </c>
      <c r="D95" s="74">
        <f t="shared" ref="D95:D111" si="15">C95*D$114</f>
        <v>0</v>
      </c>
      <c r="E95" s="75">
        <f t="shared" si="14"/>
        <v>2.6942325093489594E-2</v>
      </c>
      <c r="F95" s="74">
        <f t="shared" ref="F95:F111" si="16">E95*F$114</f>
        <v>80.844463004840463</v>
      </c>
    </row>
    <row r="96" spans="2:12">
      <c r="B96" s="3" t="s">
        <v>52</v>
      </c>
      <c r="C96" s="75">
        <f t="shared" si="13"/>
        <v>0</v>
      </c>
      <c r="D96" s="74">
        <f t="shared" si="15"/>
        <v>0</v>
      </c>
      <c r="E96" s="75">
        <f t="shared" si="14"/>
        <v>4.1663692730272844E-2</v>
      </c>
      <c r="F96" s="74">
        <f t="shared" si="16"/>
        <v>125.0181212604959</v>
      </c>
    </row>
    <row r="97" spans="2:9">
      <c r="B97" s="3" t="s">
        <v>53</v>
      </c>
      <c r="C97" s="75">
        <f t="shared" si="13"/>
        <v>0</v>
      </c>
      <c r="D97" s="74">
        <f t="shared" si="15"/>
        <v>0</v>
      </c>
      <c r="E97" s="75">
        <f t="shared" si="14"/>
        <v>1.1626611235378479E-2</v>
      </c>
      <c r="F97" s="74">
        <f t="shared" si="16"/>
        <v>34.887380306956096</v>
      </c>
    </row>
    <row r="98" spans="2:9">
      <c r="B98" s="3" t="s">
        <v>54</v>
      </c>
      <c r="C98" s="75">
        <f t="shared" si="13"/>
        <v>0</v>
      </c>
      <c r="D98" s="74">
        <f t="shared" si="15"/>
        <v>0</v>
      </c>
      <c r="E98" s="75">
        <f t="shared" si="14"/>
        <v>9.4176149757905225E-3</v>
      </c>
      <c r="F98" s="74">
        <f t="shared" si="16"/>
        <v>28.258957712900056</v>
      </c>
      <c r="G98" s="74"/>
      <c r="H98" s="74"/>
      <c r="I98" s="74"/>
    </row>
    <row r="99" spans="2:9">
      <c r="B99" s="3" t="s">
        <v>55</v>
      </c>
      <c r="C99" s="75">
        <f t="shared" si="13"/>
        <v>0</v>
      </c>
      <c r="D99" s="74">
        <f t="shared" si="15"/>
        <v>0</v>
      </c>
      <c r="E99" s="75">
        <f t="shared" si="14"/>
        <v>1.7197624994887365E-2</v>
      </c>
      <c r="F99" s="74">
        <f t="shared" si="16"/>
        <v>51.604037619093781</v>
      </c>
      <c r="G99" s="74"/>
      <c r="H99" s="74"/>
      <c r="I99" s="74"/>
    </row>
    <row r="100" spans="2:9">
      <c r="B100" s="3" t="s">
        <v>56</v>
      </c>
      <c r="C100" s="75">
        <f t="shared" si="13"/>
        <v>0.11483925682475683</v>
      </c>
      <c r="D100" s="74">
        <f t="shared" si="15"/>
        <v>136.59184127703384</v>
      </c>
      <c r="E100" s="75">
        <f t="shared" si="14"/>
        <v>9.3276953788355585E-2</v>
      </c>
      <c r="F100" s="74">
        <f t="shared" si="16"/>
        <v>279.89140557023171</v>
      </c>
    </row>
    <row r="101" spans="2:9">
      <c r="B101" s="3" t="s">
        <v>57</v>
      </c>
      <c r="C101" s="75">
        <f t="shared" si="13"/>
        <v>0.13746065164490642</v>
      </c>
      <c r="D101" s="74">
        <f t="shared" si="15"/>
        <v>163.49812799616623</v>
      </c>
      <c r="E101" s="75">
        <f t="shared" si="14"/>
        <v>5.9357553775947626E-2</v>
      </c>
      <c r="F101" s="74">
        <f t="shared" si="16"/>
        <v>178.11118912884777</v>
      </c>
    </row>
    <row r="102" spans="2:9">
      <c r="B102" s="3" t="s">
        <v>58</v>
      </c>
      <c r="C102" s="75">
        <f t="shared" si="13"/>
        <v>0</v>
      </c>
      <c r="D102" s="74">
        <f t="shared" si="15"/>
        <v>0</v>
      </c>
      <c r="E102" s="75">
        <f t="shared" si="14"/>
        <v>7.9452012512018971E-2</v>
      </c>
      <c r="F102" s="74">
        <f t="shared" si="16"/>
        <v>238.40760824833822</v>
      </c>
    </row>
    <row r="103" spans="2:9">
      <c r="B103" s="3" t="s">
        <v>59</v>
      </c>
      <c r="C103" s="75">
        <f t="shared" si="13"/>
        <v>0</v>
      </c>
      <c r="D103" s="74">
        <f t="shared" si="15"/>
        <v>0</v>
      </c>
      <c r="E103" s="75">
        <f t="shared" si="14"/>
        <v>0.10069785831549695</v>
      </c>
      <c r="F103" s="74">
        <f t="shared" si="16"/>
        <v>302.1589359123663</v>
      </c>
    </row>
    <row r="104" spans="2:9">
      <c r="B104" s="3" t="s">
        <v>60</v>
      </c>
      <c r="C104" s="75">
        <f t="shared" si="13"/>
        <v>0</v>
      </c>
      <c r="D104" s="74">
        <f t="shared" si="15"/>
        <v>0</v>
      </c>
      <c r="E104" s="75">
        <f t="shared" si="14"/>
        <v>5.2240397299908058E-2</v>
      </c>
      <c r="F104" s="74">
        <f t="shared" si="16"/>
        <v>156.7551000968036</v>
      </c>
    </row>
    <row r="105" spans="2:9">
      <c r="B105" s="3" t="s">
        <v>61</v>
      </c>
      <c r="C105" s="75">
        <f t="shared" si="13"/>
        <v>0.178274214335326</v>
      </c>
      <c r="D105" s="74">
        <f t="shared" si="15"/>
        <v>212.04250063580403</v>
      </c>
      <c r="E105" s="75">
        <f t="shared" si="14"/>
        <v>4.0496407218041604E-2</v>
      </c>
      <c r="F105" s="74">
        <f t="shared" si="16"/>
        <v>121.5155070621219</v>
      </c>
    </row>
    <row r="106" spans="2:9">
      <c r="B106" s="3" t="s">
        <v>62</v>
      </c>
      <c r="C106" s="75">
        <f t="shared" si="13"/>
        <v>0.1884301669461475</v>
      </c>
      <c r="D106" s="74">
        <f t="shared" si="15"/>
        <v>224.12217012679776</v>
      </c>
      <c r="E106" s="75">
        <f t="shared" si="14"/>
        <v>6.4536117165842802E-2</v>
      </c>
      <c r="F106" s="74">
        <f t="shared" si="16"/>
        <v>193.65024060045843</v>
      </c>
    </row>
    <row r="107" spans="2:9">
      <c r="B107" s="3" t="s">
        <v>63</v>
      </c>
      <c r="C107" s="75">
        <f t="shared" si="13"/>
        <v>0</v>
      </c>
      <c r="D107" s="74">
        <f t="shared" si="15"/>
        <v>0</v>
      </c>
      <c r="E107" s="75">
        <f t="shared" si="14"/>
        <v>0.1212577690525088</v>
      </c>
      <c r="F107" s="74">
        <f t="shared" si="16"/>
        <v>363.85201315026302</v>
      </c>
    </row>
    <row r="108" spans="2:9">
      <c r="B108" s="3" t="s">
        <v>64</v>
      </c>
      <c r="C108" s="75">
        <f t="shared" si="13"/>
        <v>0</v>
      </c>
      <c r="D108" s="74">
        <f t="shared" si="15"/>
        <v>0</v>
      </c>
      <c r="E108" s="75">
        <f t="shared" si="14"/>
        <v>0</v>
      </c>
      <c r="F108" s="74">
        <f t="shared" si="16"/>
        <v>0</v>
      </c>
    </row>
    <row r="109" spans="2:9">
      <c r="B109" s="3" t="s">
        <v>65</v>
      </c>
      <c r="C109" s="75">
        <f t="shared" si="13"/>
        <v>0</v>
      </c>
      <c r="D109" s="74">
        <f t="shared" si="15"/>
        <v>0</v>
      </c>
      <c r="E109" s="75">
        <f t="shared" si="14"/>
        <v>0</v>
      </c>
      <c r="F109" s="74">
        <f t="shared" si="16"/>
        <v>0</v>
      </c>
    </row>
    <row r="110" spans="2:9">
      <c r="B110" s="3" t="s">
        <v>66</v>
      </c>
      <c r="C110" s="75">
        <f t="shared" si="13"/>
        <v>0.12412025592123105</v>
      </c>
      <c r="D110" s="74">
        <f t="shared" si="15"/>
        <v>147.63082559763433</v>
      </c>
      <c r="E110" s="75">
        <f t="shared" si="14"/>
        <v>6.3832137382873536E-3</v>
      </c>
      <c r="F110" s="74">
        <f t="shared" si="16"/>
        <v>19.153784431235309</v>
      </c>
    </row>
    <row r="111" spans="2:9" ht="14.25" customHeight="1">
      <c r="B111" s="5" t="s">
        <v>67</v>
      </c>
      <c r="C111" s="165">
        <f t="shared" si="13"/>
        <v>8.9978873414771537E-2</v>
      </c>
      <c r="D111" s="166">
        <f t="shared" si="15"/>
        <v>107.02246196622249</v>
      </c>
      <c r="E111" s="165">
        <f t="shared" si="14"/>
        <v>3.6303821662374502E-2</v>
      </c>
      <c r="F111" s="166">
        <f t="shared" si="16"/>
        <v>108.93502907168812</v>
      </c>
    </row>
    <row r="112" spans="2:9" ht="14.25" customHeight="1" thickBot="1">
      <c r="B112" s="114" t="s">
        <v>68</v>
      </c>
      <c r="C112" s="113">
        <f>SUM(C94:C111)</f>
        <v>1</v>
      </c>
      <c r="D112" s="102">
        <f>SUM(D94:D111)</f>
        <v>1189.4176699999998</v>
      </c>
      <c r="E112" s="167">
        <f t="shared" si="14"/>
        <v>1</v>
      </c>
      <c r="F112" s="102">
        <f>SUM(F94:F111)</f>
        <v>3000.6490799999997</v>
      </c>
    </row>
    <row r="113" spans="2:9" ht="12" customHeight="1"/>
    <row r="114" spans="2:9" ht="12" customHeight="1">
      <c r="B114" s="3" t="s">
        <v>425</v>
      </c>
      <c r="D114" s="34">
        <f>J82</f>
        <v>1189.4176699999998</v>
      </c>
      <c r="F114" s="34">
        <f>K82</f>
        <v>3000.6490800000001</v>
      </c>
    </row>
    <row r="115" spans="2:9" ht="12" customHeight="1"/>
    <row r="116" spans="2:9" ht="12" customHeight="1"/>
    <row r="117" spans="2:9" ht="12" customHeight="1">
      <c r="B117" s="156" t="s">
        <v>222</v>
      </c>
    </row>
    <row r="118" spans="2:9" ht="12" customHeight="1">
      <c r="B118" s="3" t="s">
        <v>224</v>
      </c>
    </row>
    <row r="119" spans="2:9" ht="12" customHeight="1"/>
    <row r="120" spans="2:9" ht="12" customHeight="1">
      <c r="B120" s="3" t="s">
        <v>223</v>
      </c>
      <c r="D120" s="34"/>
      <c r="G120" s="34">
        <f>+J83</f>
        <v>27575.139449999999</v>
      </c>
    </row>
    <row r="121" spans="2:9" ht="12" customHeight="1">
      <c r="B121" s="3" t="s">
        <v>315</v>
      </c>
      <c r="D121" s="34"/>
      <c r="G121" s="34">
        <f>+J77</f>
        <v>2374.1575200000002</v>
      </c>
    </row>
    <row r="122" spans="2:9" ht="12" customHeight="1">
      <c r="B122" s="3" t="s">
        <v>225</v>
      </c>
      <c r="G122" s="34">
        <f>+D111</f>
        <v>107.02246196622249</v>
      </c>
    </row>
    <row r="123" spans="2:9" ht="12" customHeight="1">
      <c r="B123" s="3" t="s">
        <v>316</v>
      </c>
      <c r="D123" s="34"/>
      <c r="G123" s="34">
        <f>+G120-G121-G122</f>
        <v>25093.959468033776</v>
      </c>
    </row>
    <row r="124" spans="2:9" ht="12" customHeight="1"/>
    <row r="125" spans="2:9" ht="12" customHeight="1"/>
    <row r="126" spans="2:9" s="38" customFormat="1" ht="72" customHeight="1" thickBot="1">
      <c r="B126" s="123"/>
      <c r="C126" s="124" t="s">
        <v>255</v>
      </c>
      <c r="D126" s="124" t="s">
        <v>426</v>
      </c>
      <c r="E126" s="124" t="s">
        <v>427</v>
      </c>
      <c r="F126" s="124" t="s">
        <v>428</v>
      </c>
      <c r="G126" s="124" t="s">
        <v>429</v>
      </c>
      <c r="H126" s="124" t="s">
        <v>431</v>
      </c>
      <c r="I126" s="124" t="s">
        <v>430</v>
      </c>
    </row>
    <row r="127" spans="2:9" ht="12.75" customHeight="1">
      <c r="B127" s="3" t="s">
        <v>50</v>
      </c>
      <c r="C127" s="34">
        <f t="shared" ref="C127:C145" si="17">C23</f>
        <v>8421302.5</v>
      </c>
      <c r="D127" s="34">
        <f t="shared" ref="D127:D143" si="18">J60+L60+D94</f>
        <v>4602.1964924003414</v>
      </c>
      <c r="E127" s="76">
        <f>D127*1000/C127</f>
        <v>0.5464946179525485</v>
      </c>
      <c r="G127" s="34"/>
    </row>
    <row r="128" spans="2:9" ht="12.75" customHeight="1">
      <c r="B128" s="3" t="s">
        <v>51</v>
      </c>
      <c r="C128" s="34">
        <f t="shared" si="17"/>
        <v>1336267.5</v>
      </c>
      <c r="D128" s="34">
        <f t="shared" si="18"/>
        <v>0</v>
      </c>
      <c r="E128" s="76">
        <f t="shared" ref="E128:E146" si="19">D128*1000/C128</f>
        <v>0</v>
      </c>
      <c r="G128" s="34"/>
    </row>
    <row r="129" spans="2:9" ht="12.75" customHeight="1">
      <c r="B129" s="3" t="s">
        <v>52</v>
      </c>
      <c r="C129" s="34">
        <f t="shared" si="17"/>
        <v>1064960.5</v>
      </c>
      <c r="D129" s="34">
        <f t="shared" si="18"/>
        <v>0</v>
      </c>
      <c r="E129" s="76">
        <f t="shared" si="19"/>
        <v>0</v>
      </c>
      <c r="G129" s="34"/>
    </row>
    <row r="130" spans="2:9" ht="12.75" customHeight="1">
      <c r="B130" s="3" t="s">
        <v>53</v>
      </c>
      <c r="C130" s="34">
        <f t="shared" si="17"/>
        <v>1107558</v>
      </c>
      <c r="D130" s="34">
        <f t="shared" si="18"/>
        <v>0</v>
      </c>
      <c r="E130" s="76">
        <f t="shared" si="19"/>
        <v>0</v>
      </c>
      <c r="G130" s="34"/>
    </row>
    <row r="131" spans="2:9" ht="12.75" customHeight="1">
      <c r="B131" s="3" t="s">
        <v>54</v>
      </c>
      <c r="C131" s="34">
        <f t="shared" si="17"/>
        <v>2111747</v>
      </c>
      <c r="D131" s="34">
        <f t="shared" si="18"/>
        <v>0</v>
      </c>
      <c r="E131" s="76">
        <f t="shared" si="19"/>
        <v>0</v>
      </c>
      <c r="G131" s="34"/>
    </row>
    <row r="132" spans="2:9" ht="12.75" customHeight="1">
      <c r="B132" s="3" t="s">
        <v>55</v>
      </c>
      <c r="C132" s="34">
        <f t="shared" si="17"/>
        <v>590272</v>
      </c>
      <c r="D132" s="34">
        <f t="shared" si="18"/>
        <v>0</v>
      </c>
      <c r="E132" s="76">
        <f t="shared" si="19"/>
        <v>0</v>
      </c>
      <c r="G132" s="34"/>
    </row>
    <row r="133" spans="2:9" ht="12.75" customHeight="1">
      <c r="B133" s="3" t="s">
        <v>56</v>
      </c>
      <c r="C133" s="34">
        <f t="shared" si="17"/>
        <v>2507332.5</v>
      </c>
      <c r="D133" s="34">
        <f t="shared" si="18"/>
        <v>3166.7085212770339</v>
      </c>
      <c r="E133" s="76">
        <f t="shared" si="19"/>
        <v>1.2629790908373875</v>
      </c>
      <c r="G133" s="34"/>
    </row>
    <row r="134" spans="2:9" ht="12.75" customHeight="1">
      <c r="B134" s="3" t="s">
        <v>57</v>
      </c>
      <c r="C134" s="34">
        <f t="shared" si="17"/>
        <v>2089804.5</v>
      </c>
      <c r="D134" s="34">
        <f t="shared" si="18"/>
        <v>3790.4966379961661</v>
      </c>
      <c r="E134" s="76">
        <f t="shared" si="19"/>
        <v>1.8138044195024778</v>
      </c>
      <c r="G134" s="34"/>
    </row>
    <row r="135" spans="2:9" ht="12.75" customHeight="1">
      <c r="B135" s="3" t="s">
        <v>58</v>
      </c>
      <c r="C135" s="34">
        <f t="shared" si="17"/>
        <v>7536276.5</v>
      </c>
      <c r="D135" s="34">
        <f t="shared" si="18"/>
        <v>0</v>
      </c>
      <c r="E135" s="76">
        <f t="shared" si="19"/>
        <v>0</v>
      </c>
      <c r="G135" s="34"/>
    </row>
    <row r="136" spans="2:9" ht="12.75" customHeight="1">
      <c r="B136" s="3" t="s">
        <v>59</v>
      </c>
      <c r="C136" s="34">
        <f t="shared" si="17"/>
        <v>5059329.5</v>
      </c>
      <c r="D136" s="34">
        <f t="shared" si="18"/>
        <v>0</v>
      </c>
      <c r="E136" s="76">
        <f t="shared" si="19"/>
        <v>0</v>
      </c>
      <c r="G136" s="34"/>
    </row>
    <row r="137" spans="2:9" ht="12.75" customHeight="1">
      <c r="B137" s="3" t="s">
        <v>60</v>
      </c>
      <c r="C137" s="34">
        <f t="shared" si="17"/>
        <v>1101818</v>
      </c>
      <c r="D137" s="34">
        <f t="shared" si="18"/>
        <v>0</v>
      </c>
      <c r="E137" s="76">
        <f t="shared" si="19"/>
        <v>0</v>
      </c>
      <c r="G137" s="34"/>
    </row>
    <row r="138" spans="2:9" ht="12.75" customHeight="1">
      <c r="B138" s="3" t="s">
        <v>61</v>
      </c>
      <c r="C138" s="34">
        <f t="shared" si="17"/>
        <v>2757317.5</v>
      </c>
      <c r="D138" s="34">
        <f t="shared" si="18"/>
        <v>4915.936320635803</v>
      </c>
      <c r="E138" s="76">
        <f t="shared" si="19"/>
        <v>1.7828691547621205</v>
      </c>
      <c r="G138" s="34"/>
    </row>
    <row r="139" spans="2:9" ht="12.75" customHeight="1">
      <c r="B139" s="3" t="s">
        <v>62</v>
      </c>
      <c r="C139" s="34">
        <f t="shared" si="17"/>
        <v>6474995.5</v>
      </c>
      <c r="D139" s="34">
        <f t="shared" si="18"/>
        <v>5195.9881301267978</v>
      </c>
      <c r="E139" s="76">
        <f t="shared" si="19"/>
        <v>0.80246976698698824</v>
      </c>
      <c r="G139" s="34"/>
    </row>
    <row r="140" spans="2:9" ht="12.75" customHeight="1">
      <c r="B140" s="3" t="s">
        <v>63</v>
      </c>
      <c r="C140" s="34">
        <f t="shared" si="17"/>
        <v>1469433.5</v>
      </c>
      <c r="D140" s="34">
        <f t="shared" si="18"/>
        <v>0</v>
      </c>
      <c r="E140" s="76">
        <f t="shared" si="19"/>
        <v>0</v>
      </c>
      <c r="G140" s="34"/>
    </row>
    <row r="141" spans="2:9" ht="12.75" customHeight="1">
      <c r="B141" s="3" t="s">
        <v>64</v>
      </c>
      <c r="C141" s="34">
        <f t="shared" si="17"/>
        <v>642633.5</v>
      </c>
      <c r="D141" s="34">
        <f t="shared" si="18"/>
        <v>0</v>
      </c>
      <c r="E141" s="76">
        <f t="shared" si="19"/>
        <v>0</v>
      </c>
      <c r="F141" s="76">
        <f>E146-E141</f>
        <v>0.57122293112305866</v>
      </c>
      <c r="G141" s="34">
        <f>F141*C141/1000</f>
        <v>367.08699150787015</v>
      </c>
      <c r="H141" s="34">
        <f>F89</f>
        <v>786.75449000000003</v>
      </c>
      <c r="I141" s="34">
        <f>G141+H141</f>
        <v>1153.8414815078702</v>
      </c>
    </row>
    <row r="142" spans="2:9" ht="12.75" customHeight="1">
      <c r="B142" s="5" t="s">
        <v>65</v>
      </c>
      <c r="C142" s="87">
        <f t="shared" si="17"/>
        <v>2190333.5</v>
      </c>
      <c r="D142" s="87">
        <f t="shared" si="18"/>
        <v>0</v>
      </c>
      <c r="E142" s="168">
        <f t="shared" si="19"/>
        <v>0</v>
      </c>
      <c r="F142" s="168">
        <f>E146-E142</f>
        <v>0.57122293112305866</v>
      </c>
      <c r="G142" s="87">
        <f>F142*C142/1000</f>
        <v>1251.168722007028</v>
      </c>
      <c r="H142" s="87">
        <f>F88</f>
        <v>302.10134000000005</v>
      </c>
      <c r="I142" s="87">
        <f>G142+H142</f>
        <v>1553.2700620070282</v>
      </c>
    </row>
    <row r="143" spans="2:9" ht="12.75" customHeight="1">
      <c r="B143" s="5" t="s">
        <v>66</v>
      </c>
      <c r="C143" s="87">
        <f t="shared" si="17"/>
        <v>320514.5</v>
      </c>
      <c r="D143" s="87">
        <f t="shared" si="18"/>
        <v>3422.6333655976341</v>
      </c>
      <c r="E143" s="168">
        <f t="shared" si="19"/>
        <v>10.678560145009458</v>
      </c>
      <c r="F143" s="5"/>
      <c r="G143" s="87"/>
      <c r="H143" s="5"/>
      <c r="I143" s="5"/>
    </row>
    <row r="144" spans="2:9" ht="12.75" customHeight="1">
      <c r="B144" s="5" t="s">
        <v>67</v>
      </c>
      <c r="C144" s="87">
        <f t="shared" si="17"/>
        <v>168665.5</v>
      </c>
      <c r="D144" s="87">
        <f>J77+L77+D111-J77</f>
        <v>107.02246196622264</v>
      </c>
      <c r="E144" s="168">
        <f t="shared" si="19"/>
        <v>0.63452491449776416</v>
      </c>
      <c r="F144" s="5"/>
      <c r="G144" s="87"/>
      <c r="H144" s="5"/>
      <c r="I144" s="5"/>
    </row>
    <row r="145" spans="2:9" ht="12.75" customHeight="1" thickBot="1">
      <c r="B145" s="114" t="s">
        <v>68</v>
      </c>
      <c r="C145" s="102">
        <f t="shared" si="17"/>
        <v>46950562</v>
      </c>
      <c r="D145" s="102">
        <f>SUM(D127:D144)</f>
        <v>25200.981929999998</v>
      </c>
      <c r="E145" s="169"/>
      <c r="F145" s="114"/>
      <c r="G145" s="102">
        <f>G141+G142</f>
        <v>1618.2557135148982</v>
      </c>
      <c r="H145" s="102">
        <f>H141+H142</f>
        <v>1088.85583</v>
      </c>
      <c r="I145" s="102">
        <f>I141+I142</f>
        <v>2707.1115435148986</v>
      </c>
    </row>
    <row r="146" spans="2:9" ht="12.75" customHeight="1">
      <c r="B146" s="3" t="s">
        <v>25</v>
      </c>
      <c r="C146" s="34">
        <f>C145-C141-C142</f>
        <v>44117595</v>
      </c>
      <c r="D146" s="34">
        <f>D145-D141-D142</f>
        <v>25200.981929999998</v>
      </c>
      <c r="E146" s="76">
        <f t="shared" si="19"/>
        <v>0.57122293112305866</v>
      </c>
      <c r="G146" s="34"/>
    </row>
    <row r="147" spans="2:9" ht="12.75" customHeight="1"/>
    <row r="148" spans="2:9" ht="12.75" customHeight="1"/>
    <row r="149" spans="2:9" ht="12.75" customHeight="1">
      <c r="B149" s="156" t="s">
        <v>227</v>
      </c>
    </row>
    <row r="150" spans="2:9" ht="12.75" customHeight="1"/>
    <row r="151" spans="2:9" s="38" customFormat="1" ht="60.75" customHeight="1" thickBot="1">
      <c r="B151" s="132"/>
      <c r="C151" s="124" t="s">
        <v>435</v>
      </c>
      <c r="D151" s="124" t="s">
        <v>138</v>
      </c>
      <c r="E151" s="124" t="s">
        <v>250</v>
      </c>
      <c r="F151" s="124" t="s">
        <v>251</v>
      </c>
      <c r="G151" s="124" t="s">
        <v>252</v>
      </c>
    </row>
    <row r="152" spans="2:9" ht="12.75" customHeight="1">
      <c r="B152" s="3" t="s">
        <v>50</v>
      </c>
      <c r="C152" s="34">
        <f t="shared" ref="C152:C168" si="20">J60+D94</f>
        <v>4602.1964924003414</v>
      </c>
      <c r="D152" s="64">
        <f t="shared" ref="D152:D170" si="21">C23/C$41</f>
        <v>0.17936531835337774</v>
      </c>
      <c r="E152" s="34">
        <f>0.5*C152</f>
        <v>2301.0982462001707</v>
      </c>
      <c r="F152" s="34">
        <f>F$173*D152</f>
        <v>2250.4930143653178</v>
      </c>
      <c r="G152" s="34">
        <f>E152+F152</f>
        <v>4551.5912605654885</v>
      </c>
    </row>
    <row r="153" spans="2:9" ht="12.75" customHeight="1">
      <c r="B153" s="3" t="s">
        <v>51</v>
      </c>
      <c r="C153" s="34">
        <f t="shared" si="20"/>
        <v>0</v>
      </c>
      <c r="D153" s="64">
        <f t="shared" si="21"/>
        <v>2.8461160912195256E-2</v>
      </c>
      <c r="E153" s="34">
        <f t="shared" ref="E153:E169" si="22">0.5*C153</f>
        <v>0</v>
      </c>
      <c r="F153" s="34">
        <f t="shared" ref="F153:F169" si="23">F$173*D153</f>
        <v>357.10160917190746</v>
      </c>
      <c r="G153" s="34">
        <f t="shared" ref="G153:G168" si="24">E153+F153</f>
        <v>357.10160917190746</v>
      </c>
    </row>
    <row r="154" spans="2:9" ht="12.75" customHeight="1">
      <c r="B154" s="3" t="s">
        <v>52</v>
      </c>
      <c r="C154" s="34">
        <f t="shared" si="20"/>
        <v>0</v>
      </c>
      <c r="D154" s="64">
        <f t="shared" si="21"/>
        <v>2.2682593234986198E-2</v>
      </c>
      <c r="E154" s="34">
        <f t="shared" si="22"/>
        <v>0</v>
      </c>
      <c r="F154" s="34">
        <f t="shared" si="23"/>
        <v>284.59803763432041</v>
      </c>
      <c r="G154" s="34">
        <f t="shared" si="24"/>
        <v>284.59803763432041</v>
      </c>
    </row>
    <row r="155" spans="2:9" ht="12.75" customHeight="1">
      <c r="B155" s="3" t="s">
        <v>53</v>
      </c>
      <c r="C155" s="34">
        <f t="shared" si="20"/>
        <v>0</v>
      </c>
      <c r="D155" s="64">
        <f t="shared" si="21"/>
        <v>2.3589877369306036E-2</v>
      </c>
      <c r="E155" s="34">
        <f t="shared" si="22"/>
        <v>0</v>
      </c>
      <c r="F155" s="34">
        <f t="shared" si="23"/>
        <v>295.98171328062642</v>
      </c>
      <c r="G155" s="34">
        <f t="shared" si="24"/>
        <v>295.98171328062642</v>
      </c>
    </row>
    <row r="156" spans="2:9" ht="12.75" customHeight="1">
      <c r="B156" s="3" t="s">
        <v>54</v>
      </c>
      <c r="C156" s="34">
        <f t="shared" si="20"/>
        <v>0</v>
      </c>
      <c r="D156" s="64">
        <f t="shared" si="21"/>
        <v>4.4978098451728864E-2</v>
      </c>
      <c r="E156" s="34">
        <f t="shared" si="22"/>
        <v>0</v>
      </c>
      <c r="F156" s="34">
        <f t="shared" si="23"/>
        <v>564.33928974845844</v>
      </c>
      <c r="G156" s="34">
        <f t="shared" si="24"/>
        <v>564.33928974845844</v>
      </c>
    </row>
    <row r="157" spans="2:9" ht="12.75" customHeight="1">
      <c r="B157" s="3" t="s">
        <v>55</v>
      </c>
      <c r="C157" s="34">
        <f t="shared" si="20"/>
        <v>0</v>
      </c>
      <c r="D157" s="64">
        <f t="shared" si="21"/>
        <v>1.2572203076078195E-2</v>
      </c>
      <c r="E157" s="34">
        <f t="shared" si="22"/>
        <v>0</v>
      </c>
      <c r="F157" s="34">
        <f t="shared" si="23"/>
        <v>157.74317720749789</v>
      </c>
      <c r="G157" s="34">
        <f t="shared" si="24"/>
        <v>157.74317720749789</v>
      </c>
    </row>
    <row r="158" spans="2:9" ht="12.75" customHeight="1">
      <c r="B158" s="3" t="s">
        <v>56</v>
      </c>
      <c r="C158" s="34">
        <f t="shared" si="20"/>
        <v>3166.7085212770339</v>
      </c>
      <c r="D158" s="64">
        <f t="shared" si="21"/>
        <v>5.3403673847397186E-2</v>
      </c>
      <c r="E158" s="34">
        <f t="shared" si="22"/>
        <v>1583.354260638517</v>
      </c>
      <c r="F158" s="34">
        <f t="shared" si="23"/>
        <v>670.05481348534022</v>
      </c>
      <c r="G158" s="34">
        <f t="shared" si="24"/>
        <v>2253.409074123857</v>
      </c>
    </row>
    <row r="159" spans="2:9" ht="12.75" customHeight="1">
      <c r="B159" s="3" t="s">
        <v>57</v>
      </c>
      <c r="C159" s="34">
        <f t="shared" si="20"/>
        <v>3790.4966379961661</v>
      </c>
      <c r="D159" s="64">
        <f t="shared" si="21"/>
        <v>4.4510745153593691E-2</v>
      </c>
      <c r="E159" s="34">
        <f t="shared" si="22"/>
        <v>1895.2483189980831</v>
      </c>
      <c r="F159" s="34">
        <f t="shared" si="23"/>
        <v>558.4754173881305</v>
      </c>
      <c r="G159" s="34">
        <f t="shared" si="24"/>
        <v>2453.7237363862137</v>
      </c>
    </row>
    <row r="160" spans="2:9" ht="12.75" customHeight="1">
      <c r="B160" s="3" t="s">
        <v>58</v>
      </c>
      <c r="C160" s="34">
        <f t="shared" si="20"/>
        <v>0</v>
      </c>
      <c r="D160" s="64">
        <f t="shared" si="21"/>
        <v>0.16051514995709742</v>
      </c>
      <c r="E160" s="34">
        <f t="shared" si="22"/>
        <v>0</v>
      </c>
      <c r="F160" s="34">
        <f t="shared" si="23"/>
        <v>2013.9803335143831</v>
      </c>
      <c r="G160" s="34">
        <f t="shared" si="24"/>
        <v>2013.9803335143831</v>
      </c>
    </row>
    <row r="161" spans="2:7" ht="12.75" customHeight="1">
      <c r="B161" s="3" t="s">
        <v>59</v>
      </c>
      <c r="C161" s="34">
        <f t="shared" si="20"/>
        <v>0</v>
      </c>
      <c r="D161" s="64">
        <f t="shared" si="21"/>
        <v>0.10775865686123204</v>
      </c>
      <c r="E161" s="34">
        <f t="shared" si="22"/>
        <v>0</v>
      </c>
      <c r="F161" s="34">
        <f t="shared" si="23"/>
        <v>1352.0456838027583</v>
      </c>
      <c r="G161" s="34">
        <f t="shared" si="24"/>
        <v>1352.0456838027583</v>
      </c>
    </row>
    <row r="162" spans="2:7" ht="12.75" customHeight="1">
      <c r="B162" s="3" t="s">
        <v>60</v>
      </c>
      <c r="C162" s="34">
        <f t="shared" si="20"/>
        <v>0</v>
      </c>
      <c r="D162" s="64">
        <f t="shared" si="21"/>
        <v>2.3467621111755807E-2</v>
      </c>
      <c r="E162" s="34">
        <f t="shared" si="22"/>
        <v>0</v>
      </c>
      <c r="F162" s="34">
        <f t="shared" si="23"/>
        <v>294.447766494787</v>
      </c>
      <c r="G162" s="34">
        <f t="shared" si="24"/>
        <v>294.447766494787</v>
      </c>
    </row>
    <row r="163" spans="2:7" ht="12.75" customHeight="1">
      <c r="B163" s="3" t="s">
        <v>61</v>
      </c>
      <c r="C163" s="34">
        <f t="shared" si="20"/>
        <v>4915.936320635803</v>
      </c>
      <c r="D163" s="64">
        <f t="shared" si="21"/>
        <v>5.8728104255706244E-2</v>
      </c>
      <c r="E163" s="34">
        <f t="shared" si="22"/>
        <v>2457.9681603179015</v>
      </c>
      <c r="F163" s="34">
        <f t="shared" si="23"/>
        <v>736.86033391357716</v>
      </c>
      <c r="G163" s="34">
        <f t="shared" si="24"/>
        <v>3194.8284942314785</v>
      </c>
    </row>
    <row r="164" spans="2:7" ht="12.75" customHeight="1">
      <c r="B164" s="3" t="s">
        <v>62</v>
      </c>
      <c r="C164" s="34">
        <f t="shared" si="20"/>
        <v>5195.9881301267978</v>
      </c>
      <c r="D164" s="64">
        <f t="shared" si="21"/>
        <v>0.13791092639104086</v>
      </c>
      <c r="E164" s="34">
        <f t="shared" si="22"/>
        <v>2597.9940650633989</v>
      </c>
      <c r="F164" s="34">
        <f t="shared" si="23"/>
        <v>1730.3655985278845</v>
      </c>
      <c r="G164" s="34">
        <f t="shared" si="24"/>
        <v>4328.3596635912836</v>
      </c>
    </row>
    <row r="165" spans="2:7" ht="12.75" customHeight="1">
      <c r="B165" s="5" t="s">
        <v>63</v>
      </c>
      <c r="C165" s="87">
        <f t="shared" si="20"/>
        <v>0</v>
      </c>
      <c r="D165" s="142">
        <f t="shared" si="21"/>
        <v>3.1297463489361424E-2</v>
      </c>
      <c r="E165" s="87">
        <f t="shared" si="22"/>
        <v>0</v>
      </c>
      <c r="F165" s="87">
        <f t="shared" si="23"/>
        <v>392.68864012715125</v>
      </c>
      <c r="G165" s="87">
        <f t="shared" si="24"/>
        <v>392.68864012715125</v>
      </c>
    </row>
    <row r="166" spans="2:7" ht="12.75" customHeight="1">
      <c r="B166" s="5" t="s">
        <v>64</v>
      </c>
      <c r="C166" s="87">
        <f t="shared" si="20"/>
        <v>0</v>
      </c>
      <c r="D166" s="142">
        <f t="shared" si="21"/>
        <v>1.3687450642230864E-2</v>
      </c>
      <c r="E166" s="87">
        <f t="shared" si="22"/>
        <v>0</v>
      </c>
      <c r="F166" s="87">
        <f t="shared" si="23"/>
        <v>171.73616581842708</v>
      </c>
      <c r="G166" s="87">
        <f t="shared" si="24"/>
        <v>171.73616581842708</v>
      </c>
    </row>
    <row r="167" spans="2:7" ht="12.75" customHeight="1">
      <c r="B167" s="5" t="s">
        <v>65</v>
      </c>
      <c r="C167" s="87">
        <f t="shared" si="20"/>
        <v>0</v>
      </c>
      <c r="D167" s="142">
        <f t="shared" si="21"/>
        <v>4.6651912281688981E-2</v>
      </c>
      <c r="E167" s="87">
        <f t="shared" si="22"/>
        <v>0</v>
      </c>
      <c r="F167" s="87">
        <f t="shared" si="23"/>
        <v>585.34059795148517</v>
      </c>
      <c r="G167" s="87">
        <f t="shared" si="24"/>
        <v>585.34059795148517</v>
      </c>
    </row>
    <row r="168" spans="2:7" ht="12.75" customHeight="1">
      <c r="B168" s="5" t="s">
        <v>66</v>
      </c>
      <c r="C168" s="87">
        <f t="shared" si="20"/>
        <v>3422.6333655976341</v>
      </c>
      <c r="D168" s="142">
        <f t="shared" si="21"/>
        <v>6.826638198707824E-3</v>
      </c>
      <c r="E168" s="87">
        <f t="shared" si="22"/>
        <v>1711.3166827988171</v>
      </c>
      <c r="F168" s="87">
        <f t="shared" si="23"/>
        <v>85.653691130652618</v>
      </c>
      <c r="G168" s="87">
        <f t="shared" si="24"/>
        <v>1796.9703739294696</v>
      </c>
    </row>
    <row r="169" spans="2:7" ht="12.75" customHeight="1">
      <c r="B169" s="5" t="s">
        <v>67</v>
      </c>
      <c r="C169" s="87"/>
      <c r="D169" s="142">
        <f t="shared" si="21"/>
        <v>3.5924064125153602E-3</v>
      </c>
      <c r="E169" s="87">
        <f t="shared" si="22"/>
        <v>0</v>
      </c>
      <c r="F169" s="87">
        <f t="shared" si="23"/>
        <v>45.073850454182534</v>
      </c>
      <c r="G169" s="87">
        <f>E169+F169</f>
        <v>45.073850454182534</v>
      </c>
    </row>
    <row r="170" spans="2:7" ht="12.75" customHeight="1" thickBot="1">
      <c r="B170" s="114" t="s">
        <v>68</v>
      </c>
      <c r="C170" s="102">
        <f>SUM(C152:C169)</f>
        <v>25093.959468033776</v>
      </c>
      <c r="D170" s="114">
        <f t="shared" si="21"/>
        <v>1</v>
      </c>
      <c r="E170" s="102">
        <f>SUM(E152:E169)</f>
        <v>12546.979734016888</v>
      </c>
      <c r="F170" s="102">
        <f>SUM(F152:F169)</f>
        <v>12546.979734016884</v>
      </c>
      <c r="G170" s="102">
        <f>SUM(G152:G169)</f>
        <v>25093.95946803378</v>
      </c>
    </row>
    <row r="171" spans="2:7" ht="12.75" customHeight="1"/>
    <row r="172" spans="2:7" ht="12.75" customHeight="1">
      <c r="B172" s="3" t="s">
        <v>38</v>
      </c>
      <c r="E172" s="57">
        <v>0.5</v>
      </c>
      <c r="F172" s="57">
        <v>0.5</v>
      </c>
    </row>
    <row r="173" spans="2:7" ht="12.75" customHeight="1">
      <c r="B173" s="3" t="s">
        <v>39</v>
      </c>
      <c r="E173" s="34">
        <f>E172*C170</f>
        <v>12546.979734016888</v>
      </c>
      <c r="F173" s="34">
        <f>F172*C170</f>
        <v>12546.979734016888</v>
      </c>
    </row>
    <row r="174" spans="2:7" ht="12.75" customHeight="1"/>
    <row r="175" spans="2:7" ht="12.75" customHeight="1"/>
    <row r="176" spans="2:7" ht="12.75" customHeight="1">
      <c r="B176" s="156" t="s">
        <v>228</v>
      </c>
    </row>
    <row r="177" spans="2:10" ht="12.75" customHeight="1"/>
    <row r="178" spans="2:10" s="73" customFormat="1" ht="71.25" customHeight="1" thickBot="1">
      <c r="B178" s="170"/>
      <c r="C178" s="155" t="s">
        <v>434</v>
      </c>
      <c r="D178" s="155" t="s">
        <v>40</v>
      </c>
      <c r="E178" s="155" t="s">
        <v>90</v>
      </c>
      <c r="F178" s="171" t="s">
        <v>432</v>
      </c>
      <c r="G178" s="172" t="s">
        <v>12</v>
      </c>
      <c r="H178" s="124" t="s">
        <v>252</v>
      </c>
      <c r="I178" s="172" t="s">
        <v>433</v>
      </c>
      <c r="J178" s="173" t="s">
        <v>317</v>
      </c>
    </row>
    <row r="179" spans="2:10" ht="12.75" customHeight="1">
      <c r="B179" s="3" t="s">
        <v>50</v>
      </c>
      <c r="C179" s="34">
        <f t="shared" ref="C179:C196" si="25">C152</f>
        <v>4602.1964924003414</v>
      </c>
      <c r="D179" s="34">
        <f t="shared" ref="D179:D196" si="26">L60</f>
        <v>0</v>
      </c>
      <c r="E179" s="34">
        <f t="shared" ref="E179:E196" si="27">K60+F94</f>
        <v>7876.7125868233597</v>
      </c>
      <c r="F179" s="34">
        <f>C179+D179+E179</f>
        <v>12478.9090792237</v>
      </c>
      <c r="G179" s="3">
        <f t="shared" ref="G179:G196" si="28">I127</f>
        <v>0</v>
      </c>
      <c r="H179" s="34">
        <f t="shared" ref="H179:H196" si="29">G152</f>
        <v>4551.5912605654885</v>
      </c>
      <c r="I179" s="34">
        <f>D179+E179+H179</f>
        <v>12428.303847388848</v>
      </c>
    </row>
    <row r="180" spans="2:10" ht="12.75" customHeight="1">
      <c r="B180" s="3" t="s">
        <v>51</v>
      </c>
      <c r="C180" s="34">
        <f t="shared" si="25"/>
        <v>0</v>
      </c>
      <c r="D180" s="34">
        <f t="shared" si="26"/>
        <v>0</v>
      </c>
      <c r="E180" s="34">
        <f t="shared" si="27"/>
        <v>887.38000300484055</v>
      </c>
      <c r="F180" s="34">
        <f t="shared" ref="F180:F196" si="30">C180+D180+E180</f>
        <v>887.38000300484055</v>
      </c>
      <c r="G180" s="3">
        <f t="shared" si="28"/>
        <v>0</v>
      </c>
      <c r="H180" s="34">
        <f t="shared" si="29"/>
        <v>357.10160917190746</v>
      </c>
      <c r="I180" s="34">
        <f t="shared" ref="I180:I196" si="31">D180+E180+H180</f>
        <v>1244.4816121767481</v>
      </c>
    </row>
    <row r="181" spans="2:10" ht="12.75" customHeight="1">
      <c r="B181" s="3" t="s">
        <v>52</v>
      </c>
      <c r="C181" s="34">
        <f t="shared" si="25"/>
        <v>0</v>
      </c>
      <c r="D181" s="34">
        <f t="shared" si="26"/>
        <v>0</v>
      </c>
      <c r="E181" s="34">
        <f t="shared" si="27"/>
        <v>1372.247111260496</v>
      </c>
      <c r="F181" s="34">
        <f t="shared" si="30"/>
        <v>1372.247111260496</v>
      </c>
      <c r="G181" s="3">
        <f t="shared" si="28"/>
        <v>0</v>
      </c>
      <c r="H181" s="34">
        <f t="shared" si="29"/>
        <v>284.59803763432041</v>
      </c>
      <c r="I181" s="34">
        <f t="shared" si="31"/>
        <v>1656.8451488948165</v>
      </c>
    </row>
    <row r="182" spans="2:10" ht="12.75" customHeight="1">
      <c r="B182" s="3" t="s">
        <v>53</v>
      </c>
      <c r="C182" s="34">
        <f t="shared" si="25"/>
        <v>0</v>
      </c>
      <c r="D182" s="34">
        <f t="shared" si="26"/>
        <v>0</v>
      </c>
      <c r="E182" s="34">
        <f t="shared" si="27"/>
        <v>382.93734030695612</v>
      </c>
      <c r="F182" s="34">
        <f t="shared" si="30"/>
        <v>382.93734030695612</v>
      </c>
      <c r="G182" s="3">
        <f t="shared" si="28"/>
        <v>0</v>
      </c>
      <c r="H182" s="34">
        <f t="shared" si="29"/>
        <v>295.98171328062642</v>
      </c>
      <c r="I182" s="34">
        <f t="shared" si="31"/>
        <v>678.91905358758254</v>
      </c>
    </row>
    <row r="183" spans="2:10" ht="12.75" customHeight="1">
      <c r="B183" s="3" t="s">
        <v>54</v>
      </c>
      <c r="C183" s="34">
        <f t="shared" si="25"/>
        <v>0</v>
      </c>
      <c r="D183" s="34">
        <f t="shared" si="26"/>
        <v>0</v>
      </c>
      <c r="E183" s="34">
        <f t="shared" si="27"/>
        <v>310.18121771290004</v>
      </c>
      <c r="F183" s="34">
        <f t="shared" si="30"/>
        <v>310.18121771290004</v>
      </c>
      <c r="G183" s="3">
        <f t="shared" si="28"/>
        <v>0</v>
      </c>
      <c r="H183" s="34">
        <f t="shared" si="29"/>
        <v>564.33928974845844</v>
      </c>
      <c r="I183" s="34">
        <f t="shared" si="31"/>
        <v>874.52050746135842</v>
      </c>
    </row>
    <row r="184" spans="2:10" ht="12.75" customHeight="1">
      <c r="B184" s="3" t="s">
        <v>55</v>
      </c>
      <c r="C184" s="34">
        <f t="shared" si="25"/>
        <v>0</v>
      </c>
      <c r="D184" s="34">
        <f t="shared" si="26"/>
        <v>0</v>
      </c>
      <c r="E184" s="34">
        <f t="shared" si="27"/>
        <v>566.42581761909378</v>
      </c>
      <c r="F184" s="34">
        <f t="shared" si="30"/>
        <v>566.42581761909378</v>
      </c>
      <c r="G184" s="3">
        <f t="shared" si="28"/>
        <v>0</v>
      </c>
      <c r="H184" s="34">
        <f t="shared" si="29"/>
        <v>157.74317720749789</v>
      </c>
      <c r="I184" s="34">
        <f t="shared" si="31"/>
        <v>724.16899482659164</v>
      </c>
    </row>
    <row r="185" spans="2:10" ht="12.75" customHeight="1">
      <c r="B185" s="3" t="s">
        <v>56</v>
      </c>
      <c r="C185" s="34">
        <f t="shared" si="25"/>
        <v>3166.7085212770339</v>
      </c>
      <c r="D185" s="34">
        <f t="shared" si="26"/>
        <v>0</v>
      </c>
      <c r="E185" s="34">
        <f t="shared" si="27"/>
        <v>3072.1960055702316</v>
      </c>
      <c r="F185" s="34">
        <f t="shared" si="30"/>
        <v>6238.9045268472655</v>
      </c>
      <c r="G185" s="3">
        <f t="shared" si="28"/>
        <v>0</v>
      </c>
      <c r="H185" s="34">
        <f t="shared" si="29"/>
        <v>2253.409074123857</v>
      </c>
      <c r="I185" s="34">
        <f t="shared" si="31"/>
        <v>5325.605079694089</v>
      </c>
    </row>
    <row r="186" spans="2:10" ht="12.75" customHeight="1">
      <c r="B186" s="3" t="s">
        <v>57</v>
      </c>
      <c r="C186" s="34">
        <f t="shared" si="25"/>
        <v>3790.4966379961661</v>
      </c>
      <c r="D186" s="34">
        <f t="shared" si="26"/>
        <v>0</v>
      </c>
      <c r="E186" s="34">
        <f t="shared" si="27"/>
        <v>1955.0170991288478</v>
      </c>
      <c r="F186" s="34">
        <f t="shared" si="30"/>
        <v>5745.5137371250139</v>
      </c>
      <c r="G186" s="3">
        <f t="shared" si="28"/>
        <v>0</v>
      </c>
      <c r="H186" s="34">
        <f t="shared" si="29"/>
        <v>2453.7237363862137</v>
      </c>
      <c r="I186" s="34">
        <f t="shared" si="31"/>
        <v>4408.7408355150619</v>
      </c>
    </row>
    <row r="187" spans="2:10" ht="12.75" customHeight="1">
      <c r="B187" s="3" t="s">
        <v>58</v>
      </c>
      <c r="C187" s="34">
        <f t="shared" si="25"/>
        <v>0</v>
      </c>
      <c r="D187" s="34">
        <f t="shared" si="26"/>
        <v>0</v>
      </c>
      <c r="E187" s="34">
        <f t="shared" si="27"/>
        <v>2616.8538482483386</v>
      </c>
      <c r="F187" s="34">
        <f t="shared" si="30"/>
        <v>2616.8538482483386</v>
      </c>
      <c r="G187" s="3">
        <f t="shared" si="28"/>
        <v>0</v>
      </c>
      <c r="H187" s="34">
        <f t="shared" si="29"/>
        <v>2013.9803335143831</v>
      </c>
      <c r="I187" s="34">
        <f t="shared" si="31"/>
        <v>4630.8341817627215</v>
      </c>
    </row>
    <row r="188" spans="2:10" ht="12.75" customHeight="1">
      <c r="B188" s="3" t="s">
        <v>59</v>
      </c>
      <c r="C188" s="34">
        <f t="shared" si="25"/>
        <v>0</v>
      </c>
      <c r="D188" s="34">
        <f t="shared" si="26"/>
        <v>0</v>
      </c>
      <c r="E188" s="34">
        <f t="shared" si="27"/>
        <v>3316.6130059123661</v>
      </c>
      <c r="F188" s="34">
        <f t="shared" si="30"/>
        <v>3316.6130059123661</v>
      </c>
      <c r="G188" s="3">
        <f t="shared" si="28"/>
        <v>0</v>
      </c>
      <c r="H188" s="34">
        <f t="shared" si="29"/>
        <v>1352.0456838027583</v>
      </c>
      <c r="I188" s="34">
        <f t="shared" si="31"/>
        <v>4668.6586897151246</v>
      </c>
    </row>
    <row r="189" spans="2:10" ht="12.75" customHeight="1">
      <c r="B189" s="3" t="s">
        <v>60</v>
      </c>
      <c r="C189" s="34">
        <f t="shared" si="25"/>
        <v>0</v>
      </c>
      <c r="D189" s="34">
        <f t="shared" si="26"/>
        <v>0</v>
      </c>
      <c r="E189" s="34">
        <f t="shared" si="27"/>
        <v>1720.6044300968035</v>
      </c>
      <c r="F189" s="34">
        <f t="shared" si="30"/>
        <v>1720.6044300968035</v>
      </c>
      <c r="G189" s="3">
        <f t="shared" si="28"/>
        <v>0</v>
      </c>
      <c r="H189" s="34">
        <f t="shared" si="29"/>
        <v>294.447766494787</v>
      </c>
      <c r="I189" s="34">
        <f t="shared" si="31"/>
        <v>2015.0521965915905</v>
      </c>
    </row>
    <row r="190" spans="2:10" ht="12.75" customHeight="1">
      <c r="B190" s="3" t="s">
        <v>61</v>
      </c>
      <c r="C190" s="34">
        <f t="shared" si="25"/>
        <v>4915.936320635803</v>
      </c>
      <c r="D190" s="34">
        <f t="shared" si="26"/>
        <v>0</v>
      </c>
      <c r="E190" s="34">
        <f t="shared" si="27"/>
        <v>1333.801067062122</v>
      </c>
      <c r="F190" s="34">
        <f t="shared" si="30"/>
        <v>6249.7373876979254</v>
      </c>
      <c r="G190" s="3">
        <f t="shared" si="28"/>
        <v>0</v>
      </c>
      <c r="H190" s="34">
        <f t="shared" si="29"/>
        <v>3194.8284942314785</v>
      </c>
      <c r="I190" s="34">
        <f t="shared" si="31"/>
        <v>4528.629561293601</v>
      </c>
    </row>
    <row r="191" spans="2:10" ht="12.75" customHeight="1">
      <c r="B191" s="3" t="s">
        <v>62</v>
      </c>
      <c r="C191" s="34">
        <f t="shared" si="25"/>
        <v>5195.9881301267978</v>
      </c>
      <c r="D191" s="34">
        <f t="shared" si="26"/>
        <v>0</v>
      </c>
      <c r="E191" s="34">
        <f t="shared" si="27"/>
        <v>2125.5797206004586</v>
      </c>
      <c r="F191" s="34">
        <f t="shared" si="30"/>
        <v>7321.5678507272569</v>
      </c>
      <c r="G191" s="3">
        <f t="shared" si="28"/>
        <v>0</v>
      </c>
      <c r="H191" s="34">
        <f t="shared" si="29"/>
        <v>4328.3596635912836</v>
      </c>
      <c r="I191" s="34">
        <f t="shared" si="31"/>
        <v>6453.9393841917426</v>
      </c>
    </row>
    <row r="192" spans="2:10" ht="12.75" customHeight="1">
      <c r="B192" s="3" t="s">
        <v>63</v>
      </c>
      <c r="C192" s="34">
        <f t="shared" si="25"/>
        <v>0</v>
      </c>
      <c r="D192" s="34">
        <f t="shared" si="26"/>
        <v>0</v>
      </c>
      <c r="E192" s="34">
        <f t="shared" si="27"/>
        <v>3993.7800131502627</v>
      </c>
      <c r="F192" s="34">
        <f t="shared" si="30"/>
        <v>3993.7800131502627</v>
      </c>
      <c r="G192" s="3">
        <f t="shared" si="28"/>
        <v>0</v>
      </c>
      <c r="H192" s="34">
        <f t="shared" si="29"/>
        <v>392.68864012715125</v>
      </c>
      <c r="I192" s="34">
        <f t="shared" si="31"/>
        <v>4386.468653277414</v>
      </c>
    </row>
    <row r="193" spans="2:16" ht="12.75" customHeight="1">
      <c r="B193" s="3" t="s">
        <v>64</v>
      </c>
      <c r="C193" s="34">
        <f t="shared" si="25"/>
        <v>0</v>
      </c>
      <c r="D193" s="34">
        <f t="shared" si="26"/>
        <v>0</v>
      </c>
      <c r="E193" s="34">
        <f t="shared" si="27"/>
        <v>0</v>
      </c>
      <c r="F193" s="34">
        <f t="shared" si="30"/>
        <v>0</v>
      </c>
      <c r="G193" s="34">
        <f t="shared" si="28"/>
        <v>1153.8414815078702</v>
      </c>
      <c r="H193" s="34">
        <f t="shared" si="29"/>
        <v>171.73616581842708</v>
      </c>
      <c r="I193" s="34">
        <f t="shared" si="31"/>
        <v>171.73616581842708</v>
      </c>
    </row>
    <row r="194" spans="2:16" ht="12.75" customHeight="1">
      <c r="B194" s="3" t="s">
        <v>65</v>
      </c>
      <c r="C194" s="34">
        <f t="shared" si="25"/>
        <v>0</v>
      </c>
      <c r="D194" s="34">
        <f t="shared" si="26"/>
        <v>0</v>
      </c>
      <c r="E194" s="34">
        <f t="shared" si="27"/>
        <v>0</v>
      </c>
      <c r="F194" s="34">
        <f t="shared" si="30"/>
        <v>0</v>
      </c>
      <c r="G194" s="34">
        <f t="shared" si="28"/>
        <v>1553.2700620070282</v>
      </c>
      <c r="H194" s="34">
        <f t="shared" si="29"/>
        <v>585.34059795148517</v>
      </c>
      <c r="I194" s="34">
        <f t="shared" si="31"/>
        <v>585.34059795148517</v>
      </c>
    </row>
    <row r="195" spans="2:16" ht="12.75" customHeight="1">
      <c r="B195" s="5" t="s">
        <v>66</v>
      </c>
      <c r="C195" s="87">
        <f t="shared" si="25"/>
        <v>3422.6333655976341</v>
      </c>
      <c r="D195" s="87">
        <f t="shared" si="26"/>
        <v>0</v>
      </c>
      <c r="E195" s="87">
        <f t="shared" si="27"/>
        <v>210.23932443123533</v>
      </c>
      <c r="F195" s="87">
        <f t="shared" si="30"/>
        <v>3632.8726900288693</v>
      </c>
      <c r="G195" s="5">
        <f t="shared" si="28"/>
        <v>0</v>
      </c>
      <c r="H195" s="87">
        <f t="shared" si="29"/>
        <v>1796.9703739294696</v>
      </c>
      <c r="I195" s="87">
        <f t="shared" si="31"/>
        <v>2007.2096983607048</v>
      </c>
      <c r="J195" s="5"/>
    </row>
    <row r="196" spans="2:16" ht="12.75" customHeight="1">
      <c r="B196" s="5" t="s">
        <v>67</v>
      </c>
      <c r="C196" s="87">
        <f t="shared" si="25"/>
        <v>0</v>
      </c>
      <c r="D196" s="87">
        <f t="shared" si="26"/>
        <v>0</v>
      </c>
      <c r="E196" s="87">
        <f t="shared" si="27"/>
        <v>1195.7128890716881</v>
      </c>
      <c r="F196" s="87">
        <f t="shared" si="30"/>
        <v>1195.7128890716881</v>
      </c>
      <c r="G196" s="5">
        <f t="shared" si="28"/>
        <v>0</v>
      </c>
      <c r="H196" s="87">
        <f t="shared" si="29"/>
        <v>45.073850454182534</v>
      </c>
      <c r="I196" s="87">
        <f t="shared" si="31"/>
        <v>1240.7867395258706</v>
      </c>
      <c r="J196" s="174">
        <f>J77+D111</f>
        <v>2481.1799819662228</v>
      </c>
    </row>
    <row r="197" spans="2:16" ht="12.75" customHeight="1" thickBot="1">
      <c r="B197" s="114" t="s">
        <v>68</v>
      </c>
      <c r="C197" s="102">
        <f>SUM(C179:C196)</f>
        <v>25093.959468033776</v>
      </c>
      <c r="D197" s="102">
        <f t="shared" ref="D197:J197" si="32">SUM(D179:D196)</f>
        <v>0</v>
      </c>
      <c r="E197" s="102">
        <f t="shared" si="32"/>
        <v>32936.281479999998</v>
      </c>
      <c r="F197" s="102">
        <f t="shared" si="32"/>
        <v>58030.240948033774</v>
      </c>
      <c r="G197" s="102">
        <f t="shared" si="32"/>
        <v>2707.1115435148986</v>
      </c>
      <c r="H197" s="102">
        <f t="shared" si="32"/>
        <v>25093.95946803378</v>
      </c>
      <c r="I197" s="102">
        <f t="shared" si="32"/>
        <v>58030.240948033781</v>
      </c>
      <c r="J197" s="102">
        <f t="shared" si="32"/>
        <v>2481.1799819662228</v>
      </c>
    </row>
    <row r="198" spans="2:16" ht="12.75" customHeight="1">
      <c r="F198" s="34"/>
      <c r="G198" s="34">
        <f>F197+G197</f>
        <v>60737.352491548671</v>
      </c>
      <c r="J198" s="34">
        <f>I197+J197</f>
        <v>60511.420930000008</v>
      </c>
    </row>
    <row r="199" spans="2:16" ht="12.75" customHeight="1"/>
    <row r="200" spans="2:16" ht="12.75" customHeight="1">
      <c r="B200" s="197" t="s">
        <v>211</v>
      </c>
    </row>
    <row r="201" spans="2:16" ht="12.75" customHeight="1">
      <c r="B201" s="4"/>
    </row>
    <row r="202" spans="2:16" ht="12.75" customHeight="1">
      <c r="B202" s="156" t="s">
        <v>234</v>
      </c>
    </row>
    <row r="203" spans="2:16" ht="12.75" customHeight="1">
      <c r="B203" s="156"/>
    </row>
    <row r="204" spans="2:16" ht="12.75" customHeight="1">
      <c r="B204" s="3" t="s">
        <v>267</v>
      </c>
      <c r="C204" s="3" t="s">
        <v>341</v>
      </c>
    </row>
    <row r="205" spans="2:16" ht="12.75" customHeight="1">
      <c r="J205" s="3" t="s">
        <v>69</v>
      </c>
      <c r="O205" s="88" t="s">
        <v>324</v>
      </c>
    </row>
    <row r="206" spans="2:16" s="5" customFormat="1" ht="60" customHeight="1" thickBot="1">
      <c r="B206" s="123" t="s">
        <v>323</v>
      </c>
      <c r="C206" s="124" t="s">
        <v>318</v>
      </c>
      <c r="D206" s="124" t="s">
        <v>319</v>
      </c>
      <c r="E206" s="124" t="s">
        <v>346</v>
      </c>
      <c r="F206" s="124" t="s">
        <v>320</v>
      </c>
      <c r="G206" s="124" t="s">
        <v>321</v>
      </c>
      <c r="H206" s="124" t="s">
        <v>322</v>
      </c>
      <c r="I206" s="124" t="s">
        <v>149</v>
      </c>
      <c r="J206" s="124" t="s">
        <v>451</v>
      </c>
      <c r="K206" s="124" t="s">
        <v>452</v>
      </c>
      <c r="L206" s="124" t="s">
        <v>325</v>
      </c>
      <c r="M206" s="124" t="s">
        <v>229</v>
      </c>
      <c r="N206" s="194" t="s">
        <v>230</v>
      </c>
      <c r="O206" s="199" t="s">
        <v>226</v>
      </c>
      <c r="P206" s="123" t="s">
        <v>231</v>
      </c>
    </row>
    <row r="207" spans="2:16" ht="12.75" customHeight="1">
      <c r="B207" s="3" t="s">
        <v>50</v>
      </c>
      <c r="C207" s="40">
        <v>0</v>
      </c>
      <c r="D207" s="40">
        <v>15697.56186</v>
      </c>
      <c r="E207" s="40">
        <v>0</v>
      </c>
      <c r="F207" s="40">
        <v>56.847000000000001</v>
      </c>
      <c r="G207" s="40">
        <v>0</v>
      </c>
      <c r="H207" s="40">
        <v>0</v>
      </c>
      <c r="I207" s="34">
        <f t="shared" ref="I207:I224" si="33">SUM(C207:H207)</f>
        <v>15754.40886</v>
      </c>
      <c r="J207" s="34">
        <f t="shared" ref="J207:J223" si="34">D207</f>
        <v>15697.56186</v>
      </c>
      <c r="K207" s="34">
        <f t="shared" ref="K207:K224" si="35">P207*K$234</f>
        <v>338.18189931654524</v>
      </c>
      <c r="M207" s="34">
        <f t="shared" ref="M207:M223" si="36">+C207+E207+G207+H207</f>
        <v>0</v>
      </c>
      <c r="N207" s="34">
        <f>J207+K207+L207+M207</f>
        <v>16035.743759316545</v>
      </c>
      <c r="O207" s="135">
        <v>1328994</v>
      </c>
      <c r="P207" s="39">
        <f>O207/O$225</f>
        <v>0.15841830823263969</v>
      </c>
    </row>
    <row r="208" spans="2:16" ht="12.75" customHeight="1">
      <c r="B208" s="3" t="s">
        <v>51</v>
      </c>
      <c r="C208" s="40">
        <v>0</v>
      </c>
      <c r="D208" s="40">
        <v>3360.2403399999998</v>
      </c>
      <c r="E208" s="40">
        <v>0</v>
      </c>
      <c r="F208" s="40">
        <v>0</v>
      </c>
      <c r="G208" s="40">
        <v>0</v>
      </c>
      <c r="H208" s="40">
        <v>0</v>
      </c>
      <c r="I208" s="34">
        <f t="shared" si="33"/>
        <v>3360.2403399999998</v>
      </c>
      <c r="J208" s="34">
        <f t="shared" si="34"/>
        <v>3360.2403399999998</v>
      </c>
      <c r="K208" s="34">
        <f t="shared" si="35"/>
        <v>69.666930868036104</v>
      </c>
      <c r="M208" s="34">
        <f t="shared" si="36"/>
        <v>0</v>
      </c>
      <c r="N208" s="34">
        <f t="shared" ref="N208:N229" si="37">J208+K208+L208+M208</f>
        <v>3429.907270868036</v>
      </c>
      <c r="O208" s="135">
        <v>273778.5</v>
      </c>
      <c r="P208" s="39">
        <f t="shared" ref="P208:P224" si="38">O208/O$225</f>
        <v>3.2634855236720217E-2</v>
      </c>
    </row>
    <row r="209" spans="2:16" ht="12.75" customHeight="1">
      <c r="B209" s="3" t="s">
        <v>52</v>
      </c>
      <c r="C209" s="40">
        <v>0</v>
      </c>
      <c r="D209" s="40">
        <v>3046.8671400000003</v>
      </c>
      <c r="E209" s="40">
        <v>0</v>
      </c>
      <c r="F209" s="40">
        <v>0</v>
      </c>
      <c r="G209" s="40">
        <v>0</v>
      </c>
      <c r="H209" s="40">
        <v>0</v>
      </c>
      <c r="I209" s="34">
        <f t="shared" si="33"/>
        <v>3046.8671400000003</v>
      </c>
      <c r="J209" s="34">
        <f t="shared" si="34"/>
        <v>3046.8671400000003</v>
      </c>
      <c r="K209" s="34">
        <f t="shared" si="35"/>
        <v>63.152637633827716</v>
      </c>
      <c r="M209" s="34">
        <f t="shared" si="36"/>
        <v>0</v>
      </c>
      <c r="N209" s="34">
        <f t="shared" si="37"/>
        <v>3110.0197776338282</v>
      </c>
      <c r="O209" s="135">
        <v>248178.5</v>
      </c>
      <c r="P209" s="39">
        <f t="shared" si="38"/>
        <v>2.9583292407425597E-2</v>
      </c>
    </row>
    <row r="210" spans="2:16" ht="12.75" customHeight="1">
      <c r="B210" s="3" t="s">
        <v>53</v>
      </c>
      <c r="C210" s="40">
        <v>0</v>
      </c>
      <c r="D210" s="40">
        <v>1897.09572</v>
      </c>
      <c r="E210" s="40">
        <v>0</v>
      </c>
      <c r="F210" s="40">
        <v>0</v>
      </c>
      <c r="G210" s="40">
        <v>0</v>
      </c>
      <c r="H210" s="40">
        <v>0</v>
      </c>
      <c r="I210" s="34">
        <f t="shared" si="33"/>
        <v>1897.09572</v>
      </c>
      <c r="J210" s="34">
        <f t="shared" si="34"/>
        <v>1897.09572</v>
      </c>
      <c r="K210" s="34">
        <f t="shared" si="35"/>
        <v>41.558518956165244</v>
      </c>
      <c r="M210" s="34">
        <f t="shared" si="36"/>
        <v>0</v>
      </c>
      <c r="N210" s="34">
        <f t="shared" si="37"/>
        <v>1938.6542389561653</v>
      </c>
      <c r="O210" s="135">
        <v>163317.5</v>
      </c>
      <c r="P210" s="39">
        <f t="shared" si="38"/>
        <v>1.9467719233332983E-2</v>
      </c>
    </row>
    <row r="211" spans="2:16" ht="12.75" customHeight="1">
      <c r="B211" s="3" t="s">
        <v>54</v>
      </c>
      <c r="C211" s="40">
        <v>0</v>
      </c>
      <c r="D211" s="40">
        <v>3474.34112</v>
      </c>
      <c r="E211" s="40">
        <v>0</v>
      </c>
      <c r="F211" s="40">
        <v>0</v>
      </c>
      <c r="G211" s="40">
        <v>0</v>
      </c>
      <c r="H211" s="40">
        <v>0</v>
      </c>
      <c r="I211" s="34">
        <f t="shared" si="33"/>
        <v>3474.34112</v>
      </c>
      <c r="J211" s="34">
        <f t="shared" si="34"/>
        <v>3474.34112</v>
      </c>
      <c r="K211" s="34">
        <f t="shared" si="35"/>
        <v>77.929395763143404</v>
      </c>
      <c r="M211" s="34">
        <f t="shared" si="36"/>
        <v>0</v>
      </c>
      <c r="N211" s="34">
        <f t="shared" si="37"/>
        <v>3552.2705157631435</v>
      </c>
      <c r="O211" s="135">
        <v>306248.5</v>
      </c>
      <c r="P211" s="39">
        <f t="shared" si="38"/>
        <v>3.6505333559657578E-2</v>
      </c>
    </row>
    <row r="212" spans="2:16" ht="12.75" customHeight="1">
      <c r="B212" s="3" t="s">
        <v>55</v>
      </c>
      <c r="C212" s="40">
        <v>0</v>
      </c>
      <c r="D212" s="40">
        <v>1399.68697</v>
      </c>
      <c r="E212" s="40">
        <v>0</v>
      </c>
      <c r="F212" s="40">
        <v>10.238</v>
      </c>
      <c r="G212" s="40">
        <v>0</v>
      </c>
      <c r="H212" s="40">
        <v>0</v>
      </c>
      <c r="I212" s="34">
        <f t="shared" si="33"/>
        <v>1409.92497</v>
      </c>
      <c r="J212" s="34">
        <f t="shared" si="34"/>
        <v>1399.68697</v>
      </c>
      <c r="K212" s="34">
        <f t="shared" si="35"/>
        <v>29.386333029925339</v>
      </c>
      <c r="M212" s="34">
        <f t="shared" si="36"/>
        <v>0</v>
      </c>
      <c r="N212" s="34">
        <f t="shared" si="37"/>
        <v>1429.0733030299252</v>
      </c>
      <c r="O212" s="135">
        <v>115483</v>
      </c>
      <c r="P212" s="39">
        <f t="shared" si="38"/>
        <v>1.3765766805290265E-2</v>
      </c>
    </row>
    <row r="213" spans="2:16" ht="12.75" customHeight="1">
      <c r="B213" s="3" t="s">
        <v>56</v>
      </c>
      <c r="C213" s="40">
        <v>0</v>
      </c>
      <c r="D213" s="40">
        <v>7427.4237699999994</v>
      </c>
      <c r="E213" s="40">
        <v>0</v>
      </c>
      <c r="F213" s="40">
        <v>74.424000000000007</v>
      </c>
      <c r="G213" s="40">
        <v>0</v>
      </c>
      <c r="H213" s="40">
        <v>0</v>
      </c>
      <c r="I213" s="34">
        <f t="shared" si="33"/>
        <v>7501.8477699999994</v>
      </c>
      <c r="J213" s="34">
        <f t="shared" si="34"/>
        <v>7427.4237699999994</v>
      </c>
      <c r="K213" s="34">
        <f t="shared" si="35"/>
        <v>150.02493657755784</v>
      </c>
      <c r="M213" s="34">
        <f t="shared" si="36"/>
        <v>0</v>
      </c>
      <c r="N213" s="34">
        <f t="shared" si="37"/>
        <v>7577.4487065775575</v>
      </c>
      <c r="O213" s="135">
        <v>589571</v>
      </c>
      <c r="P213" s="39">
        <f t="shared" si="38"/>
        <v>7.0277849563674194E-2</v>
      </c>
    </row>
    <row r="214" spans="2:16" ht="12.75" customHeight="1">
      <c r="B214" s="3" t="s">
        <v>57</v>
      </c>
      <c r="C214" s="40">
        <v>0</v>
      </c>
      <c r="D214" s="40">
        <v>4642.3318200000003</v>
      </c>
      <c r="E214" s="40">
        <v>0</v>
      </c>
      <c r="F214" s="40">
        <v>0</v>
      </c>
      <c r="G214" s="40">
        <v>0</v>
      </c>
      <c r="H214" s="40">
        <v>0</v>
      </c>
      <c r="I214" s="34">
        <f t="shared" si="33"/>
        <v>4642.3318200000003</v>
      </c>
      <c r="J214" s="34">
        <f t="shared" si="34"/>
        <v>4642.3318200000003</v>
      </c>
      <c r="K214" s="34">
        <f t="shared" si="35"/>
        <v>95.077127611589447</v>
      </c>
      <c r="M214" s="34">
        <f t="shared" si="36"/>
        <v>0</v>
      </c>
      <c r="N214" s="34">
        <f t="shared" si="37"/>
        <v>4737.4089476115896</v>
      </c>
      <c r="O214" s="135">
        <v>373636</v>
      </c>
      <c r="P214" s="39">
        <f t="shared" si="38"/>
        <v>4.453803630024708E-2</v>
      </c>
    </row>
    <row r="215" spans="2:16" ht="12.75" customHeight="1">
      <c r="B215" s="3" t="s">
        <v>58</v>
      </c>
      <c r="C215" s="40">
        <v>0</v>
      </c>
      <c r="D215" s="40">
        <v>15726.184869999999</v>
      </c>
      <c r="E215" s="40">
        <v>0</v>
      </c>
      <c r="F215" s="40">
        <v>0</v>
      </c>
      <c r="G215" s="40">
        <v>0</v>
      </c>
      <c r="H215" s="40">
        <v>0</v>
      </c>
      <c r="I215" s="34">
        <f t="shared" si="33"/>
        <v>15726.184869999999</v>
      </c>
      <c r="J215" s="34">
        <f t="shared" si="34"/>
        <v>15726.184869999999</v>
      </c>
      <c r="K215" s="34">
        <f t="shared" si="35"/>
        <v>336.69557170791199</v>
      </c>
      <c r="M215" s="34">
        <f t="shared" si="36"/>
        <v>0</v>
      </c>
      <c r="N215" s="34">
        <f t="shared" si="37"/>
        <v>16062.880441707912</v>
      </c>
      <c r="O215" s="135">
        <v>1323153</v>
      </c>
      <c r="P215" s="39">
        <f t="shared" si="38"/>
        <v>0.15772205126053385</v>
      </c>
    </row>
    <row r="216" spans="2:16" ht="12.75" customHeight="1">
      <c r="B216" s="3" t="s">
        <v>59</v>
      </c>
      <c r="C216" s="40">
        <v>0</v>
      </c>
      <c r="D216" s="40">
        <v>10451.941369999999</v>
      </c>
      <c r="E216" s="40">
        <v>0</v>
      </c>
      <c r="F216" s="40">
        <v>0</v>
      </c>
      <c r="G216" s="40">
        <v>0</v>
      </c>
      <c r="H216" s="40">
        <v>0</v>
      </c>
      <c r="I216" s="34">
        <f t="shared" si="33"/>
        <v>10451.941369999999</v>
      </c>
      <c r="J216" s="34">
        <f t="shared" si="34"/>
        <v>10451.941369999999</v>
      </c>
      <c r="K216" s="34">
        <f t="shared" si="35"/>
        <v>231.32420676650679</v>
      </c>
      <c r="M216" s="34">
        <f t="shared" si="36"/>
        <v>0</v>
      </c>
      <c r="N216" s="34">
        <f t="shared" si="37"/>
        <v>10683.265576766506</v>
      </c>
      <c r="O216" s="135">
        <v>909062.5</v>
      </c>
      <c r="P216" s="39">
        <f t="shared" si="38"/>
        <v>0.10836177087912664</v>
      </c>
    </row>
    <row r="217" spans="2:16" ht="12.75" customHeight="1">
      <c r="B217" s="3" t="s">
        <v>60</v>
      </c>
      <c r="C217" s="40">
        <v>0</v>
      </c>
      <c r="D217" s="40">
        <v>2659.7294999999999</v>
      </c>
      <c r="E217" s="40">
        <v>0</v>
      </c>
      <c r="F217" s="40">
        <v>0</v>
      </c>
      <c r="G217" s="40">
        <v>0</v>
      </c>
      <c r="H217" s="40">
        <v>0</v>
      </c>
      <c r="I217" s="34">
        <f t="shared" si="33"/>
        <v>2659.7294999999999</v>
      </c>
      <c r="J217" s="34">
        <f t="shared" si="34"/>
        <v>2659.7294999999999</v>
      </c>
      <c r="K217" s="34">
        <f t="shared" si="35"/>
        <v>54.636598785287262</v>
      </c>
      <c r="M217" s="34">
        <f t="shared" si="36"/>
        <v>0</v>
      </c>
      <c r="N217" s="34">
        <f t="shared" si="37"/>
        <v>2714.3660987852872</v>
      </c>
      <c r="O217" s="135">
        <v>214712</v>
      </c>
      <c r="P217" s="39">
        <f t="shared" si="38"/>
        <v>2.5594029617324484E-2</v>
      </c>
    </row>
    <row r="218" spans="2:16" ht="12.75" customHeight="1">
      <c r="B218" s="3" t="s">
        <v>61</v>
      </c>
      <c r="C218" s="40">
        <v>0</v>
      </c>
      <c r="D218" s="40">
        <v>7827.5833700000003</v>
      </c>
      <c r="E218" s="40">
        <v>0</v>
      </c>
      <c r="F218" s="40">
        <v>0</v>
      </c>
      <c r="G218" s="40">
        <v>0</v>
      </c>
      <c r="H218" s="40">
        <v>0</v>
      </c>
      <c r="I218" s="34">
        <f t="shared" si="33"/>
        <v>7827.5833700000003</v>
      </c>
      <c r="J218" s="34">
        <f t="shared" si="34"/>
        <v>7827.5833700000003</v>
      </c>
      <c r="K218" s="34">
        <f t="shared" si="35"/>
        <v>163.91437671829212</v>
      </c>
      <c r="M218" s="34">
        <f t="shared" si="36"/>
        <v>0</v>
      </c>
      <c r="N218" s="34">
        <f t="shared" si="37"/>
        <v>7991.4977467182925</v>
      </c>
      <c r="O218" s="135">
        <v>644154</v>
      </c>
      <c r="P218" s="39">
        <f t="shared" si="38"/>
        <v>7.6784234482087807E-2</v>
      </c>
    </row>
    <row r="219" spans="2:16" ht="12.75" customHeight="1">
      <c r="B219" s="3" t="s">
        <v>62</v>
      </c>
      <c r="C219" s="40">
        <v>0</v>
      </c>
      <c r="D219" s="40">
        <v>12423.801160000001</v>
      </c>
      <c r="E219" s="40">
        <v>0</v>
      </c>
      <c r="F219" s="40">
        <v>1846.9770000000001</v>
      </c>
      <c r="G219" s="40">
        <v>0</v>
      </c>
      <c r="H219" s="40">
        <v>0</v>
      </c>
      <c r="I219" s="34">
        <f t="shared" si="33"/>
        <v>14270.778160000002</v>
      </c>
      <c r="J219" s="34">
        <f t="shared" si="34"/>
        <v>12423.801160000001</v>
      </c>
      <c r="K219" s="34">
        <f t="shared" si="35"/>
        <v>264.1614611907961</v>
      </c>
      <c r="M219" s="34">
        <f t="shared" si="36"/>
        <v>0</v>
      </c>
      <c r="N219" s="34">
        <f t="shared" si="37"/>
        <v>12687.962621190796</v>
      </c>
      <c r="O219" s="135">
        <v>1038107</v>
      </c>
      <c r="P219" s="39">
        <f t="shared" si="38"/>
        <v>0.12374409117306844</v>
      </c>
    </row>
    <row r="220" spans="2:16" ht="12.75" customHeight="1">
      <c r="B220" s="3" t="s">
        <v>63</v>
      </c>
      <c r="C220" s="40">
        <v>0</v>
      </c>
      <c r="D220" s="40">
        <v>2524.0966800000001</v>
      </c>
      <c r="E220" s="40">
        <v>0</v>
      </c>
      <c r="F220" s="40">
        <v>0</v>
      </c>
      <c r="G220" s="40">
        <v>0</v>
      </c>
      <c r="H220" s="40">
        <v>0</v>
      </c>
      <c r="I220" s="34">
        <f t="shared" si="33"/>
        <v>2524.0966800000001</v>
      </c>
      <c r="J220" s="34">
        <f t="shared" si="34"/>
        <v>2524.0966800000001</v>
      </c>
      <c r="K220" s="34">
        <f t="shared" si="35"/>
        <v>54.734822112959314</v>
      </c>
      <c r="M220" s="34">
        <f t="shared" si="36"/>
        <v>0</v>
      </c>
      <c r="N220" s="34">
        <f t="shared" si="37"/>
        <v>2578.8315021129592</v>
      </c>
      <c r="O220" s="135">
        <v>215098</v>
      </c>
      <c r="P220" s="39">
        <f t="shared" si="38"/>
        <v>2.5640041463109942E-2</v>
      </c>
    </row>
    <row r="221" spans="2:16" ht="12.75" customHeight="1">
      <c r="B221" s="3" t="s">
        <v>64</v>
      </c>
      <c r="C221" s="40">
        <v>0</v>
      </c>
      <c r="D221" s="40">
        <v>1409.09205</v>
      </c>
      <c r="E221" s="40">
        <v>0</v>
      </c>
      <c r="F221" s="40">
        <v>118.239</v>
      </c>
      <c r="G221" s="40">
        <v>0</v>
      </c>
      <c r="H221" s="40">
        <v>0</v>
      </c>
      <c r="I221" s="34">
        <f t="shared" si="33"/>
        <v>1527.33105</v>
      </c>
      <c r="J221" s="34">
        <f t="shared" si="34"/>
        <v>1409.09205</v>
      </c>
      <c r="K221" s="34">
        <f t="shared" si="35"/>
        <v>30.043233341804598</v>
      </c>
      <c r="M221" s="34">
        <f t="shared" si="36"/>
        <v>0</v>
      </c>
      <c r="N221" s="34">
        <f t="shared" si="37"/>
        <v>1439.1352833418046</v>
      </c>
      <c r="O221" s="135">
        <v>118064.5</v>
      </c>
      <c r="P221" s="39">
        <f t="shared" si="38"/>
        <v>1.4073485924189643E-2</v>
      </c>
    </row>
    <row r="222" spans="2:16" ht="12.75" customHeight="1">
      <c r="B222" s="3" t="s">
        <v>65</v>
      </c>
      <c r="C222" s="40">
        <v>0</v>
      </c>
      <c r="D222" s="40">
        <v>5330.8461399999997</v>
      </c>
      <c r="E222" s="40">
        <v>0</v>
      </c>
      <c r="F222" s="40">
        <v>28.015000000000001</v>
      </c>
      <c r="G222" s="40">
        <v>0</v>
      </c>
      <c r="H222" s="40">
        <v>0</v>
      </c>
      <c r="I222" s="34">
        <f t="shared" si="33"/>
        <v>5358.86114</v>
      </c>
      <c r="J222" s="34">
        <f t="shared" si="34"/>
        <v>5330.8461399999997</v>
      </c>
      <c r="K222" s="34">
        <f t="shared" si="35"/>
        <v>114.17596662305473</v>
      </c>
      <c r="M222" s="34">
        <f t="shared" si="36"/>
        <v>0</v>
      </c>
      <c r="N222" s="34">
        <f t="shared" si="37"/>
        <v>5445.0221066230542</v>
      </c>
      <c r="O222" s="135">
        <v>448691</v>
      </c>
      <c r="P222" s="39">
        <f t="shared" si="38"/>
        <v>5.3484717868712228E-2</v>
      </c>
    </row>
    <row r="223" spans="2:16" ht="12.75" customHeight="1">
      <c r="B223" s="3" t="s">
        <v>66</v>
      </c>
      <c r="C223" s="40">
        <v>0</v>
      </c>
      <c r="D223" s="40">
        <v>745.87329</v>
      </c>
      <c r="E223" s="40">
        <v>0</v>
      </c>
      <c r="F223" s="40">
        <v>0</v>
      </c>
      <c r="G223" s="40">
        <v>0</v>
      </c>
      <c r="H223" s="40">
        <v>0</v>
      </c>
      <c r="I223" s="34">
        <f t="shared" si="33"/>
        <v>745.87329</v>
      </c>
      <c r="J223" s="34">
        <f t="shared" si="34"/>
        <v>745.87329</v>
      </c>
      <c r="K223" s="34">
        <f t="shared" si="35"/>
        <v>15.649698869157566</v>
      </c>
      <c r="M223" s="34">
        <f t="shared" si="36"/>
        <v>0</v>
      </c>
      <c r="N223" s="34">
        <f t="shared" si="37"/>
        <v>761.52298886915753</v>
      </c>
      <c r="O223" s="135">
        <v>61500.5</v>
      </c>
      <c r="P223" s="39">
        <f t="shared" si="38"/>
        <v>7.3309624915247609E-3</v>
      </c>
    </row>
    <row r="224" spans="2:16" ht="12.75" customHeight="1">
      <c r="B224" s="3" t="s">
        <v>67</v>
      </c>
      <c r="C224" s="40">
        <v>1189.1859899999999</v>
      </c>
      <c r="D224" s="40">
        <v>3123.8295899999998</v>
      </c>
      <c r="E224" s="40">
        <v>0</v>
      </c>
      <c r="F224" s="40">
        <v>2024.4521200000001</v>
      </c>
      <c r="G224" s="40">
        <v>5.7719900000000006</v>
      </c>
      <c r="H224" s="40">
        <v>0</v>
      </c>
      <c r="I224" s="34">
        <f t="shared" si="33"/>
        <v>6343.2396899999994</v>
      </c>
      <c r="J224" s="231">
        <f>D237</f>
        <v>207.86903441431986</v>
      </c>
      <c r="K224" s="34">
        <f t="shared" si="35"/>
        <v>4.4262841274389846</v>
      </c>
      <c r="L224" s="78">
        <f>C224+D224-D237+F224+G224+E224+H224</f>
        <v>6135.3706555856797</v>
      </c>
      <c r="M224" s="34">
        <v>0</v>
      </c>
      <c r="N224" s="34">
        <f t="shared" si="37"/>
        <v>6347.6659741274389</v>
      </c>
      <c r="O224" s="135">
        <v>17394.5</v>
      </c>
      <c r="P224" s="39">
        <f t="shared" si="38"/>
        <v>2.0734535013345818E-3</v>
      </c>
    </row>
    <row r="225" spans="2:16" s="4" customFormat="1" ht="12.75" customHeight="1" thickBot="1">
      <c r="B225" s="160" t="s">
        <v>144</v>
      </c>
      <c r="C225" s="204">
        <f>SUM(C207:C224)</f>
        <v>1189.1859899999999</v>
      </c>
      <c r="D225" s="204">
        <f t="shared" ref="D225:I225" si="39">SUM(D207:D224)</f>
        <v>103168.52676000001</v>
      </c>
      <c r="E225" s="204">
        <f>SUM(E207:E224)</f>
        <v>0</v>
      </c>
      <c r="F225" s="204">
        <v>4159.1921199999997</v>
      </c>
      <c r="G225" s="204">
        <f t="shared" si="39"/>
        <v>5.7719900000000006</v>
      </c>
      <c r="H225" s="204">
        <f t="shared" si="39"/>
        <v>0</v>
      </c>
      <c r="I225" s="161">
        <f t="shared" si="39"/>
        <v>108522.67685999999</v>
      </c>
      <c r="J225" s="161">
        <f t="shared" ref="J225:P225" si="40">SUM(J207:J224)</f>
        <v>100252.56620441434</v>
      </c>
      <c r="K225" s="161">
        <f t="shared" si="40"/>
        <v>2134.7399999999993</v>
      </c>
      <c r="L225" s="161">
        <f t="shared" si="40"/>
        <v>6135.3706555856797</v>
      </c>
      <c r="M225" s="161">
        <f t="shared" si="40"/>
        <v>0</v>
      </c>
      <c r="N225" s="161">
        <f>SUM(N207:N224)</f>
        <v>108522.67686000001</v>
      </c>
      <c r="O225" s="195">
        <v>8389144</v>
      </c>
      <c r="P225" s="196">
        <f t="shared" si="40"/>
        <v>1</v>
      </c>
    </row>
    <row r="226" spans="2:16" ht="12.75" customHeight="1">
      <c r="B226" s="29" t="s">
        <v>145</v>
      </c>
      <c r="C226" s="40">
        <v>0</v>
      </c>
      <c r="D226" s="40">
        <v>0</v>
      </c>
      <c r="E226" s="40">
        <v>0</v>
      </c>
      <c r="F226" s="40">
        <v>0</v>
      </c>
      <c r="G226" s="40">
        <v>0</v>
      </c>
      <c r="H226" s="40">
        <v>0</v>
      </c>
      <c r="I226" s="34">
        <f>SUM(C226:H226)</f>
        <v>0</v>
      </c>
      <c r="J226" s="34">
        <f>D226</f>
        <v>0</v>
      </c>
      <c r="K226" s="34">
        <f>+F226</f>
        <v>0</v>
      </c>
      <c r="M226" s="34">
        <f>+C226+E226+G226+H226</f>
        <v>0</v>
      </c>
      <c r="N226" s="34">
        <f t="shared" si="37"/>
        <v>0</v>
      </c>
    </row>
    <row r="227" spans="2:16" ht="12.75" customHeight="1">
      <c r="B227" s="29" t="s">
        <v>146</v>
      </c>
      <c r="C227" s="40">
        <v>2096.38069</v>
      </c>
      <c r="D227" s="40">
        <v>28.95722</v>
      </c>
      <c r="E227" s="40">
        <v>0</v>
      </c>
      <c r="F227" s="40">
        <v>0</v>
      </c>
      <c r="G227" s="40">
        <v>0</v>
      </c>
      <c r="H227" s="40">
        <v>0</v>
      </c>
      <c r="I227" s="34">
        <f>SUM(C227:H227)</f>
        <v>2125.3379099999997</v>
      </c>
      <c r="J227" s="34">
        <f>D227</f>
        <v>28.95722</v>
      </c>
      <c r="K227" s="34">
        <f>+F227</f>
        <v>0</v>
      </c>
      <c r="M227" s="34">
        <f>+C227+E227+G227+H227</f>
        <v>2096.38069</v>
      </c>
      <c r="N227" s="34">
        <f t="shared" si="37"/>
        <v>2125.3379099999997</v>
      </c>
    </row>
    <row r="228" spans="2:16" ht="12.75" customHeight="1">
      <c r="B228" s="29" t="s">
        <v>89</v>
      </c>
      <c r="C228" s="40">
        <v>0</v>
      </c>
      <c r="D228" s="40">
        <v>1106.66526</v>
      </c>
      <c r="E228" s="40">
        <v>0</v>
      </c>
      <c r="F228" s="40">
        <v>0</v>
      </c>
      <c r="G228" s="40">
        <v>0</v>
      </c>
      <c r="H228" s="40">
        <v>0</v>
      </c>
      <c r="I228" s="34">
        <f>SUM(C228:H228)</f>
        <v>1106.66526</v>
      </c>
      <c r="J228" s="34">
        <f>D228</f>
        <v>1106.66526</v>
      </c>
      <c r="K228" s="34">
        <f>+F228</f>
        <v>0</v>
      </c>
      <c r="M228" s="34">
        <f>+C228+E228+G228+H228</f>
        <v>0</v>
      </c>
      <c r="N228" s="34">
        <f t="shared" si="37"/>
        <v>1106.66526</v>
      </c>
    </row>
    <row r="229" spans="2:16" ht="12.75" customHeight="1">
      <c r="B229" s="29" t="s">
        <v>147</v>
      </c>
      <c r="C229" s="40">
        <v>0</v>
      </c>
      <c r="D229" s="40">
        <v>0</v>
      </c>
      <c r="E229" s="40">
        <v>0</v>
      </c>
      <c r="F229" s="40">
        <v>0</v>
      </c>
      <c r="G229" s="40">
        <v>0</v>
      </c>
      <c r="H229" s="40">
        <v>0</v>
      </c>
      <c r="I229" s="34">
        <f>SUM(C229:H229)</f>
        <v>0</v>
      </c>
      <c r="J229" s="34">
        <f>D229</f>
        <v>0</v>
      </c>
      <c r="K229" s="34">
        <f>F229</f>
        <v>0</v>
      </c>
      <c r="M229" s="34">
        <f>+C229+E229+G229+H229</f>
        <v>0</v>
      </c>
      <c r="N229" s="34">
        <f t="shared" si="37"/>
        <v>0</v>
      </c>
    </row>
    <row r="230" spans="2:16" s="4" customFormat="1" ht="12.75" customHeight="1">
      <c r="B230" s="30" t="s">
        <v>148</v>
      </c>
      <c r="C230" s="62">
        <f>SUM(C226:C229)</f>
        <v>2096.38069</v>
      </c>
      <c r="D230" s="62">
        <f t="shared" ref="D230:K230" si="41">SUM(D226:D229)</f>
        <v>1135.62248</v>
      </c>
      <c r="E230" s="62">
        <f>SUM(E226:E229)</f>
        <v>0</v>
      </c>
      <c r="F230" s="62">
        <v>0</v>
      </c>
      <c r="G230" s="62">
        <f t="shared" si="41"/>
        <v>0</v>
      </c>
      <c r="H230" s="62">
        <f t="shared" si="41"/>
        <v>0</v>
      </c>
      <c r="I230" s="62">
        <f t="shared" si="41"/>
        <v>3232.00317</v>
      </c>
      <c r="J230" s="62">
        <f t="shared" si="41"/>
        <v>1135.62248</v>
      </c>
      <c r="K230" s="62">
        <f t="shared" si="41"/>
        <v>0</v>
      </c>
      <c r="L230" s="62">
        <f>L227+L228+L229</f>
        <v>0</v>
      </c>
      <c r="M230" s="62">
        <f>M227+M228+M229</f>
        <v>2096.38069</v>
      </c>
      <c r="N230" s="62">
        <f>SUM(N226:N229)</f>
        <v>3232.00317</v>
      </c>
    </row>
    <row r="231" spans="2:16" s="4" customFormat="1" ht="12.75" customHeight="1" thickBot="1">
      <c r="B231" s="112" t="s">
        <v>68</v>
      </c>
      <c r="C231" s="159">
        <f>+C230+C225</f>
        <v>3285.5666799999999</v>
      </c>
      <c r="D231" s="159">
        <f t="shared" ref="D231:K231" si="42">+D230+D225</f>
        <v>104304.14924000001</v>
      </c>
      <c r="E231" s="159">
        <f>+E230+E225</f>
        <v>0</v>
      </c>
      <c r="F231" s="159">
        <v>4159.1921199999997</v>
      </c>
      <c r="G231" s="159">
        <f t="shared" si="42"/>
        <v>5.7719900000000006</v>
      </c>
      <c r="H231" s="159">
        <f t="shared" si="42"/>
        <v>0</v>
      </c>
      <c r="I231" s="159">
        <f t="shared" si="42"/>
        <v>111754.68002999999</v>
      </c>
      <c r="J231" s="159">
        <f t="shared" si="42"/>
        <v>101388.18868441434</v>
      </c>
      <c r="K231" s="159">
        <f t="shared" si="42"/>
        <v>2134.7399999999993</v>
      </c>
      <c r="L231" s="159">
        <f>+L230+L225</f>
        <v>6135.3706555856797</v>
      </c>
      <c r="M231" s="159">
        <f>+M230+M225</f>
        <v>2096.38069</v>
      </c>
      <c r="N231" s="193">
        <f>+N230+N225</f>
        <v>111754.68003</v>
      </c>
      <c r="O231" s="163"/>
      <c r="P231" s="163"/>
    </row>
    <row r="232" spans="2:16" ht="12.75" customHeight="1">
      <c r="C232" s="34"/>
      <c r="D232" s="34"/>
      <c r="E232" s="34"/>
      <c r="F232" s="34"/>
      <c r="G232" s="34"/>
      <c r="H232" s="34"/>
      <c r="I232" s="34"/>
      <c r="N232" s="34"/>
    </row>
    <row r="233" spans="2:16" ht="12.75" customHeight="1">
      <c r="B233" s="4" t="s">
        <v>27</v>
      </c>
      <c r="N233" s="34"/>
    </row>
    <row r="234" spans="2:16" ht="12.75" customHeight="1">
      <c r="B234" s="3" t="s">
        <v>454</v>
      </c>
      <c r="D234" s="34">
        <f>O224</f>
        <v>17394.5</v>
      </c>
      <c r="H234" s="4" t="s">
        <v>453</v>
      </c>
      <c r="K234" s="34">
        <f>F225-F224</f>
        <v>2134.7399999999998</v>
      </c>
      <c r="N234" s="34">
        <f>+N231-I231</f>
        <v>0</v>
      </c>
    </row>
    <row r="235" spans="2:16" ht="12.75" customHeight="1">
      <c r="B235" s="3" t="s">
        <v>455</v>
      </c>
      <c r="D235" s="34">
        <f>O225-O224</f>
        <v>8371749.5</v>
      </c>
    </row>
    <row r="236" spans="2:16" ht="12.75" customHeight="1">
      <c r="B236" s="3" t="s">
        <v>456</v>
      </c>
      <c r="D236" s="34">
        <f>D225-D224</f>
        <v>100044.69717000001</v>
      </c>
    </row>
    <row r="237" spans="2:16" ht="12.75" customHeight="1">
      <c r="B237" s="3" t="s">
        <v>457</v>
      </c>
      <c r="D237" s="231">
        <f>D236*D234/D235</f>
        <v>207.86903441431986</v>
      </c>
    </row>
    <row r="238" spans="2:16" ht="12.75" customHeight="1"/>
    <row r="239" spans="2:16" ht="12.75" customHeight="1">
      <c r="B239" s="4" t="s">
        <v>458</v>
      </c>
    </row>
    <row r="240" spans="2:16" ht="12.75" customHeight="1">
      <c r="B240" s="3" t="s">
        <v>344</v>
      </c>
    </row>
    <row r="241" spans="2:12" ht="12.75" customHeight="1">
      <c r="B241" s="3" t="s">
        <v>459</v>
      </c>
    </row>
    <row r="242" spans="2:12" ht="12.75" customHeight="1"/>
    <row r="243" spans="2:12" ht="12.75" customHeight="1"/>
    <row r="244" spans="2:12" ht="12.75" customHeight="1">
      <c r="B244" s="156" t="s">
        <v>235</v>
      </c>
    </row>
    <row r="245" spans="2:12" ht="12.75" customHeight="1">
      <c r="B245" s="4"/>
    </row>
    <row r="246" spans="2:12" ht="12.75" customHeight="1">
      <c r="B246" s="3" t="s">
        <v>239</v>
      </c>
      <c r="G246" s="34">
        <f>+N230</f>
        <v>3232.00317</v>
      </c>
    </row>
    <row r="247" spans="2:12" ht="12.75" customHeight="1">
      <c r="B247" s="3" t="s">
        <v>240</v>
      </c>
      <c r="G247" s="34">
        <f>+N228</f>
        <v>1106.66526</v>
      </c>
    </row>
    <row r="248" spans="2:12" ht="12.75" customHeight="1">
      <c r="B248" s="3" t="s">
        <v>232</v>
      </c>
      <c r="G248" s="34">
        <f>N227/3</f>
        <v>708.44596999999987</v>
      </c>
    </row>
    <row r="249" spans="2:12" ht="12.75" customHeight="1">
      <c r="B249" s="3" t="s">
        <v>233</v>
      </c>
      <c r="G249" s="34">
        <f>(2*N227/3)+N226</f>
        <v>1416.8919399999997</v>
      </c>
    </row>
    <row r="250" spans="2:12" ht="12.75" customHeight="1">
      <c r="B250" s="4"/>
    </row>
    <row r="251" spans="2:12" ht="12.75" customHeight="1">
      <c r="B251" s="4"/>
    </row>
    <row r="252" spans="2:12" s="37" customFormat="1" ht="50.25" customHeight="1" thickBot="1">
      <c r="B252" s="123"/>
      <c r="C252" s="124" t="s">
        <v>236</v>
      </c>
      <c r="D252" s="124" t="s">
        <v>226</v>
      </c>
      <c r="E252" s="124" t="s">
        <v>237</v>
      </c>
      <c r="F252" s="124" t="s">
        <v>238</v>
      </c>
      <c r="G252" s="124" t="s">
        <v>231</v>
      </c>
      <c r="H252" s="124" t="s">
        <v>164</v>
      </c>
      <c r="I252" s="124" t="s">
        <v>241</v>
      </c>
      <c r="J252" s="124" t="s">
        <v>242</v>
      </c>
      <c r="K252" s="124" t="s">
        <v>243</v>
      </c>
      <c r="L252" s="124" t="s">
        <v>149</v>
      </c>
    </row>
    <row r="253" spans="2:12" ht="12.75" customHeight="1">
      <c r="B253" s="3" t="s">
        <v>50</v>
      </c>
      <c r="C253" s="34">
        <f t="shared" ref="C253:C270" si="43">C23</f>
        <v>8421302.5</v>
      </c>
      <c r="D253" s="34">
        <f t="shared" ref="D253:D270" si="44">O207</f>
        <v>1328994</v>
      </c>
      <c r="E253" s="34">
        <f t="shared" ref="E253:E270" si="45">N207</f>
        <v>16035.743759316545</v>
      </c>
      <c r="F253" s="39">
        <f>C253/C$271</f>
        <v>0.17936531835337774</v>
      </c>
      <c r="G253" s="39">
        <f>D253/D$271</f>
        <v>0.15841830823263969</v>
      </c>
      <c r="H253" s="39">
        <f>E253/E$271</f>
        <v>0.14776399019352887</v>
      </c>
      <c r="I253" s="34">
        <f>F253*I$273</f>
        <v>198.49736667052355</v>
      </c>
      <c r="J253" s="34">
        <f t="shared" ref="J253:K268" si="46">G253*J$273</f>
        <v>112.2308120416314</v>
      </c>
      <c r="K253" s="34">
        <f t="shared" si="46"/>
        <v>209.36560672745006</v>
      </c>
      <c r="L253" s="34">
        <f>I253+J253+K253</f>
        <v>520.09378543960497</v>
      </c>
    </row>
    <row r="254" spans="2:12" ht="12.75" customHeight="1">
      <c r="B254" s="3" t="s">
        <v>51</v>
      </c>
      <c r="C254" s="34">
        <f t="shared" si="43"/>
        <v>1336267.5</v>
      </c>
      <c r="D254" s="34">
        <f t="shared" si="44"/>
        <v>273778.5</v>
      </c>
      <c r="E254" s="34">
        <f t="shared" si="45"/>
        <v>3429.907270868036</v>
      </c>
      <c r="F254" s="39">
        <f t="shared" ref="F254:F270" si="47">C254/C$271</f>
        <v>2.8461160912195256E-2</v>
      </c>
      <c r="G254" s="39">
        <f t="shared" ref="G254:G270" si="48">D254/D$271</f>
        <v>3.2634855236720217E-2</v>
      </c>
      <c r="H254" s="39">
        <f t="shared" ref="H254:H270" si="49">E254/E$271</f>
        <v>3.1605442936989088E-2</v>
      </c>
      <c r="I254" s="34">
        <f t="shared" ref="I254:I270" si="50">F254*I$273</f>
        <v>31.4969780407964</v>
      </c>
      <c r="J254" s="34">
        <f t="shared" si="46"/>
        <v>23.120031673987828</v>
      </c>
      <c r="K254" s="34">
        <f t="shared" si="46"/>
        <v>44.78149735754976</v>
      </c>
      <c r="L254" s="34">
        <f t="shared" ref="L254:L270" si="51">I254+J254+K254</f>
        <v>99.398507072333985</v>
      </c>
    </row>
    <row r="255" spans="2:12" ht="12.75" customHeight="1">
      <c r="B255" s="3" t="s">
        <v>52</v>
      </c>
      <c r="C255" s="34">
        <f t="shared" si="43"/>
        <v>1064960.5</v>
      </c>
      <c r="D255" s="34">
        <f t="shared" si="44"/>
        <v>248178.5</v>
      </c>
      <c r="E255" s="34">
        <f t="shared" si="45"/>
        <v>3110.0197776338282</v>
      </c>
      <c r="F255" s="39">
        <f t="shared" si="47"/>
        <v>2.2682593234986198E-2</v>
      </c>
      <c r="G255" s="39">
        <f t="shared" si="48"/>
        <v>2.9583292407425597E-2</v>
      </c>
      <c r="H255" s="39">
        <f t="shared" si="49"/>
        <v>2.8657787179779192E-2</v>
      </c>
      <c r="I255" s="34">
        <f t="shared" si="50"/>
        <v>25.102037939870243</v>
      </c>
      <c r="J255" s="34">
        <f t="shared" si="46"/>
        <v>20.958164285372259</v>
      </c>
      <c r="K255" s="34">
        <f t="shared" si="46"/>
        <v>40.604987673264461</v>
      </c>
      <c r="L255" s="34">
        <f t="shared" si="51"/>
        <v>86.665189898506966</v>
      </c>
    </row>
    <row r="256" spans="2:12" ht="12.75" customHeight="1">
      <c r="B256" s="3" t="s">
        <v>53</v>
      </c>
      <c r="C256" s="34">
        <f t="shared" si="43"/>
        <v>1107558</v>
      </c>
      <c r="D256" s="34">
        <f t="shared" si="44"/>
        <v>163317.5</v>
      </c>
      <c r="E256" s="34">
        <f t="shared" si="45"/>
        <v>1938.6542389561653</v>
      </c>
      <c r="F256" s="39">
        <f t="shared" si="47"/>
        <v>2.3589877369306036E-2</v>
      </c>
      <c r="G256" s="39">
        <f t="shared" si="48"/>
        <v>1.9467719233332983E-2</v>
      </c>
      <c r="H256" s="39">
        <f t="shared" si="49"/>
        <v>1.7864047359033835E-2</v>
      </c>
      <c r="I256" s="34">
        <f t="shared" si="50"/>
        <v>26.10609777227118</v>
      </c>
      <c r="J256" s="34">
        <f t="shared" si="46"/>
        <v>13.791827235946238</v>
      </c>
      <c r="K256" s="34">
        <f t="shared" si="46"/>
        <v>25.311424718793322</v>
      </c>
      <c r="L256" s="34">
        <f t="shared" si="51"/>
        <v>65.209349727010746</v>
      </c>
    </row>
    <row r="257" spans="2:12" ht="12.75" customHeight="1">
      <c r="B257" s="3" t="s">
        <v>54</v>
      </c>
      <c r="C257" s="34">
        <f t="shared" si="43"/>
        <v>2111747</v>
      </c>
      <c r="D257" s="34">
        <f t="shared" si="44"/>
        <v>306248.5</v>
      </c>
      <c r="E257" s="34">
        <f t="shared" si="45"/>
        <v>3552.2705157631435</v>
      </c>
      <c r="F257" s="39">
        <f t="shared" si="47"/>
        <v>4.4978098451728864E-2</v>
      </c>
      <c r="G257" s="39">
        <f t="shared" si="48"/>
        <v>3.6505333559657578E-2</v>
      </c>
      <c r="H257" s="39">
        <f t="shared" si="49"/>
        <v>3.2732979120536812E-2</v>
      </c>
      <c r="I257" s="34">
        <f t="shared" si="50"/>
        <v>49.775699017388121</v>
      </c>
      <c r="J257" s="34">
        <f t="shared" si="46"/>
        <v>25.862056443845162</v>
      </c>
      <c r="K257" s="34">
        <f t="shared" si="46"/>
        <v>46.379094288076892</v>
      </c>
      <c r="L257" s="34">
        <f t="shared" si="51"/>
        <v>122.01684974931018</v>
      </c>
    </row>
    <row r="258" spans="2:12" ht="12.75" customHeight="1">
      <c r="B258" s="3" t="s">
        <v>55</v>
      </c>
      <c r="C258" s="34">
        <f t="shared" si="43"/>
        <v>590272</v>
      </c>
      <c r="D258" s="34">
        <f t="shared" si="44"/>
        <v>115483</v>
      </c>
      <c r="E258" s="34">
        <f t="shared" si="45"/>
        <v>1429.0733030299252</v>
      </c>
      <c r="F258" s="39">
        <f t="shared" si="47"/>
        <v>1.2572203076078195E-2</v>
      </c>
      <c r="G258" s="39">
        <f t="shared" si="48"/>
        <v>1.3765766805290265E-2</v>
      </c>
      <c r="H258" s="39">
        <f t="shared" si="49"/>
        <v>1.3168430270785758E-2</v>
      </c>
      <c r="I258" s="34">
        <f t="shared" si="50"/>
        <v>13.913220385960875</v>
      </c>
      <c r="J258" s="34">
        <f t="shared" si="46"/>
        <v>9.7523020171676613</v>
      </c>
      <c r="K258" s="34">
        <f t="shared" si="46"/>
        <v>18.658242713128356</v>
      </c>
      <c r="L258" s="34">
        <f t="shared" si="51"/>
        <v>42.323765116256894</v>
      </c>
    </row>
    <row r="259" spans="2:12" ht="12.75" customHeight="1">
      <c r="B259" s="3" t="s">
        <v>56</v>
      </c>
      <c r="C259" s="34">
        <f t="shared" si="43"/>
        <v>2507332.5</v>
      </c>
      <c r="D259" s="34">
        <f t="shared" si="44"/>
        <v>589571</v>
      </c>
      <c r="E259" s="34">
        <f t="shared" si="45"/>
        <v>7577.4487065775575</v>
      </c>
      <c r="F259" s="39">
        <f t="shared" si="47"/>
        <v>5.3403673847397186E-2</v>
      </c>
      <c r="G259" s="39">
        <f t="shared" si="48"/>
        <v>7.0277849563674194E-2</v>
      </c>
      <c r="H259" s="39">
        <f t="shared" si="49"/>
        <v>6.9823643553806422E-2</v>
      </c>
      <c r="I259" s="34">
        <f t="shared" si="50"/>
        <v>59.099990603285008</v>
      </c>
      <c r="J259" s="34">
        <f t="shared" si="46"/>
        <v>49.788059303651231</v>
      </c>
      <c r="K259" s="34">
        <f t="shared" si="46"/>
        <v>98.932557772821255</v>
      </c>
      <c r="L259" s="34">
        <f t="shared" si="51"/>
        <v>207.82060767975747</v>
      </c>
    </row>
    <row r="260" spans="2:12" ht="12.75" customHeight="1">
      <c r="B260" s="3" t="s">
        <v>57</v>
      </c>
      <c r="C260" s="34">
        <f t="shared" si="43"/>
        <v>2089804.5</v>
      </c>
      <c r="D260" s="34">
        <f t="shared" si="44"/>
        <v>373636</v>
      </c>
      <c r="E260" s="34">
        <f t="shared" si="45"/>
        <v>4737.4089476115896</v>
      </c>
      <c r="F260" s="39">
        <f t="shared" si="47"/>
        <v>4.4510745153593691E-2</v>
      </c>
      <c r="G260" s="39">
        <f t="shared" si="48"/>
        <v>4.453803630024708E-2</v>
      </c>
      <c r="H260" s="39">
        <f t="shared" si="49"/>
        <v>4.3653631523696175E-2</v>
      </c>
      <c r="I260" s="34">
        <f t="shared" si="50"/>
        <v>49.258495358195503</v>
      </c>
      <c r="J260" s="34">
        <f t="shared" si="46"/>
        <v>31.552792328623749</v>
      </c>
      <c r="K260" s="34">
        <f t="shared" si="46"/>
        <v>61.85247865765502</v>
      </c>
      <c r="L260" s="34">
        <f t="shared" si="51"/>
        <v>142.66376634447428</v>
      </c>
    </row>
    <row r="261" spans="2:12" ht="12.75" customHeight="1">
      <c r="B261" s="3" t="s">
        <v>58</v>
      </c>
      <c r="C261" s="34">
        <f t="shared" si="43"/>
        <v>7536276.5</v>
      </c>
      <c r="D261" s="34">
        <f t="shared" si="44"/>
        <v>1323153</v>
      </c>
      <c r="E261" s="34">
        <f t="shared" si="45"/>
        <v>16062.880441707912</v>
      </c>
      <c r="F261" s="39">
        <f t="shared" si="47"/>
        <v>0.16051514995709742</v>
      </c>
      <c r="G261" s="39">
        <f t="shared" si="48"/>
        <v>0.15772205126053385</v>
      </c>
      <c r="H261" s="39">
        <f t="shared" si="49"/>
        <v>0.14801404560292847</v>
      </c>
      <c r="I261" s="34">
        <f t="shared" si="50"/>
        <v>177.63654016121021</v>
      </c>
      <c r="J261" s="34">
        <f t="shared" si="46"/>
        <v>111.7375515956586</v>
      </c>
      <c r="K261" s="34">
        <f t="shared" si="46"/>
        <v>209.71990822158176</v>
      </c>
      <c r="L261" s="34">
        <f t="shared" si="51"/>
        <v>499.09399997845054</v>
      </c>
    </row>
    <row r="262" spans="2:12" ht="12.75" customHeight="1">
      <c r="B262" s="3" t="s">
        <v>59</v>
      </c>
      <c r="C262" s="34">
        <f t="shared" si="43"/>
        <v>5059329.5</v>
      </c>
      <c r="D262" s="34">
        <f t="shared" si="44"/>
        <v>909062.5</v>
      </c>
      <c r="E262" s="34">
        <f t="shared" si="45"/>
        <v>10683.265576766506</v>
      </c>
      <c r="F262" s="39">
        <f t="shared" si="47"/>
        <v>0.10775865686123204</v>
      </c>
      <c r="G262" s="39">
        <f t="shared" si="48"/>
        <v>0.10836177087912664</v>
      </c>
      <c r="H262" s="39">
        <f t="shared" si="49"/>
        <v>9.8442702353799136E-2</v>
      </c>
      <c r="I262" s="34">
        <f t="shared" si="50"/>
        <v>119.25276201258613</v>
      </c>
      <c r="J262" s="34">
        <f t="shared" si="46"/>
        <v>76.768459881380608</v>
      </c>
      <c r="K262" s="34">
        <f t="shared" si="46"/>
        <v>139.48267151691701</v>
      </c>
      <c r="L262" s="34">
        <f t="shared" si="51"/>
        <v>335.50389341088373</v>
      </c>
    </row>
    <row r="263" spans="2:12" ht="12.75" customHeight="1">
      <c r="B263" s="3" t="s">
        <v>60</v>
      </c>
      <c r="C263" s="34">
        <f t="shared" si="43"/>
        <v>1101818</v>
      </c>
      <c r="D263" s="34">
        <f t="shared" si="44"/>
        <v>214712</v>
      </c>
      <c r="E263" s="34">
        <f t="shared" si="45"/>
        <v>2714.3660987852872</v>
      </c>
      <c r="F263" s="39">
        <f t="shared" si="47"/>
        <v>2.3467621111755807E-2</v>
      </c>
      <c r="G263" s="39">
        <f t="shared" si="48"/>
        <v>2.5594029617324484E-2</v>
      </c>
      <c r="H263" s="39">
        <f t="shared" si="49"/>
        <v>2.5011971482116712E-2</v>
      </c>
      <c r="I263" s="34">
        <f t="shared" si="50"/>
        <v>25.97080101922273</v>
      </c>
      <c r="J263" s="34">
        <f t="shared" si="46"/>
        <v>18.131987138454171</v>
      </c>
      <c r="K263" s="34">
        <f t="shared" si="46"/>
        <v>35.439260796521019</v>
      </c>
      <c r="L263" s="34">
        <f t="shared" si="51"/>
        <v>79.542048954197924</v>
      </c>
    </row>
    <row r="264" spans="2:12" ht="12.75" customHeight="1">
      <c r="B264" s="3" t="s">
        <v>61</v>
      </c>
      <c r="C264" s="34">
        <f t="shared" si="43"/>
        <v>2757317.5</v>
      </c>
      <c r="D264" s="34">
        <f t="shared" si="44"/>
        <v>644154</v>
      </c>
      <c r="E264" s="34">
        <f t="shared" si="45"/>
        <v>7991.4977467182925</v>
      </c>
      <c r="F264" s="39">
        <f t="shared" si="47"/>
        <v>5.8728104255706244E-2</v>
      </c>
      <c r="G264" s="39">
        <f t="shared" si="48"/>
        <v>7.6784234482087807E-2</v>
      </c>
      <c r="H264" s="39">
        <f t="shared" si="49"/>
        <v>7.3638966324317157E-2</v>
      </c>
      <c r="I264" s="34">
        <f t="shared" si="50"/>
        <v>64.99235276544826</v>
      </c>
      <c r="J264" s="34">
        <f t="shared" si="46"/>
        <v>54.397481478370132</v>
      </c>
      <c r="K264" s="34">
        <f t="shared" si="46"/>
        <v>104.33845785485639</v>
      </c>
      <c r="L264" s="34">
        <f t="shared" si="51"/>
        <v>223.72829209867479</v>
      </c>
    </row>
    <row r="265" spans="2:12" ht="12.75" customHeight="1">
      <c r="B265" s="3" t="s">
        <v>62</v>
      </c>
      <c r="C265" s="34">
        <f t="shared" si="43"/>
        <v>6474995.5</v>
      </c>
      <c r="D265" s="34">
        <f t="shared" si="44"/>
        <v>1038107</v>
      </c>
      <c r="E265" s="34">
        <f t="shared" si="45"/>
        <v>12687.962621190796</v>
      </c>
      <c r="F265" s="39">
        <f t="shared" si="47"/>
        <v>0.13791092639104086</v>
      </c>
      <c r="G265" s="39">
        <f t="shared" si="48"/>
        <v>0.12374409117306844</v>
      </c>
      <c r="H265" s="39">
        <f t="shared" si="49"/>
        <v>0.1169153119726206</v>
      </c>
      <c r="I265" s="34">
        <f t="shared" si="50"/>
        <v>152.62123121138208</v>
      </c>
      <c r="J265" s="34">
        <f t="shared" si="46"/>
        <v>87.666002702872888</v>
      </c>
      <c r="K265" s="34">
        <f t="shared" si="46"/>
        <v>165.6563631965916</v>
      </c>
      <c r="L265" s="34">
        <f t="shared" si="51"/>
        <v>405.94359711084655</v>
      </c>
    </row>
    <row r="266" spans="2:12" ht="12.75" customHeight="1">
      <c r="B266" s="3" t="s">
        <v>63</v>
      </c>
      <c r="C266" s="34">
        <f t="shared" si="43"/>
        <v>1469433.5</v>
      </c>
      <c r="D266" s="34">
        <f t="shared" si="44"/>
        <v>215098</v>
      </c>
      <c r="E266" s="34">
        <f t="shared" si="45"/>
        <v>2578.8315021129592</v>
      </c>
      <c r="F266" s="39">
        <f t="shared" si="47"/>
        <v>3.1297463489361424E-2</v>
      </c>
      <c r="G266" s="39">
        <f t="shared" si="48"/>
        <v>2.5640041463109942E-2</v>
      </c>
      <c r="H266" s="39">
        <f t="shared" si="49"/>
        <v>2.3763065717958547E-2</v>
      </c>
      <c r="I266" s="34">
        <f t="shared" si="50"/>
        <v>34.635815569794666</v>
      </c>
      <c r="J266" s="34">
        <f t="shared" si="46"/>
        <v>18.16458404517314</v>
      </c>
      <c r="K266" s="34">
        <f t="shared" si="46"/>
        <v>33.669696285465776</v>
      </c>
      <c r="L266" s="34">
        <f t="shared" si="51"/>
        <v>86.470095900433577</v>
      </c>
    </row>
    <row r="267" spans="2:12" ht="12.75" customHeight="1">
      <c r="B267" s="3" t="s">
        <v>64</v>
      </c>
      <c r="C267" s="34">
        <f t="shared" si="43"/>
        <v>642633.5</v>
      </c>
      <c r="D267" s="34">
        <f t="shared" si="44"/>
        <v>118064.5</v>
      </c>
      <c r="E267" s="34">
        <f t="shared" si="45"/>
        <v>1439.1352833418046</v>
      </c>
      <c r="F267" s="39">
        <f t="shared" si="47"/>
        <v>1.3687450642230864E-2</v>
      </c>
      <c r="G267" s="39">
        <f t="shared" si="48"/>
        <v>1.4073485924189643E-2</v>
      </c>
      <c r="H267" s="39">
        <f t="shared" si="49"/>
        <v>1.3261148038196341E-2</v>
      </c>
      <c r="I267" s="34">
        <f t="shared" si="50"/>
        <v>15.147426123721587</v>
      </c>
      <c r="J267" s="34">
        <f t="shared" si="46"/>
        <v>9.9703043868438765</v>
      </c>
      <c r="K267" s="34">
        <f t="shared" si="46"/>
        <v>18.789613770467202</v>
      </c>
      <c r="L267" s="34">
        <f t="shared" si="51"/>
        <v>43.907344281032664</v>
      </c>
    </row>
    <row r="268" spans="2:12" ht="12.75" customHeight="1">
      <c r="B268" s="3" t="s">
        <v>65</v>
      </c>
      <c r="C268" s="34">
        <f t="shared" si="43"/>
        <v>2190333.5</v>
      </c>
      <c r="D268" s="34">
        <f t="shared" si="44"/>
        <v>448691</v>
      </c>
      <c r="E268" s="34">
        <f t="shared" si="45"/>
        <v>5445.0221066230542</v>
      </c>
      <c r="F268" s="39">
        <f t="shared" si="47"/>
        <v>4.6651912281688981E-2</v>
      </c>
      <c r="G268" s="39">
        <f t="shared" si="48"/>
        <v>5.3484717868712228E-2</v>
      </c>
      <c r="H268" s="39">
        <f t="shared" si="49"/>
        <v>5.0174049002195374E-2</v>
      </c>
      <c r="I268" s="34">
        <f t="shared" si="50"/>
        <v>51.62805063471253</v>
      </c>
      <c r="J268" s="34">
        <f t="shared" si="46"/>
        <v>37.89103283067616</v>
      </c>
      <c r="K268" s="34">
        <f t="shared" si="46"/>
        <v>71.091205628375661</v>
      </c>
      <c r="L268" s="34">
        <f t="shared" si="51"/>
        <v>160.61028909376435</v>
      </c>
    </row>
    <row r="269" spans="2:12" ht="12.75" customHeight="1">
      <c r="B269" s="5" t="s">
        <v>66</v>
      </c>
      <c r="C269" s="87">
        <f t="shared" si="43"/>
        <v>320514.5</v>
      </c>
      <c r="D269" s="87">
        <f t="shared" si="44"/>
        <v>61500.5</v>
      </c>
      <c r="E269" s="87">
        <f t="shared" si="45"/>
        <v>761.52298886915753</v>
      </c>
      <c r="F269" s="111">
        <f t="shared" si="47"/>
        <v>6.826638198707824E-3</v>
      </c>
      <c r="G269" s="111">
        <f t="shared" si="48"/>
        <v>7.3309624915247609E-3</v>
      </c>
      <c r="H269" s="111">
        <f t="shared" si="49"/>
        <v>7.0171784451240771E-3</v>
      </c>
      <c r="I269" s="87">
        <f t="shared" si="50"/>
        <v>7.5548033370989254</v>
      </c>
      <c r="J269" s="87">
        <f>G269*J$273</f>
        <v>5.193590833341875</v>
      </c>
      <c r="K269" s="87">
        <f>H269*K$273</f>
        <v>9.9425835804380363</v>
      </c>
      <c r="L269" s="87">
        <f t="shared" si="51"/>
        <v>22.690977750878837</v>
      </c>
    </row>
    <row r="270" spans="2:12" ht="12.75" customHeight="1">
      <c r="B270" s="5" t="s">
        <v>67</v>
      </c>
      <c r="C270" s="87">
        <f t="shared" si="43"/>
        <v>168665.5</v>
      </c>
      <c r="D270" s="87">
        <f t="shared" si="44"/>
        <v>17394.5</v>
      </c>
      <c r="E270" s="87">
        <f t="shared" si="45"/>
        <v>6347.6659741274389</v>
      </c>
      <c r="F270" s="111">
        <f t="shared" si="47"/>
        <v>3.5924064125153602E-3</v>
      </c>
      <c r="G270" s="111">
        <f t="shared" si="48"/>
        <v>2.0734535013345818E-3</v>
      </c>
      <c r="H270" s="111">
        <f t="shared" si="49"/>
        <v>5.849160892258734E-2</v>
      </c>
      <c r="I270" s="87">
        <f t="shared" si="50"/>
        <v>3.9755913765319781</v>
      </c>
      <c r="J270" s="87">
        <f>G270*J$273</f>
        <v>1.4689297770028737</v>
      </c>
      <c r="K270" s="87">
        <f>H270*K$273</f>
        <v>82.876289240046077</v>
      </c>
      <c r="L270" s="87">
        <f t="shared" si="51"/>
        <v>88.320810393580928</v>
      </c>
    </row>
    <row r="271" spans="2:12" ht="12.75" customHeight="1" thickBot="1">
      <c r="B271" s="101" t="s">
        <v>41</v>
      </c>
      <c r="C271" s="102">
        <f t="shared" ref="C271:L271" si="52">SUM(C253:C270)</f>
        <v>46950562</v>
      </c>
      <c r="D271" s="102">
        <f t="shared" si="52"/>
        <v>8389144</v>
      </c>
      <c r="E271" s="102">
        <f t="shared" si="52"/>
        <v>108522.67686000001</v>
      </c>
      <c r="F271" s="113">
        <f t="shared" si="52"/>
        <v>1.0000000000000002</v>
      </c>
      <c r="G271" s="113">
        <f t="shared" si="52"/>
        <v>1</v>
      </c>
      <c r="H271" s="113">
        <f t="shared" si="52"/>
        <v>0.99999999999999978</v>
      </c>
      <c r="I271" s="102">
        <f t="shared" si="52"/>
        <v>1106.66526</v>
      </c>
      <c r="J271" s="102">
        <f t="shared" si="52"/>
        <v>708.44596999999987</v>
      </c>
      <c r="K271" s="102">
        <f t="shared" si="52"/>
        <v>1416.8919399999997</v>
      </c>
      <c r="L271" s="102">
        <f t="shared" si="52"/>
        <v>3232.0031699999995</v>
      </c>
    </row>
    <row r="272" spans="2:12" ht="12.75" customHeight="1"/>
    <row r="273" spans="2:11" ht="12.75" customHeight="1">
      <c r="B273" s="3" t="s">
        <v>39</v>
      </c>
      <c r="I273" s="34">
        <f>G247</f>
        <v>1106.66526</v>
      </c>
      <c r="J273" s="34">
        <f>G248</f>
        <v>708.44596999999987</v>
      </c>
      <c r="K273" s="34">
        <f>G249</f>
        <v>1416.8919399999997</v>
      </c>
    </row>
    <row r="274" spans="2:11" ht="12.75" customHeight="1"/>
    <row r="275" spans="2:11" ht="12.75" customHeight="1"/>
    <row r="276" spans="2:11" ht="12.75" customHeight="1">
      <c r="B276" s="156" t="s">
        <v>244</v>
      </c>
    </row>
    <row r="277" spans="2:11" ht="12.75" customHeight="1">
      <c r="B277" s="31"/>
    </row>
    <row r="278" spans="2:11" ht="12.75" customHeight="1">
      <c r="B278" s="48" t="s">
        <v>345</v>
      </c>
    </row>
    <row r="279" spans="2:11" ht="12.75" customHeight="1">
      <c r="B279" s="31"/>
    </row>
    <row r="280" spans="2:11" s="60" customFormat="1" ht="69" customHeight="1" thickBot="1">
      <c r="B280" s="152"/>
      <c r="C280" s="147" t="s">
        <v>255</v>
      </c>
      <c r="D280" s="176" t="s">
        <v>460</v>
      </c>
      <c r="E280" s="147" t="s">
        <v>451</v>
      </c>
      <c r="F280" s="173" t="s">
        <v>462</v>
      </c>
      <c r="G280" s="147" t="s">
        <v>31</v>
      </c>
      <c r="H280" s="147" t="s">
        <v>461</v>
      </c>
      <c r="I280" s="147" t="s">
        <v>257</v>
      </c>
      <c r="J280" s="151" t="s">
        <v>12</v>
      </c>
      <c r="K280" s="151" t="s">
        <v>463</v>
      </c>
    </row>
    <row r="281" spans="2:11" ht="12.75" customHeight="1">
      <c r="B281" s="3" t="s">
        <v>50</v>
      </c>
      <c r="C281" s="34">
        <f t="shared" ref="C281:C298" si="53">C23</f>
        <v>8421302.5</v>
      </c>
      <c r="D281" s="34">
        <f t="shared" ref="D281:D298" si="54">N207+L253</f>
        <v>16555.837544756148</v>
      </c>
      <c r="E281" s="34">
        <f t="shared" ref="E281:E298" si="55">J207</f>
        <v>15697.56186</v>
      </c>
      <c r="F281" s="34">
        <f t="shared" ref="F281:F298" si="56">L207</f>
        <v>0</v>
      </c>
      <c r="G281" s="34">
        <f>D281-E281-F281</f>
        <v>858.27568475614862</v>
      </c>
      <c r="H281" s="35">
        <f>G281*1000/C281</f>
        <v>0.10191721348997362</v>
      </c>
      <c r="K281" s="34">
        <f>D281-F281</f>
        <v>16555.837544756148</v>
      </c>
    </row>
    <row r="282" spans="2:11" ht="12.75" customHeight="1">
      <c r="B282" s="3" t="s">
        <v>51</v>
      </c>
      <c r="C282" s="34">
        <f t="shared" si="53"/>
        <v>1336267.5</v>
      </c>
      <c r="D282" s="34">
        <f t="shared" si="54"/>
        <v>3529.3057779403698</v>
      </c>
      <c r="E282" s="34">
        <f t="shared" si="55"/>
        <v>3360.2403399999998</v>
      </c>
      <c r="F282" s="34">
        <f t="shared" si="56"/>
        <v>0</v>
      </c>
      <c r="G282" s="34">
        <f t="shared" ref="G282:G298" si="57">D282-E282-F282</f>
        <v>169.06543794036997</v>
      </c>
      <c r="H282" s="35">
        <f t="shared" ref="H282:H300" si="58">G282*1000/C282</f>
        <v>0.12652065394119813</v>
      </c>
      <c r="K282" s="34">
        <f t="shared" ref="K282:K298" si="59">D282-F282</f>
        <v>3529.3057779403698</v>
      </c>
    </row>
    <row r="283" spans="2:11" ht="12.75" customHeight="1">
      <c r="B283" s="3" t="s">
        <v>52</v>
      </c>
      <c r="C283" s="34">
        <f t="shared" si="53"/>
        <v>1064960.5</v>
      </c>
      <c r="D283" s="34">
        <f t="shared" si="54"/>
        <v>3196.6849675323351</v>
      </c>
      <c r="E283" s="34">
        <f t="shared" si="55"/>
        <v>3046.8671400000003</v>
      </c>
      <c r="F283" s="34">
        <f t="shared" si="56"/>
        <v>0</v>
      </c>
      <c r="G283" s="34">
        <f t="shared" si="57"/>
        <v>149.81782753233483</v>
      </c>
      <c r="H283" s="35">
        <f t="shared" si="58"/>
        <v>0.1406792341428014</v>
      </c>
      <c r="K283" s="34">
        <f t="shared" si="59"/>
        <v>3196.6849675323351</v>
      </c>
    </row>
    <row r="284" spans="2:11" ht="12.75" customHeight="1">
      <c r="B284" s="3" t="s">
        <v>53</v>
      </c>
      <c r="C284" s="34">
        <f t="shared" si="53"/>
        <v>1107558</v>
      </c>
      <c r="D284" s="34">
        <f t="shared" si="54"/>
        <v>2003.863588683176</v>
      </c>
      <c r="E284" s="34">
        <f t="shared" si="55"/>
        <v>1897.09572</v>
      </c>
      <c r="F284" s="34">
        <f t="shared" si="56"/>
        <v>0</v>
      </c>
      <c r="G284" s="34">
        <f t="shared" si="57"/>
        <v>106.76786868317595</v>
      </c>
      <c r="H284" s="35">
        <f t="shared" si="58"/>
        <v>9.6399347648769576E-2</v>
      </c>
      <c r="K284" s="34">
        <f t="shared" si="59"/>
        <v>2003.863588683176</v>
      </c>
    </row>
    <row r="285" spans="2:11" ht="12.75" customHeight="1">
      <c r="B285" s="3" t="s">
        <v>54</v>
      </c>
      <c r="C285" s="34">
        <f t="shared" si="53"/>
        <v>2111747</v>
      </c>
      <c r="D285" s="34">
        <f t="shared" si="54"/>
        <v>3674.2873655124536</v>
      </c>
      <c r="E285" s="34">
        <f t="shared" si="55"/>
        <v>3474.34112</v>
      </c>
      <c r="F285" s="34">
        <f t="shared" si="56"/>
        <v>0</v>
      </c>
      <c r="G285" s="34">
        <f t="shared" si="57"/>
        <v>199.94624551245352</v>
      </c>
      <c r="H285" s="35">
        <f t="shared" si="58"/>
        <v>9.4682859979180037E-2</v>
      </c>
      <c r="K285" s="34">
        <f t="shared" si="59"/>
        <v>3674.2873655124536</v>
      </c>
    </row>
    <row r="286" spans="2:11" ht="12.75" customHeight="1">
      <c r="B286" s="3" t="s">
        <v>55</v>
      </c>
      <c r="C286" s="34">
        <f t="shared" si="53"/>
        <v>590272</v>
      </c>
      <c r="D286" s="34">
        <f t="shared" si="54"/>
        <v>1471.3970681461822</v>
      </c>
      <c r="E286" s="34">
        <f t="shared" si="55"/>
        <v>1399.68697</v>
      </c>
      <c r="F286" s="34">
        <f t="shared" si="56"/>
        <v>0</v>
      </c>
      <c r="G286" s="34">
        <f t="shared" si="57"/>
        <v>71.71009814618219</v>
      </c>
      <c r="H286" s="35">
        <f t="shared" si="58"/>
        <v>0.12148653188052659</v>
      </c>
      <c r="K286" s="34">
        <f t="shared" si="59"/>
        <v>1471.3970681461822</v>
      </c>
    </row>
    <row r="287" spans="2:11" ht="12.75" customHeight="1">
      <c r="B287" s="3" t="s">
        <v>56</v>
      </c>
      <c r="C287" s="34">
        <f t="shared" si="53"/>
        <v>2507332.5</v>
      </c>
      <c r="D287" s="34">
        <f t="shared" si="54"/>
        <v>7785.2693142573153</v>
      </c>
      <c r="E287" s="34">
        <f t="shared" si="55"/>
        <v>7427.4237699999994</v>
      </c>
      <c r="F287" s="34">
        <f t="shared" si="56"/>
        <v>0</v>
      </c>
      <c r="G287" s="34">
        <f t="shared" si="57"/>
        <v>357.84554425731585</v>
      </c>
      <c r="H287" s="35">
        <f t="shared" si="58"/>
        <v>0.14271962105437386</v>
      </c>
      <c r="K287" s="34">
        <f t="shared" si="59"/>
        <v>7785.2693142573153</v>
      </c>
    </row>
    <row r="288" spans="2:11" ht="12.75" customHeight="1">
      <c r="B288" s="3" t="s">
        <v>57</v>
      </c>
      <c r="C288" s="34">
        <f t="shared" si="53"/>
        <v>2089804.5</v>
      </c>
      <c r="D288" s="34">
        <f t="shared" si="54"/>
        <v>4880.072713956064</v>
      </c>
      <c r="E288" s="34">
        <f t="shared" si="55"/>
        <v>4642.3318200000003</v>
      </c>
      <c r="F288" s="34">
        <f t="shared" si="56"/>
        <v>0</v>
      </c>
      <c r="G288" s="34">
        <f t="shared" si="57"/>
        <v>237.7408939560637</v>
      </c>
      <c r="H288" s="35">
        <f t="shared" si="58"/>
        <v>0.11376226530092345</v>
      </c>
      <c r="K288" s="34">
        <f t="shared" si="59"/>
        <v>4880.072713956064</v>
      </c>
    </row>
    <row r="289" spans="2:11" ht="12.75" customHeight="1">
      <c r="B289" s="3" t="s">
        <v>58</v>
      </c>
      <c r="C289" s="34">
        <f t="shared" si="53"/>
        <v>7536276.5</v>
      </c>
      <c r="D289" s="34">
        <f t="shared" si="54"/>
        <v>16561.974441686361</v>
      </c>
      <c r="E289" s="34">
        <f t="shared" si="55"/>
        <v>15726.184869999999</v>
      </c>
      <c r="F289" s="34">
        <f t="shared" si="56"/>
        <v>0</v>
      </c>
      <c r="G289" s="34">
        <f t="shared" si="57"/>
        <v>835.78957168636225</v>
      </c>
      <c r="H289" s="35">
        <f t="shared" si="58"/>
        <v>0.11090219044993403</v>
      </c>
      <c r="K289" s="34">
        <f t="shared" si="59"/>
        <v>16561.974441686361</v>
      </c>
    </row>
    <row r="290" spans="2:11" ht="12.75" customHeight="1">
      <c r="B290" s="3" t="s">
        <v>59</v>
      </c>
      <c r="C290" s="34">
        <f t="shared" si="53"/>
        <v>5059329.5</v>
      </c>
      <c r="D290" s="34">
        <f t="shared" si="54"/>
        <v>11018.769470177389</v>
      </c>
      <c r="E290" s="34">
        <f t="shared" si="55"/>
        <v>10451.941369999999</v>
      </c>
      <c r="F290" s="34">
        <f t="shared" si="56"/>
        <v>0</v>
      </c>
      <c r="G290" s="34">
        <f t="shared" si="57"/>
        <v>566.8281001773903</v>
      </c>
      <c r="H290" s="35">
        <f t="shared" si="58"/>
        <v>0.11203620957626703</v>
      </c>
      <c r="K290" s="34">
        <f t="shared" si="59"/>
        <v>11018.769470177389</v>
      </c>
    </row>
    <row r="291" spans="2:11" ht="12.75" customHeight="1">
      <c r="B291" s="3" t="s">
        <v>60</v>
      </c>
      <c r="C291" s="34">
        <f t="shared" si="53"/>
        <v>1101818</v>
      </c>
      <c r="D291" s="34">
        <f t="shared" si="54"/>
        <v>2793.9081477394852</v>
      </c>
      <c r="E291" s="34">
        <f t="shared" si="55"/>
        <v>2659.7294999999999</v>
      </c>
      <c r="F291" s="34">
        <f t="shared" si="56"/>
        <v>0</v>
      </c>
      <c r="G291" s="34">
        <f t="shared" si="57"/>
        <v>134.17864773948531</v>
      </c>
      <c r="H291" s="35">
        <f t="shared" si="58"/>
        <v>0.12177932084925579</v>
      </c>
      <c r="K291" s="34">
        <f t="shared" si="59"/>
        <v>2793.9081477394852</v>
      </c>
    </row>
    <row r="292" spans="2:11" ht="12.75" customHeight="1">
      <c r="B292" s="3" t="s">
        <v>61</v>
      </c>
      <c r="C292" s="34">
        <f t="shared" si="53"/>
        <v>2757317.5</v>
      </c>
      <c r="D292" s="34">
        <f t="shared" si="54"/>
        <v>8215.226038816967</v>
      </c>
      <c r="E292" s="34">
        <f t="shared" si="55"/>
        <v>7827.5833700000003</v>
      </c>
      <c r="F292" s="34">
        <f t="shared" si="56"/>
        <v>0</v>
      </c>
      <c r="G292" s="34">
        <f t="shared" si="57"/>
        <v>387.64266881696676</v>
      </c>
      <c r="H292" s="35">
        <f t="shared" si="58"/>
        <v>0.14058688156767102</v>
      </c>
      <c r="K292" s="34">
        <f t="shared" si="59"/>
        <v>8215.226038816967</v>
      </c>
    </row>
    <row r="293" spans="2:11" ht="12.75" customHeight="1">
      <c r="B293" s="3" t="s">
        <v>62</v>
      </c>
      <c r="C293" s="34">
        <f t="shared" si="53"/>
        <v>6474995.5</v>
      </c>
      <c r="D293" s="34">
        <f t="shared" si="54"/>
        <v>13093.906218301643</v>
      </c>
      <c r="E293" s="34">
        <f t="shared" si="55"/>
        <v>12423.801160000001</v>
      </c>
      <c r="F293" s="34">
        <f t="shared" si="56"/>
        <v>0</v>
      </c>
      <c r="G293" s="34">
        <f t="shared" si="57"/>
        <v>670.1050583016422</v>
      </c>
      <c r="H293" s="35">
        <f t="shared" si="58"/>
        <v>0.10349120061962085</v>
      </c>
      <c r="K293" s="34">
        <f t="shared" si="59"/>
        <v>13093.906218301643</v>
      </c>
    </row>
    <row r="294" spans="2:11" ht="12.75" customHeight="1">
      <c r="B294" s="3" t="s">
        <v>63</v>
      </c>
      <c r="C294" s="34">
        <f t="shared" si="53"/>
        <v>1469433.5</v>
      </c>
      <c r="D294" s="34">
        <f t="shared" si="54"/>
        <v>2665.3015980133928</v>
      </c>
      <c r="E294" s="34">
        <f t="shared" si="55"/>
        <v>2524.0966800000001</v>
      </c>
      <c r="F294" s="34">
        <f t="shared" si="56"/>
        <v>0</v>
      </c>
      <c r="G294" s="34">
        <f t="shared" si="57"/>
        <v>141.20491801339267</v>
      </c>
      <c r="H294" s="35">
        <f t="shared" si="58"/>
        <v>9.6094799807812104E-2</v>
      </c>
      <c r="K294" s="34">
        <f t="shared" si="59"/>
        <v>2665.3015980133928</v>
      </c>
    </row>
    <row r="295" spans="2:11" ht="12.75" customHeight="1">
      <c r="B295" s="3" t="s">
        <v>64</v>
      </c>
      <c r="C295" s="34">
        <f t="shared" si="53"/>
        <v>642633.5</v>
      </c>
      <c r="D295" s="34">
        <f t="shared" si="54"/>
        <v>1483.0426276228372</v>
      </c>
      <c r="E295" s="34">
        <f t="shared" si="55"/>
        <v>1409.09205</v>
      </c>
      <c r="F295" s="34">
        <f t="shared" si="56"/>
        <v>0</v>
      </c>
      <c r="G295" s="34">
        <f t="shared" si="57"/>
        <v>73.950577622837272</v>
      </c>
      <c r="H295" s="35">
        <f t="shared" si="58"/>
        <v>0.11507426491590816</v>
      </c>
      <c r="I295" s="35">
        <f>H300-H295</f>
        <v>-1.3326537365059288E-3</v>
      </c>
      <c r="J295" s="34"/>
      <c r="K295" s="34">
        <f t="shared" si="59"/>
        <v>1483.0426276228372</v>
      </c>
    </row>
    <row r="296" spans="2:11" ht="12.75" customHeight="1">
      <c r="B296" s="3" t="s">
        <v>65</v>
      </c>
      <c r="C296" s="34">
        <f t="shared" si="53"/>
        <v>2190333.5</v>
      </c>
      <c r="D296" s="34">
        <f t="shared" si="54"/>
        <v>5605.6323957168188</v>
      </c>
      <c r="E296" s="34">
        <f t="shared" si="55"/>
        <v>5330.8461399999997</v>
      </c>
      <c r="F296" s="34">
        <f t="shared" si="56"/>
        <v>0</v>
      </c>
      <c r="G296" s="34">
        <f t="shared" si="57"/>
        <v>274.78625571681914</v>
      </c>
      <c r="H296" s="35">
        <f t="shared" si="58"/>
        <v>0.12545407159084182</v>
      </c>
      <c r="I296" s="35">
        <f>H300-H296</f>
        <v>-1.1712460411439585E-2</v>
      </c>
      <c r="J296" s="34"/>
      <c r="K296" s="34">
        <f t="shared" si="59"/>
        <v>5605.6323957168188</v>
      </c>
    </row>
    <row r="297" spans="2:11" ht="12.75" customHeight="1">
      <c r="B297" s="5" t="s">
        <v>66</v>
      </c>
      <c r="C297" s="87">
        <f t="shared" si="53"/>
        <v>320514.5</v>
      </c>
      <c r="D297" s="87">
        <f t="shared" si="54"/>
        <v>784.21396662003633</v>
      </c>
      <c r="E297" s="87">
        <f t="shared" si="55"/>
        <v>745.87329</v>
      </c>
      <c r="F297" s="87">
        <f t="shared" si="56"/>
        <v>0</v>
      </c>
      <c r="G297" s="87">
        <f t="shared" si="57"/>
        <v>38.340676620036334</v>
      </c>
      <c r="H297" s="100">
        <f t="shared" si="58"/>
        <v>0.11962228423374398</v>
      </c>
      <c r="I297" s="5"/>
      <c r="J297" s="87"/>
      <c r="K297" s="87">
        <f t="shared" si="59"/>
        <v>784.21396662003633</v>
      </c>
    </row>
    <row r="298" spans="2:11" ht="12.75" customHeight="1">
      <c r="B298" s="5" t="s">
        <v>67</v>
      </c>
      <c r="C298" s="87">
        <f t="shared" si="53"/>
        <v>168665.5</v>
      </c>
      <c r="D298" s="87">
        <f t="shared" si="54"/>
        <v>6435.9867845210201</v>
      </c>
      <c r="E298" s="87">
        <f t="shared" si="55"/>
        <v>207.86903441431986</v>
      </c>
      <c r="F298" s="174">
        <f t="shared" si="56"/>
        <v>6135.3706555856797</v>
      </c>
      <c r="G298" s="87">
        <f t="shared" si="57"/>
        <v>92.747094521020699</v>
      </c>
      <c r="H298" s="100">
        <f t="shared" si="58"/>
        <v>0.54988776318227917</v>
      </c>
      <c r="I298" s="5"/>
      <c r="J298" s="87"/>
      <c r="K298" s="87">
        <f t="shared" si="59"/>
        <v>300.61612893534038</v>
      </c>
    </row>
    <row r="299" spans="2:11" ht="12.75" customHeight="1" thickBot="1">
      <c r="B299" s="101" t="s">
        <v>41</v>
      </c>
      <c r="C299" s="102">
        <f>SUM(C281:C298)</f>
        <v>46950562</v>
      </c>
      <c r="D299" s="102">
        <f t="shared" ref="D299:I299" si="60">SUM(D281:D298)</f>
        <v>111754.68003</v>
      </c>
      <c r="E299" s="102">
        <f t="shared" si="60"/>
        <v>100252.56620441434</v>
      </c>
      <c r="F299" s="102">
        <f t="shared" si="60"/>
        <v>6135.3706555856797</v>
      </c>
      <c r="G299" s="102">
        <f t="shared" si="60"/>
        <v>5366.743169999997</v>
      </c>
      <c r="H299" s="104"/>
      <c r="I299" s="102">
        <f t="shared" si="60"/>
        <v>-1.3045114147945513E-2</v>
      </c>
      <c r="J299" s="102">
        <f>J295+J296</f>
        <v>0</v>
      </c>
      <c r="K299" s="102">
        <f>SUM(K281:K298)</f>
        <v>105619.30937441433</v>
      </c>
    </row>
    <row r="300" spans="2:11" ht="12.75" customHeight="1">
      <c r="B300" s="3" t="s">
        <v>25</v>
      </c>
      <c r="C300" s="34">
        <f>C299-C295-C296</f>
        <v>44117595</v>
      </c>
      <c r="G300" s="34">
        <f>G299-G295-G296</f>
        <v>5018.0063366603408</v>
      </c>
      <c r="H300" s="35">
        <f t="shared" si="58"/>
        <v>0.11374161117940224</v>
      </c>
    </row>
    <row r="301" spans="2:11" ht="12.75" customHeight="1">
      <c r="D301" s="34"/>
    </row>
    <row r="302" spans="2:11" ht="12.75" customHeight="1"/>
    <row r="303" spans="2:11" ht="12.75" customHeight="1">
      <c r="B303" s="200" t="s">
        <v>29</v>
      </c>
    </row>
    <row r="304" spans="2:11" ht="12.75" customHeight="1">
      <c r="B304" s="106"/>
    </row>
    <row r="305" spans="2:14" ht="12.75" customHeight="1">
      <c r="B305" s="3" t="s">
        <v>267</v>
      </c>
      <c r="C305" s="3" t="s">
        <v>342</v>
      </c>
    </row>
    <row r="306" spans="2:14" ht="12.75" customHeight="1"/>
    <row r="307" spans="2:14" ht="12.75" customHeight="1">
      <c r="B307" s="156" t="s">
        <v>248</v>
      </c>
    </row>
    <row r="308" spans="2:14" ht="12.75" customHeight="1">
      <c r="B308" s="31"/>
      <c r="J308" s="3" t="s">
        <v>69</v>
      </c>
    </row>
    <row r="309" spans="2:14" ht="80.25" customHeight="1" thickBot="1">
      <c r="B309" s="123" t="s">
        <v>323</v>
      </c>
      <c r="C309" s="124" t="s">
        <v>318</v>
      </c>
      <c r="D309" s="124" t="s">
        <v>319</v>
      </c>
      <c r="E309" s="124" t="s">
        <v>347</v>
      </c>
      <c r="F309" s="124" t="s">
        <v>320</v>
      </c>
      <c r="G309" s="124" t="s">
        <v>321</v>
      </c>
      <c r="H309" s="124" t="s">
        <v>322</v>
      </c>
      <c r="I309" s="138" t="s">
        <v>149</v>
      </c>
      <c r="J309" s="125" t="s">
        <v>247</v>
      </c>
      <c r="K309" s="239" t="s">
        <v>326</v>
      </c>
      <c r="L309" s="124" t="s">
        <v>246</v>
      </c>
      <c r="M309" s="124" t="s">
        <v>245</v>
      </c>
      <c r="N309" s="124" t="s">
        <v>441</v>
      </c>
    </row>
    <row r="310" spans="2:14" ht="12.75" customHeight="1">
      <c r="B310" s="3" t="s">
        <v>50</v>
      </c>
      <c r="C310" s="34">
        <v>5011.5557500000004</v>
      </c>
      <c r="D310" s="34">
        <v>1084.5044399999999</v>
      </c>
      <c r="E310" s="34">
        <v>0</v>
      </c>
      <c r="F310" s="34">
        <v>272133.30044000002</v>
      </c>
      <c r="G310" s="34">
        <v>58.040849999999999</v>
      </c>
      <c r="H310" s="34">
        <v>0</v>
      </c>
      <c r="I310" s="34">
        <f t="shared" ref="I310:I327" si="61">SUM(C310:H310)</f>
        <v>278287.40148</v>
      </c>
      <c r="J310" s="34">
        <f t="shared" ref="J310:J327" si="62">F310+H310</f>
        <v>272133.30044000002</v>
      </c>
      <c r="L310" s="34">
        <f>C310+D310+G310+H310+E310</f>
        <v>6154.1010400000005</v>
      </c>
      <c r="M310" s="34">
        <f>K310+L310</f>
        <v>6154.1010400000005</v>
      </c>
      <c r="N310" s="64">
        <f>M310/M$328</f>
        <v>9.541565681857675E-2</v>
      </c>
    </row>
    <row r="311" spans="2:14" ht="12.75" customHeight="1">
      <c r="B311" s="3" t="s">
        <v>51</v>
      </c>
      <c r="C311" s="34">
        <v>0</v>
      </c>
      <c r="D311" s="34">
        <v>0</v>
      </c>
      <c r="E311" s="34">
        <v>0</v>
      </c>
      <c r="F311" s="34">
        <v>25627.087010000003</v>
      </c>
      <c r="G311" s="34">
        <v>0</v>
      </c>
      <c r="H311" s="34">
        <v>0</v>
      </c>
      <c r="I311" s="34">
        <f t="shared" si="61"/>
        <v>25627.087010000003</v>
      </c>
      <c r="J311" s="34">
        <f t="shared" si="62"/>
        <v>25627.087010000003</v>
      </c>
      <c r="L311" s="34">
        <f t="shared" ref="L311:L326" si="63">C311+D311+G311+H311+E311</f>
        <v>0</v>
      </c>
      <c r="M311" s="34">
        <f t="shared" ref="M311:M327" si="64">K311+L311</f>
        <v>0</v>
      </c>
      <c r="N311" s="64">
        <f t="shared" ref="N311:N327" si="65">M311/M$328</f>
        <v>0</v>
      </c>
    </row>
    <row r="312" spans="2:14" ht="12.75" customHeight="1">
      <c r="B312" s="3" t="s">
        <v>52</v>
      </c>
      <c r="C312" s="34">
        <v>0</v>
      </c>
      <c r="D312" s="34">
        <v>0</v>
      </c>
      <c r="E312" s="34">
        <v>0</v>
      </c>
      <c r="F312" s="34">
        <v>23351.96701</v>
      </c>
      <c r="G312" s="34">
        <v>4.7804399999999996</v>
      </c>
      <c r="H312" s="34">
        <v>0</v>
      </c>
      <c r="I312" s="34">
        <f t="shared" si="61"/>
        <v>23356.747449999999</v>
      </c>
      <c r="J312" s="34">
        <f t="shared" si="62"/>
        <v>23351.96701</v>
      </c>
      <c r="L312" s="34">
        <f t="shared" si="63"/>
        <v>4.7804399999999996</v>
      </c>
      <c r="M312" s="34">
        <f t="shared" si="64"/>
        <v>4.7804399999999996</v>
      </c>
      <c r="N312" s="64">
        <f t="shared" si="65"/>
        <v>7.4117863765492707E-5</v>
      </c>
    </row>
    <row r="313" spans="2:14" ht="12.75" customHeight="1">
      <c r="B313" s="3" t="s">
        <v>53</v>
      </c>
      <c r="C313" s="34">
        <v>0</v>
      </c>
      <c r="D313" s="34">
        <v>0</v>
      </c>
      <c r="E313" s="34">
        <v>0</v>
      </c>
      <c r="F313" s="34">
        <v>20494.12455</v>
      </c>
      <c r="G313" s="34">
        <v>0</v>
      </c>
      <c r="H313" s="34">
        <v>0</v>
      </c>
      <c r="I313" s="34">
        <f t="shared" si="61"/>
        <v>20494.12455</v>
      </c>
      <c r="J313" s="34">
        <f t="shared" si="62"/>
        <v>20494.12455</v>
      </c>
      <c r="L313" s="34">
        <f t="shared" si="63"/>
        <v>0</v>
      </c>
      <c r="M313" s="34">
        <f t="shared" si="64"/>
        <v>0</v>
      </c>
      <c r="N313" s="64">
        <f t="shared" si="65"/>
        <v>0</v>
      </c>
    </row>
    <row r="314" spans="2:14" ht="12.75" customHeight="1">
      <c r="B314" s="3" t="s">
        <v>54</v>
      </c>
      <c r="C314" s="34">
        <v>0</v>
      </c>
      <c r="D314" s="34">
        <v>0</v>
      </c>
      <c r="E314" s="34">
        <v>0</v>
      </c>
      <c r="F314" s="34">
        <v>23124.406780000001</v>
      </c>
      <c r="G314" s="34">
        <v>0</v>
      </c>
      <c r="H314" s="34">
        <v>0</v>
      </c>
      <c r="I314" s="34">
        <f t="shared" si="61"/>
        <v>23124.406780000001</v>
      </c>
      <c r="J314" s="34">
        <f t="shared" si="62"/>
        <v>23124.406780000001</v>
      </c>
      <c r="L314" s="34">
        <f t="shared" si="63"/>
        <v>0</v>
      </c>
      <c r="M314" s="34">
        <f t="shared" si="64"/>
        <v>0</v>
      </c>
      <c r="N314" s="64">
        <f t="shared" si="65"/>
        <v>0</v>
      </c>
    </row>
    <row r="315" spans="2:14" ht="12.75" customHeight="1">
      <c r="B315" s="3" t="s">
        <v>55</v>
      </c>
      <c r="C315" s="34">
        <v>0</v>
      </c>
      <c r="D315" s="34">
        <v>0</v>
      </c>
      <c r="E315" s="34">
        <v>0</v>
      </c>
      <c r="F315" s="34">
        <v>24136.277409999999</v>
      </c>
      <c r="G315" s="34">
        <v>0</v>
      </c>
      <c r="H315" s="34">
        <v>0</v>
      </c>
      <c r="I315" s="34">
        <f t="shared" si="61"/>
        <v>24136.277409999999</v>
      </c>
      <c r="J315" s="34">
        <f t="shared" si="62"/>
        <v>24136.277409999999</v>
      </c>
      <c r="L315" s="34">
        <f t="shared" si="63"/>
        <v>0</v>
      </c>
      <c r="M315" s="34">
        <f t="shared" si="64"/>
        <v>0</v>
      </c>
      <c r="N315" s="64">
        <f t="shared" si="65"/>
        <v>0</v>
      </c>
    </row>
    <row r="316" spans="2:14" ht="12.75" customHeight="1">
      <c r="B316" s="3" t="s">
        <v>56</v>
      </c>
      <c r="C316" s="34">
        <v>6697.9804999999997</v>
      </c>
      <c r="D316" s="34">
        <v>7885.00101</v>
      </c>
      <c r="E316" s="34">
        <v>5.0645200000000008</v>
      </c>
      <c r="F316" s="34">
        <v>86791.008760000012</v>
      </c>
      <c r="G316" s="34">
        <v>214.71465000000001</v>
      </c>
      <c r="H316" s="34">
        <v>0</v>
      </c>
      <c r="I316" s="34">
        <f t="shared" si="61"/>
        <v>101593.76944</v>
      </c>
      <c r="J316" s="34">
        <f t="shared" si="62"/>
        <v>86791.008760000012</v>
      </c>
      <c r="L316" s="34">
        <f t="shared" si="63"/>
        <v>14802.760679999999</v>
      </c>
      <c r="M316" s="34">
        <f t="shared" si="64"/>
        <v>14802.760679999999</v>
      </c>
      <c r="N316" s="64">
        <f t="shared" si="65"/>
        <v>0.22950795312427982</v>
      </c>
    </row>
    <row r="317" spans="2:14" ht="12.75" customHeight="1">
      <c r="B317" s="3" t="s">
        <v>57</v>
      </c>
      <c r="C317" s="34">
        <v>4934.5864599999995</v>
      </c>
      <c r="D317" s="34">
        <v>1050.5293700000002</v>
      </c>
      <c r="E317" s="34">
        <v>0</v>
      </c>
      <c r="F317" s="34">
        <v>59681.334369999997</v>
      </c>
      <c r="G317" s="34">
        <v>61.350730000000006</v>
      </c>
      <c r="H317" s="34">
        <v>0</v>
      </c>
      <c r="I317" s="34">
        <f t="shared" si="61"/>
        <v>65727.800929999998</v>
      </c>
      <c r="J317" s="34">
        <f t="shared" si="62"/>
        <v>59681.334369999997</v>
      </c>
      <c r="L317" s="34">
        <f t="shared" si="63"/>
        <v>6046.4665599999998</v>
      </c>
      <c r="M317" s="34">
        <f t="shared" si="64"/>
        <v>6046.4665599999998</v>
      </c>
      <c r="N317" s="64">
        <f t="shared" si="65"/>
        <v>9.3746848565547811E-2</v>
      </c>
    </row>
    <row r="318" spans="2:14" ht="12.75" customHeight="1">
      <c r="B318" s="3" t="s">
        <v>58</v>
      </c>
      <c r="C318" s="34">
        <v>0</v>
      </c>
      <c r="D318" s="34">
        <v>0</v>
      </c>
      <c r="E318" s="34">
        <v>0</v>
      </c>
      <c r="F318" s="34">
        <v>212008.75634999998</v>
      </c>
      <c r="G318" s="34">
        <v>0</v>
      </c>
      <c r="H318" s="34">
        <v>0</v>
      </c>
      <c r="I318" s="34">
        <f t="shared" si="61"/>
        <v>212008.75634999998</v>
      </c>
      <c r="J318" s="34">
        <f t="shared" si="62"/>
        <v>212008.75634999998</v>
      </c>
      <c r="L318" s="34">
        <f t="shared" si="63"/>
        <v>0</v>
      </c>
      <c r="M318" s="34">
        <f t="shared" si="64"/>
        <v>0</v>
      </c>
      <c r="N318" s="64">
        <f t="shared" si="65"/>
        <v>0</v>
      </c>
    </row>
    <row r="319" spans="2:14" ht="12.75" customHeight="1">
      <c r="B319" s="3" t="s">
        <v>59</v>
      </c>
      <c r="C319" s="34">
        <v>0</v>
      </c>
      <c r="D319" s="34">
        <v>0</v>
      </c>
      <c r="E319" s="34">
        <v>0</v>
      </c>
      <c r="F319" s="34">
        <v>59957.951670000002</v>
      </c>
      <c r="G319" s="34">
        <v>0</v>
      </c>
      <c r="H319" s="34">
        <v>0</v>
      </c>
      <c r="I319" s="34">
        <f t="shared" si="61"/>
        <v>59957.951670000002</v>
      </c>
      <c r="J319" s="34">
        <f t="shared" si="62"/>
        <v>59957.951670000002</v>
      </c>
      <c r="L319" s="34">
        <f t="shared" si="63"/>
        <v>0</v>
      </c>
      <c r="M319" s="34">
        <f t="shared" si="64"/>
        <v>0</v>
      </c>
      <c r="N319" s="64">
        <f t="shared" si="65"/>
        <v>0</v>
      </c>
    </row>
    <row r="320" spans="2:14" ht="12.75" customHeight="1">
      <c r="B320" s="3" t="s">
        <v>60</v>
      </c>
      <c r="C320" s="34">
        <v>4904.6583000000001</v>
      </c>
      <c r="D320" s="34">
        <v>1184.5342499999999</v>
      </c>
      <c r="E320" s="34">
        <v>0</v>
      </c>
      <c r="F320" s="34">
        <v>37911.297439999995</v>
      </c>
      <c r="G320" s="34">
        <v>40.569940000000003</v>
      </c>
      <c r="H320" s="34">
        <v>0</v>
      </c>
      <c r="I320" s="34">
        <f t="shared" si="61"/>
        <v>44041.059929999996</v>
      </c>
      <c r="J320" s="34">
        <f t="shared" si="62"/>
        <v>37911.297439999995</v>
      </c>
      <c r="L320" s="34">
        <f t="shared" si="63"/>
        <v>6129.7624900000001</v>
      </c>
      <c r="M320" s="34">
        <f t="shared" si="64"/>
        <v>6129.7624900000001</v>
      </c>
      <c r="N320" s="64">
        <f t="shared" si="65"/>
        <v>9.5038302153912069E-2</v>
      </c>
    </row>
    <row r="321" spans="2:14" ht="12.75" customHeight="1">
      <c r="B321" s="3" t="s">
        <v>61</v>
      </c>
      <c r="C321" s="34">
        <v>4887.4431399999994</v>
      </c>
      <c r="D321" s="77">
        <v>1190.19749</v>
      </c>
      <c r="E321" s="77">
        <v>0</v>
      </c>
      <c r="F321" s="34">
        <v>67112.076010000004</v>
      </c>
      <c r="G321" s="34">
        <v>15.071429999999999</v>
      </c>
      <c r="H321" s="34">
        <v>0</v>
      </c>
      <c r="I321" s="34">
        <f t="shared" si="61"/>
        <v>73204.788069999995</v>
      </c>
      <c r="J321" s="34">
        <f t="shared" si="62"/>
        <v>67112.076010000004</v>
      </c>
      <c r="L321" s="34">
        <f t="shared" si="63"/>
        <v>6092.7120599999998</v>
      </c>
      <c r="M321" s="34">
        <f t="shared" si="64"/>
        <v>6092.7120599999998</v>
      </c>
      <c r="N321" s="64">
        <f t="shared" si="65"/>
        <v>9.4463857390837347E-2</v>
      </c>
    </row>
    <row r="322" spans="2:14" ht="12.75" customHeight="1">
      <c r="B322" s="3" t="s">
        <v>62</v>
      </c>
      <c r="C322" s="34">
        <v>8904.2171899999994</v>
      </c>
      <c r="D322" s="34">
        <v>2438.7319300000004</v>
      </c>
      <c r="E322" s="34">
        <v>0</v>
      </c>
      <c r="F322" s="34">
        <v>143255.97113999998</v>
      </c>
      <c r="G322" s="34">
        <v>194.54832000000002</v>
      </c>
      <c r="H322" s="34">
        <v>0</v>
      </c>
      <c r="I322" s="34">
        <f t="shared" si="61"/>
        <v>154793.46857999999</v>
      </c>
      <c r="J322" s="34">
        <f t="shared" si="62"/>
        <v>143255.97113999998</v>
      </c>
      <c r="L322" s="34">
        <f t="shared" si="63"/>
        <v>11537.497439999999</v>
      </c>
      <c r="M322" s="34">
        <f t="shared" si="64"/>
        <v>11537.497439999999</v>
      </c>
      <c r="N322" s="64">
        <f t="shared" si="65"/>
        <v>0.17888199903202234</v>
      </c>
    </row>
    <row r="323" spans="2:14" ht="12.75" customHeight="1">
      <c r="B323" s="3" t="s">
        <v>63</v>
      </c>
      <c r="C323" s="34">
        <v>0</v>
      </c>
      <c r="D323" s="34">
        <v>0</v>
      </c>
      <c r="E323" s="34">
        <v>0</v>
      </c>
      <c r="F323" s="34">
        <v>50140.646049999996</v>
      </c>
      <c r="G323" s="34">
        <v>0</v>
      </c>
      <c r="H323" s="34">
        <v>0</v>
      </c>
      <c r="I323" s="34">
        <f t="shared" si="61"/>
        <v>50140.646049999996</v>
      </c>
      <c r="J323" s="34">
        <f t="shared" si="62"/>
        <v>50140.646049999996</v>
      </c>
      <c r="L323" s="34">
        <f t="shared" si="63"/>
        <v>0</v>
      </c>
      <c r="M323" s="34">
        <f t="shared" si="64"/>
        <v>0</v>
      </c>
      <c r="N323" s="64">
        <f t="shared" si="65"/>
        <v>0</v>
      </c>
    </row>
    <row r="324" spans="2:14" ht="12.75" customHeight="1">
      <c r="B324" s="3" t="s">
        <v>64</v>
      </c>
      <c r="C324" s="34">
        <v>0</v>
      </c>
      <c r="D324" s="34">
        <v>0</v>
      </c>
      <c r="E324" s="34">
        <v>0</v>
      </c>
      <c r="F324" s="34">
        <v>11554.465779999999</v>
      </c>
      <c r="G324" s="34">
        <v>0</v>
      </c>
      <c r="H324" s="34">
        <v>0</v>
      </c>
      <c r="I324" s="34">
        <f t="shared" si="61"/>
        <v>11554.465779999999</v>
      </c>
      <c r="J324" s="34">
        <f t="shared" si="62"/>
        <v>11554.465779999999</v>
      </c>
      <c r="L324" s="34">
        <f t="shared" si="63"/>
        <v>0</v>
      </c>
      <c r="M324" s="34">
        <f t="shared" si="64"/>
        <v>0</v>
      </c>
      <c r="N324" s="64">
        <f t="shared" si="65"/>
        <v>0</v>
      </c>
    </row>
    <row r="325" spans="2:14" ht="12.75" customHeight="1">
      <c r="B325" s="3" t="s">
        <v>65</v>
      </c>
      <c r="C325" s="34">
        <v>0</v>
      </c>
      <c r="D325" s="34">
        <v>0</v>
      </c>
      <c r="E325" s="34">
        <v>0</v>
      </c>
      <c r="F325" s="34">
        <v>78891.805720000004</v>
      </c>
      <c r="G325" s="34">
        <v>0</v>
      </c>
      <c r="H325" s="34">
        <v>0</v>
      </c>
      <c r="I325" s="34">
        <f t="shared" si="61"/>
        <v>78891.805720000004</v>
      </c>
      <c r="J325" s="34">
        <f t="shared" si="62"/>
        <v>78891.805720000004</v>
      </c>
      <c r="L325" s="34">
        <f t="shared" si="63"/>
        <v>0</v>
      </c>
      <c r="M325" s="34">
        <f t="shared" si="64"/>
        <v>0</v>
      </c>
      <c r="N325" s="64">
        <f t="shared" si="65"/>
        <v>0</v>
      </c>
    </row>
    <row r="326" spans="2:14" ht="12.75" customHeight="1">
      <c r="B326" s="3" t="s">
        <v>66</v>
      </c>
      <c r="C326" s="34">
        <v>0</v>
      </c>
      <c r="D326" s="34">
        <v>0</v>
      </c>
      <c r="E326" s="34">
        <v>0</v>
      </c>
      <c r="F326" s="34">
        <v>10639.51715</v>
      </c>
      <c r="G326" s="34">
        <v>0</v>
      </c>
      <c r="H326" s="34">
        <v>0</v>
      </c>
      <c r="I326" s="34">
        <f t="shared" si="61"/>
        <v>10639.51715</v>
      </c>
      <c r="J326" s="34">
        <f t="shared" si="62"/>
        <v>10639.51715</v>
      </c>
      <c r="L326" s="34">
        <f t="shared" si="63"/>
        <v>0</v>
      </c>
      <c r="M326" s="34">
        <f t="shared" si="64"/>
        <v>0</v>
      </c>
      <c r="N326" s="64">
        <f t="shared" si="65"/>
        <v>0</v>
      </c>
    </row>
    <row r="327" spans="2:14" ht="12.75" customHeight="1">
      <c r="B327" s="3" t="s">
        <v>67</v>
      </c>
      <c r="C327" s="78">
        <v>7655.2814200000003</v>
      </c>
      <c r="D327" s="78">
        <v>5983.0057300000008</v>
      </c>
      <c r="E327" s="78">
        <v>0</v>
      </c>
      <c r="F327" s="34">
        <v>4059.6808099999998</v>
      </c>
      <c r="G327" s="78">
        <v>91.443559999999991</v>
      </c>
      <c r="H327" s="34">
        <v>0</v>
      </c>
      <c r="I327" s="34">
        <f t="shared" si="61"/>
        <v>17789.411520000001</v>
      </c>
      <c r="J327" s="34">
        <f t="shared" si="62"/>
        <v>4059.6808099999998</v>
      </c>
      <c r="K327" s="78">
        <f>C327+D327+G327</f>
        <v>13729.73071</v>
      </c>
      <c r="L327" s="3">
        <v>0</v>
      </c>
      <c r="M327" s="34">
        <f t="shared" si="64"/>
        <v>13729.73071</v>
      </c>
      <c r="N327" s="64">
        <f t="shared" si="65"/>
        <v>0.21287126505105838</v>
      </c>
    </row>
    <row r="328" spans="2:14" s="4" customFormat="1" ht="12.75" customHeight="1" thickBot="1">
      <c r="B328" s="71" t="s">
        <v>144</v>
      </c>
      <c r="C328" s="62">
        <f t="shared" ref="C328:N328" si="66">SUM(C310:C327)</f>
        <v>42995.722759999997</v>
      </c>
      <c r="D328" s="62">
        <f t="shared" si="66"/>
        <v>20816.504220000003</v>
      </c>
      <c r="E328" s="62">
        <f t="shared" si="66"/>
        <v>5.0645200000000008</v>
      </c>
      <c r="F328" s="62">
        <v>0</v>
      </c>
      <c r="G328" s="62">
        <f t="shared" si="66"/>
        <v>680.51991999999996</v>
      </c>
      <c r="H328" s="62">
        <f t="shared" si="66"/>
        <v>0</v>
      </c>
      <c r="I328" s="62">
        <f t="shared" si="66"/>
        <v>1275369.4858700002</v>
      </c>
      <c r="J328" s="61">
        <f t="shared" si="66"/>
        <v>1210871.67445</v>
      </c>
      <c r="K328" s="61">
        <f t="shared" si="66"/>
        <v>13729.73071</v>
      </c>
      <c r="L328" s="61">
        <f t="shared" si="66"/>
        <v>50768.080709999995</v>
      </c>
      <c r="M328" s="61">
        <f t="shared" si="66"/>
        <v>64497.811419999998</v>
      </c>
      <c r="N328" s="196">
        <f t="shared" si="66"/>
        <v>0.99999999999999989</v>
      </c>
    </row>
    <row r="329" spans="2:14" ht="12.75" customHeight="1">
      <c r="B329" s="3" t="s">
        <v>145</v>
      </c>
      <c r="C329" s="3">
        <v>0</v>
      </c>
      <c r="D329" s="3">
        <v>0</v>
      </c>
      <c r="E329" s="3">
        <v>0</v>
      </c>
      <c r="F329" s="232">
        <v>0</v>
      </c>
      <c r="G329" s="3">
        <v>0</v>
      </c>
      <c r="H329" s="3">
        <v>0</v>
      </c>
      <c r="I329" s="34">
        <f>SUM(C329:H329)</f>
        <v>0</v>
      </c>
      <c r="J329" s="34">
        <f>F329+H329</f>
        <v>0</v>
      </c>
      <c r="K329" s="34"/>
      <c r="L329" s="34">
        <f>C329+D329+G329+H329</f>
        <v>0</v>
      </c>
      <c r="M329" s="34">
        <f>K329+L329</f>
        <v>0</v>
      </c>
    </row>
    <row r="330" spans="2:14" ht="12.75" customHeight="1">
      <c r="B330" s="3" t="s">
        <v>146</v>
      </c>
      <c r="C330" s="34">
        <v>1710.8672199999999</v>
      </c>
      <c r="D330" s="34">
        <v>3635.2724500000004</v>
      </c>
      <c r="E330" s="34">
        <v>0</v>
      </c>
      <c r="F330" s="34">
        <v>0</v>
      </c>
      <c r="G330" s="34">
        <v>1201.7577900000001</v>
      </c>
      <c r="H330" s="34">
        <v>0</v>
      </c>
      <c r="I330" s="34">
        <f>SUM(C330:H330)</f>
        <v>6547.8974600000001</v>
      </c>
      <c r="J330" s="34">
        <f>F330+H330</f>
        <v>0</v>
      </c>
      <c r="K330" s="34"/>
      <c r="L330" s="34">
        <f>C330+D330+G330</f>
        <v>6547.8974600000001</v>
      </c>
      <c r="M330" s="34">
        <f>K330+L330</f>
        <v>6547.8974600000001</v>
      </c>
    </row>
    <row r="331" spans="2:14" ht="12.75" customHeight="1">
      <c r="B331" s="3" t="s">
        <v>89</v>
      </c>
      <c r="C331" s="34">
        <v>0</v>
      </c>
      <c r="D331" s="34">
        <v>0</v>
      </c>
      <c r="E331" s="34">
        <v>0</v>
      </c>
      <c r="F331" s="34">
        <v>0</v>
      </c>
      <c r="G331" s="34">
        <v>0</v>
      </c>
      <c r="H331" s="34">
        <v>0</v>
      </c>
      <c r="I331" s="34">
        <f>SUM(C331:H331)</f>
        <v>0</v>
      </c>
      <c r="J331" s="34">
        <f>F331+H331</f>
        <v>0</v>
      </c>
      <c r="K331" s="34"/>
      <c r="L331" s="34">
        <f>C331+D331+G331</f>
        <v>0</v>
      </c>
      <c r="M331" s="34">
        <f>K331+L331</f>
        <v>0</v>
      </c>
    </row>
    <row r="332" spans="2:14" ht="12.75" customHeight="1">
      <c r="B332" s="3" t="s">
        <v>147</v>
      </c>
      <c r="C332" s="34">
        <v>0</v>
      </c>
      <c r="D332" s="34">
        <v>0</v>
      </c>
      <c r="E332" s="34"/>
      <c r="F332" s="34">
        <v>0</v>
      </c>
      <c r="G332" s="34">
        <v>0</v>
      </c>
      <c r="H332" s="34">
        <v>0</v>
      </c>
      <c r="I332" s="34">
        <f>SUM(C332:H332)</f>
        <v>0</v>
      </c>
      <c r="J332" s="34">
        <f>F332+H332</f>
        <v>0</v>
      </c>
      <c r="K332" s="34"/>
      <c r="L332" s="34">
        <f>C332+D332+G332</f>
        <v>0</v>
      </c>
      <c r="M332" s="34">
        <f>K332+L332</f>
        <v>0</v>
      </c>
    </row>
    <row r="333" spans="2:14" s="4" customFormat="1" ht="12.75" customHeight="1">
      <c r="B333" s="71" t="s">
        <v>148</v>
      </c>
      <c r="C333" s="62">
        <f t="shared" ref="C333:H333" si="67">SUM(C329:C332)</f>
        <v>1710.8672199999999</v>
      </c>
      <c r="D333" s="62">
        <f t="shared" si="67"/>
        <v>3635.2724500000004</v>
      </c>
      <c r="E333" s="62">
        <f t="shared" si="67"/>
        <v>0</v>
      </c>
      <c r="F333" s="62">
        <f t="shared" si="67"/>
        <v>0</v>
      </c>
      <c r="G333" s="62">
        <f t="shared" si="67"/>
        <v>1201.7577900000001</v>
      </c>
      <c r="H333" s="62">
        <f t="shared" si="67"/>
        <v>0</v>
      </c>
      <c r="I333" s="62">
        <f>SUM(C333:H333)</f>
        <v>6547.8974600000001</v>
      </c>
      <c r="J333" s="61">
        <f>SUM(J329:J332)</f>
        <v>0</v>
      </c>
      <c r="K333" s="61"/>
      <c r="L333" s="62">
        <f>SUM(L329:L332)</f>
        <v>6547.8974600000001</v>
      </c>
      <c r="M333" s="62">
        <f>K333+L333</f>
        <v>6547.8974600000001</v>
      </c>
    </row>
    <row r="334" spans="2:14" s="4" customFormat="1" ht="12.75" customHeight="1" thickBot="1">
      <c r="B334" s="240" t="s">
        <v>149</v>
      </c>
      <c r="C334" s="159">
        <f t="shared" ref="C334:J334" si="68">+C333+C328</f>
        <v>44706.589979999997</v>
      </c>
      <c r="D334" s="159">
        <f t="shared" si="68"/>
        <v>24451.776670000003</v>
      </c>
      <c r="E334" s="159">
        <f t="shared" si="68"/>
        <v>5.0645200000000008</v>
      </c>
      <c r="F334" s="159">
        <f t="shared" si="68"/>
        <v>0</v>
      </c>
      <c r="G334" s="159">
        <f t="shared" si="68"/>
        <v>1882.2777100000001</v>
      </c>
      <c r="H334" s="159">
        <f t="shared" si="68"/>
        <v>0</v>
      </c>
      <c r="I334" s="159">
        <f t="shared" si="68"/>
        <v>1281917.3833300001</v>
      </c>
      <c r="J334" s="159">
        <f t="shared" si="68"/>
        <v>1210871.67445</v>
      </c>
      <c r="K334" s="163"/>
      <c r="L334" s="159">
        <f>+L333+L328</f>
        <v>57315.978169999995</v>
      </c>
      <c r="M334" s="159">
        <f>+M333+M328</f>
        <v>71045.708879999991</v>
      </c>
    </row>
    <row r="335" spans="2:14" ht="12.75" customHeight="1">
      <c r="C335" s="34"/>
      <c r="D335" s="34"/>
      <c r="E335" s="34"/>
      <c r="F335" s="34"/>
      <c r="G335" s="34"/>
      <c r="H335" s="34"/>
    </row>
    <row r="336" spans="2:14" ht="12.75" customHeight="1">
      <c r="B336" s="241" t="s">
        <v>436</v>
      </c>
      <c r="C336" s="34"/>
      <c r="D336" s="34"/>
      <c r="E336" s="34"/>
      <c r="F336" s="34"/>
      <c r="G336" s="34"/>
      <c r="H336" s="34"/>
    </row>
    <row r="337" spans="2:8" ht="12.75" customHeight="1">
      <c r="C337" s="34"/>
      <c r="D337" s="34"/>
      <c r="E337" s="34"/>
      <c r="F337" s="34"/>
      <c r="G337" s="34"/>
      <c r="H337" s="34"/>
    </row>
    <row r="338" spans="2:8" ht="15.75" customHeight="1">
      <c r="B338" s="156" t="s">
        <v>269</v>
      </c>
      <c r="C338" s="4"/>
    </row>
    <row r="339" spans="2:8" ht="15.75" customHeight="1">
      <c r="B339" s="34"/>
    </row>
    <row r="340" spans="2:8" ht="15.75" customHeight="1">
      <c r="B340" s="34"/>
    </row>
    <row r="341" spans="2:8" s="50" customFormat="1" ht="51.75" customHeight="1" thickBot="1">
      <c r="B341" s="132"/>
      <c r="C341" s="124" t="s">
        <v>249</v>
      </c>
      <c r="D341" s="124" t="s">
        <v>231</v>
      </c>
      <c r="E341" s="124" t="s">
        <v>250</v>
      </c>
      <c r="F341" s="124" t="s">
        <v>251</v>
      </c>
      <c r="G341" s="138" t="s">
        <v>252</v>
      </c>
    </row>
    <row r="342" spans="2:8" ht="15.75" customHeight="1">
      <c r="B342" s="3" t="s">
        <v>50</v>
      </c>
      <c r="C342" s="34">
        <f t="shared" ref="C342:C359" si="69">L310</f>
        <v>6154.1010400000005</v>
      </c>
      <c r="D342" s="39">
        <f t="shared" ref="D342:D359" si="70">P207</f>
        <v>0.15841830823263969</v>
      </c>
      <c r="E342" s="34">
        <f>0.5*C342</f>
        <v>3077.0505200000002</v>
      </c>
      <c r="F342" s="34">
        <f>D342*F$363</f>
        <v>4021.2967291481541</v>
      </c>
      <c r="G342" s="34">
        <f>E342+F342</f>
        <v>7098.3472491481543</v>
      </c>
    </row>
    <row r="343" spans="2:8" ht="15.75" customHeight="1">
      <c r="B343" s="3" t="s">
        <v>51</v>
      </c>
      <c r="C343" s="34">
        <f t="shared" si="69"/>
        <v>0</v>
      </c>
      <c r="D343" s="39">
        <f t="shared" si="70"/>
        <v>3.2634855236720217E-2</v>
      </c>
      <c r="E343" s="34">
        <f t="shared" ref="E343:E359" si="71">0.5*C343</f>
        <v>0</v>
      </c>
      <c r="F343" s="34">
        <f t="shared" ref="F343:F359" si="72">D343*F$363</f>
        <v>828.40448230848904</v>
      </c>
      <c r="G343" s="34">
        <f t="shared" ref="G343:G358" si="73">E343+F343</f>
        <v>828.40448230848904</v>
      </c>
    </row>
    <row r="344" spans="2:8" ht="15.75" customHeight="1">
      <c r="B344" s="3" t="s">
        <v>52</v>
      </c>
      <c r="C344" s="34">
        <f t="shared" si="69"/>
        <v>4.7804399999999996</v>
      </c>
      <c r="D344" s="39">
        <f t="shared" si="70"/>
        <v>2.9583292407425597E-2</v>
      </c>
      <c r="E344" s="34">
        <f t="shared" si="71"/>
        <v>2.3902199999999998</v>
      </c>
      <c r="F344" s="34">
        <f t="shared" si="72"/>
        <v>750.94348830385638</v>
      </c>
      <c r="G344" s="34">
        <f t="shared" si="73"/>
        <v>753.33370830385638</v>
      </c>
    </row>
    <row r="345" spans="2:8" ht="15.75" customHeight="1">
      <c r="B345" s="3" t="s">
        <v>53</v>
      </c>
      <c r="C345" s="34">
        <f t="shared" si="69"/>
        <v>0</v>
      </c>
      <c r="D345" s="39">
        <f t="shared" si="70"/>
        <v>1.9467719233332983E-2</v>
      </c>
      <c r="E345" s="34">
        <f t="shared" si="71"/>
        <v>0</v>
      </c>
      <c r="F345" s="34">
        <f t="shared" si="72"/>
        <v>494.16937063873405</v>
      </c>
      <c r="G345" s="34">
        <f t="shared" si="73"/>
        <v>494.16937063873405</v>
      </c>
    </row>
    <row r="346" spans="2:8" ht="15.75" customHeight="1">
      <c r="B346" s="3" t="s">
        <v>54</v>
      </c>
      <c r="C346" s="34">
        <f t="shared" si="69"/>
        <v>0</v>
      </c>
      <c r="D346" s="39">
        <f t="shared" si="70"/>
        <v>3.6505333559657578E-2</v>
      </c>
      <c r="E346" s="34">
        <f t="shared" si="71"/>
        <v>0</v>
      </c>
      <c r="F346" s="34">
        <f t="shared" si="72"/>
        <v>926.65286025108367</v>
      </c>
      <c r="G346" s="34">
        <f t="shared" si="73"/>
        <v>926.65286025108367</v>
      </c>
    </row>
    <row r="347" spans="2:8" ht="15.75" customHeight="1">
      <c r="B347" s="3" t="s">
        <v>55</v>
      </c>
      <c r="C347" s="34">
        <f t="shared" si="69"/>
        <v>0</v>
      </c>
      <c r="D347" s="39">
        <f t="shared" si="70"/>
        <v>1.3765766805290265E-2</v>
      </c>
      <c r="E347" s="34">
        <f t="shared" si="71"/>
        <v>0</v>
      </c>
      <c r="F347" s="34">
        <f t="shared" si="72"/>
        <v>349.43078010300746</v>
      </c>
      <c r="G347" s="34">
        <f t="shared" si="73"/>
        <v>349.43078010300746</v>
      </c>
    </row>
    <row r="348" spans="2:8" ht="15.75" customHeight="1">
      <c r="B348" s="3" t="s">
        <v>56</v>
      </c>
      <c r="C348" s="34">
        <f t="shared" si="69"/>
        <v>14802.760679999999</v>
      </c>
      <c r="D348" s="39">
        <f t="shared" si="70"/>
        <v>7.0277849563674194E-2</v>
      </c>
      <c r="E348" s="34">
        <f t="shared" si="71"/>
        <v>7401.3803399999997</v>
      </c>
      <c r="F348" s="34">
        <f t="shared" si="72"/>
        <v>1783.9357693869247</v>
      </c>
      <c r="G348" s="34">
        <f t="shared" si="73"/>
        <v>9185.3161093869239</v>
      </c>
    </row>
    <row r="349" spans="2:8" ht="15.75" customHeight="1">
      <c r="B349" s="3" t="s">
        <v>57</v>
      </c>
      <c r="C349" s="34">
        <f t="shared" si="69"/>
        <v>6046.4665599999998</v>
      </c>
      <c r="D349" s="39">
        <f t="shared" si="70"/>
        <v>4.453803630024708E-2</v>
      </c>
      <c r="E349" s="34">
        <f t="shared" si="71"/>
        <v>3023.2332799999999</v>
      </c>
      <c r="F349" s="34">
        <f t="shared" si="72"/>
        <v>1130.5553107779267</v>
      </c>
      <c r="G349" s="34">
        <f t="shared" si="73"/>
        <v>4153.7885907779264</v>
      </c>
    </row>
    <row r="350" spans="2:8" ht="15.75" customHeight="1">
      <c r="B350" s="3" t="s">
        <v>58</v>
      </c>
      <c r="C350" s="34">
        <f t="shared" si="69"/>
        <v>0</v>
      </c>
      <c r="D350" s="39">
        <f t="shared" si="70"/>
        <v>0.15772205126053385</v>
      </c>
      <c r="E350" s="34">
        <f t="shared" si="71"/>
        <v>0</v>
      </c>
      <c r="F350" s="34">
        <f t="shared" si="72"/>
        <v>4003.6229140707692</v>
      </c>
      <c r="G350" s="34">
        <f t="shared" si="73"/>
        <v>4003.6229140707692</v>
      </c>
    </row>
    <row r="351" spans="2:8" ht="15.75" customHeight="1">
      <c r="B351" s="3" t="s">
        <v>59</v>
      </c>
      <c r="C351" s="34">
        <f t="shared" si="69"/>
        <v>0</v>
      </c>
      <c r="D351" s="39">
        <f t="shared" si="70"/>
        <v>0.10836177087912664</v>
      </c>
      <c r="E351" s="34">
        <f t="shared" si="71"/>
        <v>0</v>
      </c>
      <c r="F351" s="34">
        <f t="shared" si="72"/>
        <v>2750.6595649350143</v>
      </c>
      <c r="G351" s="34">
        <f t="shared" si="73"/>
        <v>2750.6595649350143</v>
      </c>
    </row>
    <row r="352" spans="2:8" ht="15.75" customHeight="1">
      <c r="B352" s="3" t="s">
        <v>60</v>
      </c>
      <c r="C352" s="34">
        <f t="shared" si="69"/>
        <v>6129.7624900000001</v>
      </c>
      <c r="D352" s="39">
        <f t="shared" si="70"/>
        <v>2.5594029617324484E-2</v>
      </c>
      <c r="E352" s="34">
        <f t="shared" si="71"/>
        <v>3064.881245</v>
      </c>
      <c r="F352" s="34">
        <f t="shared" si="72"/>
        <v>649.67988065322982</v>
      </c>
      <c r="G352" s="34">
        <f t="shared" si="73"/>
        <v>3714.5611256532297</v>
      </c>
    </row>
    <row r="353" spans="2:7" ht="15.75" customHeight="1">
      <c r="B353" s="3" t="s">
        <v>61</v>
      </c>
      <c r="C353" s="34">
        <f t="shared" si="69"/>
        <v>6092.7120599999998</v>
      </c>
      <c r="D353" s="39">
        <f t="shared" si="70"/>
        <v>7.6784234482087807E-2</v>
      </c>
      <c r="E353" s="34">
        <f t="shared" si="71"/>
        <v>3046.3560299999999</v>
      </c>
      <c r="F353" s="34">
        <f t="shared" si="72"/>
        <v>1949.0941067210993</v>
      </c>
      <c r="G353" s="34">
        <f t="shared" si="73"/>
        <v>4995.4501367210996</v>
      </c>
    </row>
    <row r="354" spans="2:7" ht="15.75" customHeight="1">
      <c r="B354" s="3" t="s">
        <v>62</v>
      </c>
      <c r="C354" s="34">
        <f t="shared" si="69"/>
        <v>11537.497439999999</v>
      </c>
      <c r="D354" s="39">
        <f t="shared" si="70"/>
        <v>0.12374409117306844</v>
      </c>
      <c r="E354" s="34">
        <f t="shared" si="71"/>
        <v>5768.7487199999996</v>
      </c>
      <c r="F354" s="34">
        <f t="shared" si="72"/>
        <v>3141.1250040299683</v>
      </c>
      <c r="G354" s="34">
        <f t="shared" si="73"/>
        <v>8909.873724029967</v>
      </c>
    </row>
    <row r="355" spans="2:7" ht="15.75" customHeight="1">
      <c r="B355" s="3" t="s">
        <v>63</v>
      </c>
      <c r="C355" s="34">
        <f t="shared" si="69"/>
        <v>0</v>
      </c>
      <c r="D355" s="39">
        <f t="shared" si="70"/>
        <v>2.5640041463109942E-2</v>
      </c>
      <c r="E355" s="34">
        <f t="shared" si="71"/>
        <v>0</v>
      </c>
      <c r="F355" s="34">
        <f t="shared" si="72"/>
        <v>650.8478472034559</v>
      </c>
      <c r="G355" s="34">
        <f t="shared" si="73"/>
        <v>650.8478472034559</v>
      </c>
    </row>
    <row r="356" spans="2:7" ht="15.75" customHeight="1">
      <c r="B356" s="3" t="s">
        <v>64</v>
      </c>
      <c r="C356" s="34">
        <f t="shared" si="69"/>
        <v>0</v>
      </c>
      <c r="D356" s="39">
        <f t="shared" si="70"/>
        <v>1.4073485924189643E-2</v>
      </c>
      <c r="E356" s="34">
        <f t="shared" si="71"/>
        <v>0</v>
      </c>
      <c r="F356" s="34">
        <f t="shared" si="72"/>
        <v>357.24193463515434</v>
      </c>
      <c r="G356" s="34">
        <f t="shared" si="73"/>
        <v>357.24193463515434</v>
      </c>
    </row>
    <row r="357" spans="2:7" ht="15.75" customHeight="1">
      <c r="B357" s="3" t="s">
        <v>65</v>
      </c>
      <c r="C357" s="34">
        <f t="shared" si="69"/>
        <v>0</v>
      </c>
      <c r="D357" s="39">
        <f t="shared" si="70"/>
        <v>5.3484717868712228E-2</v>
      </c>
      <c r="E357" s="34">
        <f t="shared" si="71"/>
        <v>0</v>
      </c>
      <c r="F357" s="34">
        <f t="shared" si="72"/>
        <v>1357.6582367551807</v>
      </c>
      <c r="G357" s="34">
        <f t="shared" si="73"/>
        <v>1357.6582367551807</v>
      </c>
    </row>
    <row r="358" spans="2:7" ht="15.75" customHeight="1">
      <c r="B358" s="3" t="s">
        <v>66</v>
      </c>
      <c r="C358" s="34">
        <f t="shared" si="69"/>
        <v>0</v>
      </c>
      <c r="D358" s="39">
        <f t="shared" si="70"/>
        <v>7.3309624915247609E-3</v>
      </c>
      <c r="E358" s="34">
        <f t="shared" si="71"/>
        <v>0</v>
      </c>
      <c r="F358" s="34">
        <f t="shared" si="72"/>
        <v>186.08944772585585</v>
      </c>
      <c r="G358" s="34">
        <f t="shared" si="73"/>
        <v>186.08944772585585</v>
      </c>
    </row>
    <row r="359" spans="2:7" ht="15.75" customHeight="1">
      <c r="B359" s="5" t="s">
        <v>67</v>
      </c>
      <c r="C359" s="87">
        <f t="shared" si="69"/>
        <v>0</v>
      </c>
      <c r="D359" s="111">
        <f t="shared" si="70"/>
        <v>2.0734535013345818E-3</v>
      </c>
      <c r="E359" s="87">
        <f t="shared" si="71"/>
        <v>0</v>
      </c>
      <c r="F359" s="87">
        <f t="shared" si="72"/>
        <v>52.632627352093067</v>
      </c>
      <c r="G359" s="87">
        <f>E359+F359</f>
        <v>52.632627352093067</v>
      </c>
    </row>
    <row r="360" spans="2:7" ht="15.75" customHeight="1" thickBot="1">
      <c r="B360" s="114" t="s">
        <v>68</v>
      </c>
      <c r="C360" s="102">
        <f>SUM(C342:C359)</f>
        <v>50768.080709999995</v>
      </c>
      <c r="D360" s="113">
        <f>SUM(D342:D359)</f>
        <v>1</v>
      </c>
      <c r="E360" s="102">
        <f>SUM(E342:E359)</f>
        <v>25384.040354999997</v>
      </c>
      <c r="F360" s="102">
        <f>SUM(F342:F359)</f>
        <v>25384.040354999994</v>
      </c>
      <c r="G360" s="102">
        <f>SUM(G342:G359)</f>
        <v>50768.080709999987</v>
      </c>
    </row>
    <row r="361" spans="2:7" ht="15.75" customHeight="1"/>
    <row r="362" spans="2:7" ht="15.75" customHeight="1">
      <c r="B362" s="3" t="s">
        <v>38</v>
      </c>
      <c r="E362" s="139">
        <v>0.5</v>
      </c>
      <c r="F362" s="139">
        <v>0.5</v>
      </c>
    </row>
    <row r="363" spans="2:7" ht="15.75" customHeight="1">
      <c r="B363" s="3" t="s">
        <v>39</v>
      </c>
      <c r="E363" s="34">
        <f>E362*C360</f>
        <v>25384.040354999997</v>
      </c>
      <c r="F363" s="34">
        <f>F362*C360</f>
        <v>25384.040354999997</v>
      </c>
    </row>
    <row r="364" spans="2:7" ht="15.75" customHeight="1"/>
    <row r="365" spans="2:7" ht="15.75" customHeight="1"/>
    <row r="366" spans="2:7" ht="15.75" customHeight="1">
      <c r="B366" s="156" t="s">
        <v>253</v>
      </c>
      <c r="C366" s="34"/>
      <c r="D366" s="34"/>
      <c r="E366" s="34"/>
      <c r="F366" s="34"/>
      <c r="G366" s="34"/>
    </row>
    <row r="367" spans="2:7" ht="15.75" customHeight="1">
      <c r="B367" s="3" t="s">
        <v>350</v>
      </c>
      <c r="C367" s="34"/>
      <c r="D367" s="34"/>
      <c r="E367" s="34"/>
      <c r="F367" s="34"/>
      <c r="G367" s="34"/>
    </row>
    <row r="368" spans="2:7" ht="15.75" customHeight="1">
      <c r="C368" s="34"/>
      <c r="D368" s="34"/>
      <c r="E368" s="34"/>
      <c r="F368" s="34"/>
      <c r="G368" s="34"/>
    </row>
    <row r="369" spans="2:8" s="37" customFormat="1" ht="48" customHeight="1" thickBot="1">
      <c r="B369" s="145"/>
      <c r="C369" s="147" t="s">
        <v>255</v>
      </c>
      <c r="D369" s="147" t="s">
        <v>256</v>
      </c>
      <c r="E369" s="147" t="s">
        <v>172</v>
      </c>
      <c r="F369" s="147" t="s">
        <v>257</v>
      </c>
      <c r="G369" s="176" t="s">
        <v>258</v>
      </c>
      <c r="H369" s="3"/>
    </row>
    <row r="370" spans="2:8" ht="15.75" customHeight="1">
      <c r="B370" s="3" t="s">
        <v>50</v>
      </c>
      <c r="C370" s="34">
        <f t="shared" ref="C370:C388" si="74">C23</f>
        <v>8421302.5</v>
      </c>
      <c r="D370" s="34">
        <v>0</v>
      </c>
      <c r="E370" s="35">
        <f>D370*1000/C370</f>
        <v>0</v>
      </c>
      <c r="F370" s="34"/>
      <c r="G370" s="34"/>
    </row>
    <row r="371" spans="2:8" ht="15.75" customHeight="1">
      <c r="B371" s="3" t="s">
        <v>51</v>
      </c>
      <c r="C371" s="34">
        <f t="shared" si="74"/>
        <v>1336267.5</v>
      </c>
      <c r="D371" s="34">
        <v>0</v>
      </c>
      <c r="E371" s="35">
        <f t="shared" ref="E371:E389" si="75">D371*1000/C371</f>
        <v>0</v>
      </c>
      <c r="F371" s="34"/>
      <c r="G371" s="34"/>
    </row>
    <row r="372" spans="2:8" ht="15.75" customHeight="1">
      <c r="B372" s="3" t="s">
        <v>52</v>
      </c>
      <c r="C372" s="34">
        <f t="shared" si="74"/>
        <v>1064960.5</v>
      </c>
      <c r="D372" s="34">
        <v>0</v>
      </c>
      <c r="E372" s="35">
        <f t="shared" si="75"/>
        <v>0</v>
      </c>
      <c r="F372" s="34"/>
      <c r="G372" s="34"/>
    </row>
    <row r="373" spans="2:8" ht="15.75" customHeight="1">
      <c r="B373" s="3" t="s">
        <v>53</v>
      </c>
      <c r="C373" s="34">
        <f t="shared" si="74"/>
        <v>1107558</v>
      </c>
      <c r="D373" s="34">
        <v>0</v>
      </c>
      <c r="E373" s="35">
        <f t="shared" si="75"/>
        <v>0</v>
      </c>
      <c r="F373" s="34"/>
      <c r="G373" s="34"/>
    </row>
    <row r="374" spans="2:8" ht="15.75" customHeight="1">
      <c r="B374" s="3" t="s">
        <v>54</v>
      </c>
      <c r="C374" s="34">
        <f t="shared" si="74"/>
        <v>2111747</v>
      </c>
      <c r="D374" s="34">
        <v>0</v>
      </c>
      <c r="E374" s="35">
        <f t="shared" si="75"/>
        <v>0</v>
      </c>
      <c r="F374" s="34"/>
      <c r="G374" s="34"/>
    </row>
    <row r="375" spans="2:8" ht="15.75" customHeight="1">
      <c r="B375" s="3" t="s">
        <v>55</v>
      </c>
      <c r="C375" s="34">
        <f t="shared" si="74"/>
        <v>590272</v>
      </c>
      <c r="D375" s="34">
        <v>0</v>
      </c>
      <c r="E375" s="35">
        <f t="shared" si="75"/>
        <v>0</v>
      </c>
      <c r="F375" s="34"/>
      <c r="G375" s="34"/>
    </row>
    <row r="376" spans="2:8" ht="15.75" customHeight="1">
      <c r="B376" s="3" t="s">
        <v>56</v>
      </c>
      <c r="C376" s="34">
        <f t="shared" si="74"/>
        <v>2507332.5</v>
      </c>
      <c r="D376" s="34">
        <v>0</v>
      </c>
      <c r="E376" s="35">
        <f t="shared" si="75"/>
        <v>0</v>
      </c>
      <c r="F376" s="34"/>
      <c r="G376" s="34"/>
    </row>
    <row r="377" spans="2:8" ht="15.75" customHeight="1">
      <c r="B377" s="3" t="s">
        <v>57</v>
      </c>
      <c r="C377" s="34">
        <f t="shared" si="74"/>
        <v>2089804.5</v>
      </c>
      <c r="D377" s="34">
        <v>0</v>
      </c>
      <c r="E377" s="35">
        <f t="shared" si="75"/>
        <v>0</v>
      </c>
      <c r="F377" s="34"/>
      <c r="G377" s="34"/>
    </row>
    <row r="378" spans="2:8" ht="15.75" customHeight="1">
      <c r="B378" s="3" t="s">
        <v>58</v>
      </c>
      <c r="C378" s="34">
        <f t="shared" si="74"/>
        <v>7536276.5</v>
      </c>
      <c r="D378" s="34">
        <v>0</v>
      </c>
      <c r="E378" s="35">
        <f t="shared" si="75"/>
        <v>0</v>
      </c>
      <c r="F378" s="34"/>
      <c r="G378" s="34"/>
    </row>
    <row r="379" spans="2:8" ht="15.75" customHeight="1">
      <c r="B379" s="3" t="s">
        <v>59</v>
      </c>
      <c r="C379" s="34">
        <f t="shared" si="74"/>
        <v>5059329.5</v>
      </c>
      <c r="D379" s="34">
        <v>0</v>
      </c>
      <c r="E379" s="35">
        <f t="shared" si="75"/>
        <v>0</v>
      </c>
      <c r="F379" s="34"/>
      <c r="G379" s="34"/>
    </row>
    <row r="380" spans="2:8" ht="15.75" customHeight="1">
      <c r="B380" s="3" t="s">
        <v>60</v>
      </c>
      <c r="C380" s="34">
        <f t="shared" si="74"/>
        <v>1101818</v>
      </c>
      <c r="D380" s="34">
        <v>0</v>
      </c>
      <c r="E380" s="35">
        <f t="shared" si="75"/>
        <v>0</v>
      </c>
      <c r="F380" s="34"/>
      <c r="G380" s="34"/>
    </row>
    <row r="381" spans="2:8" ht="15.75" customHeight="1">
      <c r="B381" s="3" t="s">
        <v>61</v>
      </c>
      <c r="C381" s="34">
        <f t="shared" si="74"/>
        <v>2757317.5</v>
      </c>
      <c r="D381" s="34">
        <v>0</v>
      </c>
      <c r="E381" s="35">
        <f t="shared" si="75"/>
        <v>0</v>
      </c>
      <c r="F381" s="34"/>
      <c r="G381" s="34"/>
    </row>
    <row r="382" spans="2:8" ht="15.75" customHeight="1">
      <c r="B382" s="3" t="s">
        <v>62</v>
      </c>
      <c r="C382" s="34">
        <f t="shared" si="74"/>
        <v>6474995.5</v>
      </c>
      <c r="D382" s="34">
        <v>0</v>
      </c>
      <c r="E382" s="35">
        <f t="shared" si="75"/>
        <v>0</v>
      </c>
      <c r="F382" s="34"/>
      <c r="G382" s="34"/>
    </row>
    <row r="383" spans="2:8" ht="15.75" customHeight="1">
      <c r="B383" s="3" t="s">
        <v>63</v>
      </c>
      <c r="C383" s="34">
        <f t="shared" si="74"/>
        <v>1469433.5</v>
      </c>
      <c r="D383" s="34">
        <v>0</v>
      </c>
      <c r="E383" s="35">
        <f t="shared" si="75"/>
        <v>0</v>
      </c>
      <c r="F383" s="34"/>
      <c r="G383" s="34"/>
    </row>
    <row r="384" spans="2:8" ht="15.75" customHeight="1">
      <c r="B384" s="3" t="s">
        <v>64</v>
      </c>
      <c r="C384" s="34">
        <f t="shared" si="74"/>
        <v>642633.5</v>
      </c>
      <c r="D384" s="34">
        <v>0</v>
      </c>
      <c r="E384" s="35">
        <f t="shared" si="75"/>
        <v>0</v>
      </c>
      <c r="F384" s="35">
        <f>E389</f>
        <v>0</v>
      </c>
      <c r="G384" s="34">
        <f>F384*C384/1000</f>
        <v>0</v>
      </c>
    </row>
    <row r="385" spans="2:8" ht="15.75" customHeight="1">
      <c r="B385" s="3" t="s">
        <v>65</v>
      </c>
      <c r="C385" s="34">
        <f t="shared" si="74"/>
        <v>2190333.5</v>
      </c>
      <c r="D385" s="34">
        <v>0</v>
      </c>
      <c r="E385" s="35">
        <f t="shared" si="75"/>
        <v>0</v>
      </c>
      <c r="F385" s="35">
        <f>E389</f>
        <v>0</v>
      </c>
      <c r="G385" s="34">
        <f>F385*C385/1000</f>
        <v>0</v>
      </c>
    </row>
    <row r="386" spans="2:8" ht="15.75" customHeight="1">
      <c r="B386" s="3" t="s">
        <v>66</v>
      </c>
      <c r="C386" s="34">
        <f t="shared" si="74"/>
        <v>320514.5</v>
      </c>
      <c r="D386" s="34">
        <v>0</v>
      </c>
      <c r="E386" s="35">
        <f t="shared" si="75"/>
        <v>0</v>
      </c>
      <c r="F386" s="34"/>
      <c r="G386" s="34"/>
    </row>
    <row r="387" spans="2:8" ht="15.75" customHeight="1">
      <c r="B387" s="5" t="s">
        <v>67</v>
      </c>
      <c r="C387" s="87">
        <f t="shared" si="74"/>
        <v>168665.5</v>
      </c>
      <c r="D387" s="87">
        <v>0</v>
      </c>
      <c r="E387" s="100">
        <f t="shared" si="75"/>
        <v>0</v>
      </c>
      <c r="F387" s="87"/>
      <c r="G387" s="87"/>
    </row>
    <row r="388" spans="2:8" ht="15.75" customHeight="1" thickBot="1">
      <c r="B388" s="101" t="s">
        <v>68</v>
      </c>
      <c r="C388" s="102">
        <f t="shared" si="74"/>
        <v>46950562</v>
      </c>
      <c r="D388" s="102">
        <f>SUM(D370:D387)</f>
        <v>0</v>
      </c>
      <c r="E388" s="104"/>
      <c r="F388" s="114"/>
      <c r="G388" s="102">
        <f>G384+G385</f>
        <v>0</v>
      </c>
    </row>
    <row r="389" spans="2:8" ht="15.75" customHeight="1">
      <c r="B389" s="31" t="s">
        <v>30</v>
      </c>
      <c r="C389" s="34">
        <f>C388-C384-C385</f>
        <v>44117595</v>
      </c>
      <c r="D389" s="34">
        <f>D388-D384-D385</f>
        <v>0</v>
      </c>
      <c r="E389" s="35">
        <f t="shared" si="75"/>
        <v>0</v>
      </c>
    </row>
    <row r="390" spans="2:8" ht="15.75" customHeight="1">
      <c r="B390" s="31"/>
    </row>
    <row r="391" spans="2:8" ht="15.75" customHeight="1"/>
    <row r="392" spans="2:8" ht="15.75" customHeight="1">
      <c r="B392" s="156" t="s">
        <v>259</v>
      </c>
    </row>
    <row r="393" spans="2:8" ht="15.75" customHeight="1">
      <c r="B393" s="71"/>
    </row>
    <row r="394" spans="2:8" ht="15.75" customHeight="1">
      <c r="B394" s="3" t="s">
        <v>239</v>
      </c>
      <c r="E394" s="34">
        <f>+M333</f>
        <v>6547.8974600000001</v>
      </c>
    </row>
    <row r="395" spans="2:8" ht="15.75" customHeight="1">
      <c r="B395" s="3" t="s">
        <v>260</v>
      </c>
      <c r="C395" s="34"/>
      <c r="D395" s="34"/>
      <c r="E395" s="34">
        <f>I330/3</f>
        <v>2182.6324866666669</v>
      </c>
      <c r="F395" s="34"/>
      <c r="G395" s="34"/>
    </row>
    <row r="396" spans="2:8" s="54" customFormat="1" ht="15.75" customHeight="1">
      <c r="B396" s="3" t="s">
        <v>261</v>
      </c>
      <c r="C396" s="3"/>
      <c r="D396" s="3"/>
      <c r="E396" s="34">
        <f>(2*I330/3)+I329</f>
        <v>4365.2649733333337</v>
      </c>
      <c r="F396" s="3"/>
      <c r="G396" s="3"/>
      <c r="H396" s="3"/>
    </row>
    <row r="397" spans="2:8" ht="15.75" customHeight="1">
      <c r="B397" s="34"/>
    </row>
    <row r="398" spans="2:8" ht="15.75" customHeight="1"/>
    <row r="399" spans="2:8" ht="50.25" customHeight="1" thickBot="1">
      <c r="B399" s="123"/>
      <c r="C399" s="124" t="s">
        <v>231</v>
      </c>
      <c r="D399" s="124" t="s">
        <v>254</v>
      </c>
      <c r="E399" s="124" t="s">
        <v>164</v>
      </c>
      <c r="F399" s="124" t="s">
        <v>263</v>
      </c>
      <c r="G399" s="124" t="s">
        <v>262</v>
      </c>
      <c r="H399" s="138" t="s">
        <v>264</v>
      </c>
    </row>
    <row r="400" spans="2:8" ht="15.75" customHeight="1">
      <c r="B400" s="3" t="s">
        <v>50</v>
      </c>
      <c r="C400" s="39">
        <f t="shared" ref="C400:C417" si="76">G253</f>
        <v>0.15841830823263969</v>
      </c>
      <c r="D400" s="34">
        <f t="shared" ref="D400:D417" si="77">J310+K310+G342</f>
        <v>279231.6476891482</v>
      </c>
      <c r="E400" s="39">
        <f t="shared" ref="E400:E417" si="78">D400/D$418</f>
        <v>0.2189417661178156</v>
      </c>
      <c r="F400" s="34">
        <f t="shared" ref="F400:F417" si="79">C400*F$420</f>
        <v>345.76894603133286</v>
      </c>
      <c r="G400" s="34">
        <f t="shared" ref="G400:G417" si="80">E400*G$420</f>
        <v>955.73882283383932</v>
      </c>
      <c r="H400" s="34">
        <f t="shared" ref="H400:H417" si="81">F400+G400</f>
        <v>1301.5077688651722</v>
      </c>
    </row>
    <row r="401" spans="2:8" ht="15.75" customHeight="1">
      <c r="B401" s="3" t="s">
        <v>51</v>
      </c>
      <c r="C401" s="39">
        <f t="shared" si="76"/>
        <v>3.2634855236720217E-2</v>
      </c>
      <c r="D401" s="34">
        <f t="shared" si="77"/>
        <v>26455.491492308491</v>
      </c>
      <c r="E401" s="39">
        <f t="shared" si="78"/>
        <v>2.0743393805020938E-2</v>
      </c>
      <c r="F401" s="34">
        <f t="shared" si="79"/>
        <v>71.229895237329345</v>
      </c>
      <c r="G401" s="34">
        <f t="shared" si="80"/>
        <v>90.55041040511756</v>
      </c>
      <c r="H401" s="34">
        <f t="shared" si="81"/>
        <v>161.7803056424469</v>
      </c>
    </row>
    <row r="402" spans="2:8" ht="15.75" customHeight="1">
      <c r="B402" s="3" t="s">
        <v>52</v>
      </c>
      <c r="C402" s="39">
        <f t="shared" si="76"/>
        <v>2.9583292407425597E-2</v>
      </c>
      <c r="D402" s="34">
        <f t="shared" si="77"/>
        <v>24105.300718303857</v>
      </c>
      <c r="E402" s="39">
        <f t="shared" si="78"/>
        <v>1.8900640940033395E-2</v>
      </c>
      <c r="F402" s="34">
        <f t="shared" si="79"/>
        <v>64.569455071006459</v>
      </c>
      <c r="G402" s="34">
        <f t="shared" si="80"/>
        <v>82.506305869077792</v>
      </c>
      <c r="H402" s="34">
        <f t="shared" si="81"/>
        <v>147.07576094008425</v>
      </c>
    </row>
    <row r="403" spans="2:8" ht="15.75" customHeight="1">
      <c r="B403" s="3" t="s">
        <v>53</v>
      </c>
      <c r="C403" s="39">
        <f t="shared" si="76"/>
        <v>1.9467719233332983E-2</v>
      </c>
      <c r="D403" s="34">
        <f t="shared" si="77"/>
        <v>20988.293920638735</v>
      </c>
      <c r="E403" s="39">
        <f t="shared" si="78"/>
        <v>1.6456637980735021E-2</v>
      </c>
      <c r="F403" s="34">
        <f t="shared" si="79"/>
        <v>42.490876439978067</v>
      </c>
      <c r="G403" s="34">
        <f t="shared" si="80"/>
        <v>71.83758535612958</v>
      </c>
      <c r="H403" s="34">
        <f t="shared" si="81"/>
        <v>114.32846179610765</v>
      </c>
    </row>
    <row r="404" spans="2:8" ht="15.75" customHeight="1">
      <c r="B404" s="3" t="s">
        <v>54</v>
      </c>
      <c r="C404" s="39">
        <f t="shared" si="76"/>
        <v>3.6505333559657578E-2</v>
      </c>
      <c r="D404" s="34">
        <f t="shared" si="77"/>
        <v>24051.059640251086</v>
      </c>
      <c r="E404" s="39">
        <f t="shared" si="78"/>
        <v>1.8858111242832921E-2</v>
      </c>
      <c r="F404" s="34">
        <f t="shared" si="79"/>
        <v>79.677726963911539</v>
      </c>
      <c r="G404" s="34">
        <f t="shared" si="80"/>
        <v>82.320652471562084</v>
      </c>
      <c r="H404" s="34">
        <f t="shared" si="81"/>
        <v>161.99837943547362</v>
      </c>
    </row>
    <row r="405" spans="2:8" ht="15.75" customHeight="1">
      <c r="B405" s="3" t="s">
        <v>55</v>
      </c>
      <c r="C405" s="39">
        <f t="shared" si="76"/>
        <v>1.3765766805290265E-2</v>
      </c>
      <c r="D405" s="34">
        <f t="shared" si="77"/>
        <v>24485.708190103007</v>
      </c>
      <c r="E405" s="39">
        <f t="shared" si="78"/>
        <v>1.9198913304249204E-2</v>
      </c>
      <c r="F405" s="34">
        <f t="shared" si="79"/>
        <v>30.045609833104152</v>
      </c>
      <c r="G405" s="34">
        <f t="shared" si="80"/>
        <v>83.808343773102379</v>
      </c>
      <c r="H405" s="34">
        <f t="shared" si="81"/>
        <v>113.85395360620653</v>
      </c>
    </row>
    <row r="406" spans="2:8" ht="15.75" customHeight="1">
      <c r="B406" s="3" t="s">
        <v>56</v>
      </c>
      <c r="C406" s="39">
        <f t="shared" si="76"/>
        <v>7.0277849563674194E-2</v>
      </c>
      <c r="D406" s="34">
        <f t="shared" si="77"/>
        <v>95976.324869386939</v>
      </c>
      <c r="E406" s="39">
        <f t="shared" si="78"/>
        <v>7.5253740921922871E-2</v>
      </c>
      <c r="F406" s="34">
        <f t="shared" si="79"/>
        <v>153.39071755074812</v>
      </c>
      <c r="G406" s="34">
        <f t="shared" si="80"/>
        <v>328.50251935877122</v>
      </c>
      <c r="H406" s="34">
        <f t="shared" si="81"/>
        <v>481.89323690951937</v>
      </c>
    </row>
    <row r="407" spans="2:8" ht="15.75" customHeight="1">
      <c r="B407" s="3" t="s">
        <v>57</v>
      </c>
      <c r="C407" s="39">
        <f t="shared" si="76"/>
        <v>4.453803630024708E-2</v>
      </c>
      <c r="D407" s="34">
        <f t="shared" si="77"/>
        <v>63835.122960777924</v>
      </c>
      <c r="E407" s="39">
        <f t="shared" si="78"/>
        <v>5.0052258320444659E-2</v>
      </c>
      <c r="F407" s="34">
        <f t="shared" si="79"/>
        <v>97.210164921258567</v>
      </c>
      <c r="G407" s="34">
        <f t="shared" si="80"/>
        <v>218.49137008246899</v>
      </c>
      <c r="H407" s="34">
        <f t="shared" si="81"/>
        <v>315.70153500372754</v>
      </c>
    </row>
    <row r="408" spans="2:8" ht="15.75" customHeight="1">
      <c r="B408" s="3" t="s">
        <v>58</v>
      </c>
      <c r="C408" s="39">
        <f t="shared" si="76"/>
        <v>0.15772205126053385</v>
      </c>
      <c r="D408" s="34">
        <f t="shared" si="77"/>
        <v>216012.37926407074</v>
      </c>
      <c r="E408" s="39">
        <f t="shared" si="78"/>
        <v>0.16937239102652421</v>
      </c>
      <c r="F408" s="34">
        <f t="shared" si="79"/>
        <v>344.24927294494648</v>
      </c>
      <c r="G408" s="34">
        <f t="shared" si="80"/>
        <v>739.35536599780323</v>
      </c>
      <c r="H408" s="34">
        <f t="shared" si="81"/>
        <v>1083.6046389427497</v>
      </c>
    </row>
    <row r="409" spans="2:8" ht="15.75" customHeight="1">
      <c r="B409" s="3" t="s">
        <v>59</v>
      </c>
      <c r="C409" s="39">
        <f t="shared" si="76"/>
        <v>0.10836177087912664</v>
      </c>
      <c r="D409" s="34">
        <f t="shared" si="77"/>
        <v>62708.611234935015</v>
      </c>
      <c r="E409" s="39">
        <f t="shared" si="78"/>
        <v>4.9168975680924355E-2</v>
      </c>
      <c r="F409" s="34">
        <f t="shared" si="79"/>
        <v>236.5139214335118</v>
      </c>
      <c r="G409" s="34">
        <f t="shared" si="80"/>
        <v>214.6356073146176</v>
      </c>
      <c r="H409" s="34">
        <f t="shared" si="81"/>
        <v>451.1495287481294</v>
      </c>
    </row>
    <row r="410" spans="2:8" ht="15.75" customHeight="1">
      <c r="B410" s="3" t="s">
        <v>60</v>
      </c>
      <c r="C410" s="39">
        <f t="shared" si="76"/>
        <v>2.5594029617324484E-2</v>
      </c>
      <c r="D410" s="34">
        <f t="shared" si="77"/>
        <v>41625.858565653223</v>
      </c>
      <c r="E410" s="39">
        <f t="shared" si="78"/>
        <v>3.2638273870303498E-2</v>
      </c>
      <c r="F410" s="34">
        <f t="shared" si="79"/>
        <v>55.862360507481256</v>
      </c>
      <c r="G410" s="34">
        <f t="shared" si="80"/>
        <v>142.47471371609643</v>
      </c>
      <c r="H410" s="34">
        <f t="shared" si="81"/>
        <v>198.3370742235777</v>
      </c>
    </row>
    <row r="411" spans="2:8" ht="15.75" customHeight="1">
      <c r="B411" s="3" t="s">
        <v>61</v>
      </c>
      <c r="C411" s="39">
        <f t="shared" si="76"/>
        <v>7.6784234482087807E-2</v>
      </c>
      <c r="D411" s="34">
        <f t="shared" si="77"/>
        <v>72107.526146721109</v>
      </c>
      <c r="E411" s="39">
        <f t="shared" si="78"/>
        <v>5.653853800456312E-2</v>
      </c>
      <c r="F411" s="34">
        <f t="shared" si="79"/>
        <v>167.59176464443573</v>
      </c>
      <c r="G411" s="34">
        <f t="shared" si="80"/>
        <v>246.8056995947949</v>
      </c>
      <c r="H411" s="34">
        <f t="shared" si="81"/>
        <v>414.39746423923066</v>
      </c>
    </row>
    <row r="412" spans="2:8" ht="15.75" customHeight="1">
      <c r="B412" s="3" t="s">
        <v>62</v>
      </c>
      <c r="C412" s="39">
        <f t="shared" si="76"/>
        <v>0.12374409117306844</v>
      </c>
      <c r="D412" s="34">
        <f t="shared" si="77"/>
        <v>152165.84486402996</v>
      </c>
      <c r="E412" s="39">
        <f t="shared" si="78"/>
        <v>0.11931118515057561</v>
      </c>
      <c r="F412" s="34">
        <f t="shared" si="79"/>
        <v>270.08787342738111</v>
      </c>
      <c r="G412" s="34">
        <f t="shared" si="80"/>
        <v>520.82493746469584</v>
      </c>
      <c r="H412" s="34">
        <f t="shared" si="81"/>
        <v>790.912810892077</v>
      </c>
    </row>
    <row r="413" spans="2:8" ht="15.75" customHeight="1">
      <c r="B413" s="3" t="s">
        <v>63</v>
      </c>
      <c r="C413" s="39">
        <f t="shared" si="76"/>
        <v>2.5640041463109942E-2</v>
      </c>
      <c r="D413" s="34">
        <f t="shared" si="77"/>
        <v>50791.493897203451</v>
      </c>
      <c r="E413" s="39">
        <f t="shared" si="78"/>
        <v>3.9824924823691994E-2</v>
      </c>
      <c r="F413" s="34">
        <f t="shared" si="79"/>
        <v>55.962787456864092</v>
      </c>
      <c r="G413" s="34">
        <f t="shared" si="80"/>
        <v>173.84634939849585</v>
      </c>
      <c r="H413" s="34">
        <f t="shared" si="81"/>
        <v>229.80913685535995</v>
      </c>
    </row>
    <row r="414" spans="2:8" ht="15.75" customHeight="1">
      <c r="B414" s="3" t="s">
        <v>64</v>
      </c>
      <c r="C414" s="39">
        <f t="shared" si="76"/>
        <v>1.4073485924189643E-2</v>
      </c>
      <c r="D414" s="34">
        <f t="shared" si="77"/>
        <v>11911.707714635153</v>
      </c>
      <c r="E414" s="39">
        <f t="shared" si="78"/>
        <v>9.3398092447770312E-3</v>
      </c>
      <c r="F414" s="34">
        <f t="shared" si="79"/>
        <v>30.717247578782377</v>
      </c>
      <c r="G414" s="34">
        <f t="shared" si="80"/>
        <v>40.770742153840033</v>
      </c>
      <c r="H414" s="34">
        <f t="shared" si="81"/>
        <v>71.48798973262241</v>
      </c>
    </row>
    <row r="415" spans="2:8" ht="15.75" customHeight="1">
      <c r="B415" s="5" t="s">
        <v>65</v>
      </c>
      <c r="C415" s="111">
        <f t="shared" si="76"/>
        <v>5.3484717868712228E-2</v>
      </c>
      <c r="D415" s="87">
        <f t="shared" si="77"/>
        <v>80249.463956755179</v>
      </c>
      <c r="E415" s="111">
        <f t="shared" si="78"/>
        <v>6.2922521548343768E-2</v>
      </c>
      <c r="F415" s="87">
        <f t="shared" si="79"/>
        <v>116.73748276045248</v>
      </c>
      <c r="G415" s="87">
        <f t="shared" si="80"/>
        <v>274.673479348797</v>
      </c>
      <c r="H415" s="87">
        <f t="shared" si="81"/>
        <v>391.41096210924945</v>
      </c>
    </row>
    <row r="416" spans="2:8" ht="15.75" customHeight="1">
      <c r="B416" s="5" t="s">
        <v>66</v>
      </c>
      <c r="C416" s="111">
        <f t="shared" si="76"/>
        <v>7.3309624915247609E-3</v>
      </c>
      <c r="D416" s="87">
        <f t="shared" si="77"/>
        <v>10825.606597725855</v>
      </c>
      <c r="E416" s="111">
        <f t="shared" si="78"/>
        <v>8.488212018292968E-3</v>
      </c>
      <c r="F416" s="87">
        <f t="shared" si="79"/>
        <v>16.000796892536751</v>
      </c>
      <c r="G416" s="87">
        <f t="shared" si="80"/>
        <v>37.053294609681338</v>
      </c>
      <c r="H416" s="87">
        <f t="shared" si="81"/>
        <v>53.054091502218085</v>
      </c>
    </row>
    <row r="417" spans="2:8" ht="15.75" customHeight="1">
      <c r="B417" s="5" t="s">
        <v>67</v>
      </c>
      <c r="C417" s="111">
        <f t="shared" si="76"/>
        <v>2.0734535013345818E-3</v>
      </c>
      <c r="D417" s="87">
        <f t="shared" si="77"/>
        <v>17842.044147352095</v>
      </c>
      <c r="E417" s="111">
        <f t="shared" si="78"/>
        <v>1.3989705998949045E-2</v>
      </c>
      <c r="F417" s="87">
        <f t="shared" si="79"/>
        <v>4.5255869716056054</v>
      </c>
      <c r="G417" s="87">
        <f t="shared" si="80"/>
        <v>61.068773584443484</v>
      </c>
      <c r="H417" s="87">
        <f t="shared" si="81"/>
        <v>65.594360556049082</v>
      </c>
    </row>
    <row r="418" spans="2:8" ht="15.75" customHeight="1" thickBot="1">
      <c r="B418" s="114" t="s">
        <v>68</v>
      </c>
      <c r="C418" s="113">
        <f t="shared" ref="C418:H418" si="82">SUM(C400:C417)</f>
        <v>1</v>
      </c>
      <c r="D418" s="102">
        <f t="shared" si="82"/>
        <v>1275369.4858699997</v>
      </c>
      <c r="E418" s="113">
        <f t="shared" si="82"/>
        <v>1.0000000000000004</v>
      </c>
      <c r="F418" s="102">
        <f t="shared" si="82"/>
        <v>2182.6324866666669</v>
      </c>
      <c r="G418" s="102">
        <f t="shared" si="82"/>
        <v>4365.2649733333337</v>
      </c>
      <c r="H418" s="102">
        <f t="shared" si="82"/>
        <v>6547.897460000001</v>
      </c>
    </row>
    <row r="419" spans="2:8" ht="15.75" customHeight="1"/>
    <row r="420" spans="2:8" ht="15.75" customHeight="1">
      <c r="B420" s="3" t="s">
        <v>24</v>
      </c>
      <c r="F420" s="34">
        <f>+E395</f>
        <v>2182.6324866666669</v>
      </c>
      <c r="G420" s="34">
        <f>+E396</f>
        <v>4365.2649733333337</v>
      </c>
    </row>
    <row r="421" spans="2:8" ht="15.75" customHeight="1"/>
    <row r="422" spans="2:8" ht="15.75" customHeight="1"/>
    <row r="423" spans="2:8" ht="15.75" customHeight="1">
      <c r="B423" s="156" t="s">
        <v>266</v>
      </c>
    </row>
    <row r="424" spans="2:8" ht="15.75" customHeight="1">
      <c r="B424" s="4"/>
    </row>
    <row r="425" spans="2:8" ht="15.75" customHeight="1"/>
    <row r="426" spans="2:8" ht="40.5" customHeight="1" thickBot="1">
      <c r="B426" s="177"/>
      <c r="C426" s="178" t="s">
        <v>327</v>
      </c>
      <c r="D426" s="125" t="s">
        <v>265</v>
      </c>
      <c r="E426" s="125" t="s">
        <v>12</v>
      </c>
      <c r="F426" s="54"/>
      <c r="G426" s="52"/>
      <c r="H426" s="54"/>
    </row>
    <row r="427" spans="2:8" ht="15.75" customHeight="1">
      <c r="B427" s="3" t="s">
        <v>50</v>
      </c>
      <c r="C427" s="34"/>
      <c r="D427" s="34">
        <f t="shared" ref="D427:D443" si="83">D400+H400</f>
        <v>280533.15545801335</v>
      </c>
      <c r="E427" s="34">
        <f>G370</f>
        <v>0</v>
      </c>
    </row>
    <row r="428" spans="2:8" ht="15.75" customHeight="1">
      <c r="B428" s="3" t="s">
        <v>51</v>
      </c>
      <c r="C428" s="34"/>
      <c r="D428" s="34">
        <f t="shared" si="83"/>
        <v>26617.271797950936</v>
      </c>
      <c r="E428" s="34">
        <f t="shared" ref="E428:E444" si="84">G371</f>
        <v>0</v>
      </c>
    </row>
    <row r="429" spans="2:8" ht="15.75" customHeight="1">
      <c r="B429" s="3" t="s">
        <v>52</v>
      </c>
      <c r="C429" s="34"/>
      <c r="D429" s="34">
        <f t="shared" si="83"/>
        <v>24252.37647924394</v>
      </c>
      <c r="E429" s="34">
        <f t="shared" si="84"/>
        <v>0</v>
      </c>
    </row>
    <row r="430" spans="2:8" ht="15.75" customHeight="1">
      <c r="B430" s="3" t="s">
        <v>53</v>
      </c>
      <c r="C430" s="34"/>
      <c r="D430" s="34">
        <f t="shared" si="83"/>
        <v>21102.622382434842</v>
      </c>
      <c r="E430" s="34">
        <f t="shared" si="84"/>
        <v>0</v>
      </c>
    </row>
    <row r="431" spans="2:8" ht="15.75" customHeight="1">
      <c r="B431" s="3" t="s">
        <v>54</v>
      </c>
      <c r="C431" s="34"/>
      <c r="D431" s="34">
        <f t="shared" si="83"/>
        <v>24213.058019686559</v>
      </c>
      <c r="E431" s="34">
        <f t="shared" si="84"/>
        <v>0</v>
      </c>
    </row>
    <row r="432" spans="2:8" ht="15.75" customHeight="1">
      <c r="B432" s="3" t="s">
        <v>55</v>
      </c>
      <c r="C432" s="34"/>
      <c r="D432" s="34">
        <f t="shared" si="83"/>
        <v>24599.562143709212</v>
      </c>
      <c r="E432" s="34">
        <f t="shared" si="84"/>
        <v>0</v>
      </c>
    </row>
    <row r="433" spans="2:7" ht="15.75" customHeight="1">
      <c r="B433" s="3" t="s">
        <v>56</v>
      </c>
      <c r="C433" s="34"/>
      <c r="D433" s="34">
        <f t="shared" si="83"/>
        <v>96458.218106296452</v>
      </c>
      <c r="E433" s="34">
        <f t="shared" si="84"/>
        <v>0</v>
      </c>
    </row>
    <row r="434" spans="2:7" ht="15.75" customHeight="1">
      <c r="B434" s="3" t="s">
        <v>57</v>
      </c>
      <c r="C434" s="34"/>
      <c r="D434" s="34">
        <f t="shared" si="83"/>
        <v>64150.82449578165</v>
      </c>
      <c r="E434" s="34">
        <f t="shared" si="84"/>
        <v>0</v>
      </c>
    </row>
    <row r="435" spans="2:7" ht="15.75" customHeight="1">
      <c r="B435" s="3" t="s">
        <v>58</v>
      </c>
      <c r="C435" s="34"/>
      <c r="D435" s="34">
        <f t="shared" si="83"/>
        <v>217095.98390301349</v>
      </c>
      <c r="E435" s="34">
        <f t="shared" si="84"/>
        <v>0</v>
      </c>
    </row>
    <row r="436" spans="2:7" ht="15.75" customHeight="1">
      <c r="B436" s="3" t="s">
        <v>59</v>
      </c>
      <c r="C436" s="34"/>
      <c r="D436" s="34">
        <f t="shared" si="83"/>
        <v>63159.760763683145</v>
      </c>
      <c r="E436" s="34">
        <f t="shared" si="84"/>
        <v>0</v>
      </c>
    </row>
    <row r="437" spans="2:7" ht="15.75" customHeight="1">
      <c r="B437" s="3" t="s">
        <v>60</v>
      </c>
      <c r="C437" s="34"/>
      <c r="D437" s="34">
        <f t="shared" si="83"/>
        <v>41824.195639876802</v>
      </c>
      <c r="E437" s="34">
        <f t="shared" si="84"/>
        <v>0</v>
      </c>
    </row>
    <row r="438" spans="2:7" ht="15.75" customHeight="1">
      <c r="B438" s="3" t="s">
        <v>61</v>
      </c>
      <c r="C438" s="34"/>
      <c r="D438" s="34">
        <f t="shared" si="83"/>
        <v>72521.923610960337</v>
      </c>
      <c r="E438" s="34">
        <f t="shared" si="84"/>
        <v>0</v>
      </c>
    </row>
    <row r="439" spans="2:7" ht="15.75" customHeight="1">
      <c r="B439" s="3" t="s">
        <v>62</v>
      </c>
      <c r="C439" s="34"/>
      <c r="D439" s="34">
        <f t="shared" si="83"/>
        <v>152956.75767492203</v>
      </c>
      <c r="E439" s="34">
        <f t="shared" si="84"/>
        <v>0</v>
      </c>
    </row>
    <row r="440" spans="2:7" ht="15.75" customHeight="1">
      <c r="B440" s="3" t="s">
        <v>63</v>
      </c>
      <c r="C440" s="34"/>
      <c r="D440" s="34">
        <f t="shared" si="83"/>
        <v>51021.303034058808</v>
      </c>
      <c r="E440" s="34">
        <f t="shared" si="84"/>
        <v>0</v>
      </c>
    </row>
    <row r="441" spans="2:7" ht="15.75" customHeight="1">
      <c r="B441" s="3" t="s">
        <v>64</v>
      </c>
      <c r="C441" s="34"/>
      <c r="D441" s="34">
        <f t="shared" si="83"/>
        <v>11983.195704367776</v>
      </c>
      <c r="E441" s="34">
        <f t="shared" si="84"/>
        <v>0</v>
      </c>
      <c r="F441" s="35"/>
      <c r="G441" s="34"/>
    </row>
    <row r="442" spans="2:7" ht="15.75" customHeight="1">
      <c r="B442" s="3" t="s">
        <v>65</v>
      </c>
      <c r="C442" s="34"/>
      <c r="D442" s="34">
        <f t="shared" si="83"/>
        <v>80640.874918864429</v>
      </c>
      <c r="E442" s="34">
        <f t="shared" si="84"/>
        <v>0</v>
      </c>
      <c r="F442" s="35"/>
      <c r="G442" s="34"/>
    </row>
    <row r="443" spans="2:7" ht="15.75" customHeight="1">
      <c r="B443" s="3" t="s">
        <v>66</v>
      </c>
      <c r="C443" s="34"/>
      <c r="D443" s="34">
        <f t="shared" si="83"/>
        <v>10878.660689228072</v>
      </c>
      <c r="E443" s="34">
        <f t="shared" si="84"/>
        <v>0</v>
      </c>
      <c r="G443" s="34"/>
    </row>
    <row r="444" spans="2:7" ht="15.75" customHeight="1">
      <c r="B444" s="5" t="s">
        <v>67</v>
      </c>
      <c r="C444" s="174">
        <f>K327</f>
        <v>13729.73071</v>
      </c>
      <c r="D444" s="87">
        <f>D417+H417-C444</f>
        <v>4177.9077979081449</v>
      </c>
      <c r="E444" s="87">
        <f t="shared" si="84"/>
        <v>0</v>
      </c>
      <c r="G444" s="34"/>
    </row>
    <row r="445" spans="2:7" ht="15.75" customHeight="1" thickBot="1">
      <c r="B445" s="114" t="s">
        <v>68</v>
      </c>
      <c r="C445" s="102">
        <f>SUM(C427:C444)</f>
        <v>13729.73071</v>
      </c>
      <c r="D445" s="102">
        <f>SUM(D427:D444)</f>
        <v>1268187.6526199998</v>
      </c>
      <c r="E445" s="102">
        <f>SUM(E427:E444)</f>
        <v>0</v>
      </c>
      <c r="G445" s="34"/>
    </row>
    <row r="446" spans="2:7" ht="15.75" customHeight="1">
      <c r="C446" s="34"/>
      <c r="D446" s="34"/>
      <c r="E446" s="35"/>
    </row>
    <row r="447" spans="2:7" ht="15.75" customHeight="1"/>
    <row r="448" spans="2:7" ht="15.75" customHeight="1">
      <c r="D448" s="34"/>
    </row>
    <row r="449" ht="15.75" customHeight="1"/>
    <row r="450" ht="15.75" customHeight="1"/>
    <row r="451" ht="15.75" customHeight="1"/>
    <row r="452" ht="15.75" customHeight="1"/>
    <row r="453" ht="15.75" customHeight="1"/>
  </sheetData>
  <phoneticPr fontId="2"/>
  <pageMargins left="0.75" right="0.75" top="1" bottom="1" header="0.5" footer="0.5"/>
  <pageSetup paperSize="9" orientation="portrait" horizontalDpi="4294967292" verticalDpi="4294967292"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6"/>
  </sheetPr>
  <dimension ref="A1:K70"/>
  <sheetViews>
    <sheetView topLeftCell="A11" zoomScaleNormal="100" workbookViewId="0">
      <selection activeCell="D23" sqref="D23:D41"/>
    </sheetView>
  </sheetViews>
  <sheetFormatPr baseColWidth="10" defaultRowHeight="12.75"/>
  <cols>
    <col min="1" max="1" width="4.75" style="3" customWidth="1"/>
    <col min="2" max="10" width="11" style="3"/>
    <col min="11" max="11" width="12.25" style="3" customWidth="1"/>
    <col min="12" max="16384" width="11" style="3"/>
  </cols>
  <sheetData>
    <row r="1" spans="2:5" ht="12.75" customHeight="1"/>
    <row r="2" spans="2:5" ht="12.75" customHeight="1">
      <c r="B2" s="31" t="s">
        <v>1</v>
      </c>
    </row>
    <row r="3" spans="2:5" ht="12.75" customHeight="1">
      <c r="B3" s="79" t="s">
        <v>105</v>
      </c>
      <c r="C3" s="45"/>
    </row>
    <row r="4" spans="2:5" ht="12.75" customHeight="1"/>
    <row r="5" spans="2:5" ht="12.75" customHeight="1">
      <c r="B5" s="31" t="s">
        <v>101</v>
      </c>
    </row>
    <row r="6" spans="2:5" ht="12.75" customHeight="1">
      <c r="B6" s="98">
        <f>+E13</f>
        <v>634.44556999999998</v>
      </c>
    </row>
    <row r="7" spans="2:5" ht="12.75" customHeight="1"/>
    <row r="8" spans="2:5" ht="12.75" customHeight="1">
      <c r="B8" s="31" t="s">
        <v>102</v>
      </c>
    </row>
    <row r="9" spans="2:5" ht="12.75" customHeight="1">
      <c r="B9" s="3" t="s">
        <v>75</v>
      </c>
    </row>
    <row r="10" spans="2:5" ht="12.75" customHeight="1">
      <c r="B10" s="3" t="s">
        <v>87</v>
      </c>
    </row>
    <row r="11" spans="2:5" ht="12.75" customHeight="1"/>
    <row r="12" spans="2:5" ht="12.75" customHeight="1">
      <c r="B12" s="31" t="s">
        <v>3</v>
      </c>
    </row>
    <row r="13" spans="2:5" ht="12.75" customHeight="1">
      <c r="B13" s="3" t="s">
        <v>74</v>
      </c>
      <c r="C13" s="3" t="s">
        <v>208</v>
      </c>
      <c r="D13" s="3" t="s">
        <v>328</v>
      </c>
      <c r="E13" s="63">
        <v>634.44556999999998</v>
      </c>
    </row>
    <row r="14" spans="2:5" ht="12.75" customHeight="1"/>
    <row r="15" spans="2:5" ht="12.75" customHeight="1"/>
    <row r="16" spans="2:5" ht="12.75" customHeight="1"/>
    <row r="17" spans="1:7" ht="12.75" customHeight="1"/>
    <row r="18" spans="1:7" ht="12.75" customHeight="1"/>
    <row r="19" spans="1:7" ht="12.75" customHeight="1">
      <c r="B19" s="3" t="s">
        <v>45</v>
      </c>
    </row>
    <row r="20" spans="1:7" ht="12.75" customHeight="1">
      <c r="D20" s="90" t="s">
        <v>305</v>
      </c>
    </row>
    <row r="21" spans="1:7" ht="12.75" customHeight="1">
      <c r="C21" s="88" t="s">
        <v>106</v>
      </c>
      <c r="D21" s="3" t="s">
        <v>275</v>
      </c>
    </row>
    <row r="22" spans="1:7" s="4" customFormat="1" ht="41.25" thickBot="1">
      <c r="A22" s="130"/>
      <c r="B22" s="99"/>
      <c r="C22" s="154" t="s">
        <v>303</v>
      </c>
      <c r="D22" s="154" t="s">
        <v>139</v>
      </c>
      <c r="E22" s="154" t="s">
        <v>140</v>
      </c>
      <c r="F22" s="154" t="s">
        <v>141</v>
      </c>
      <c r="G22" s="154" t="s">
        <v>142</v>
      </c>
    </row>
    <row r="23" spans="1:7">
      <c r="B23" s="3" t="s">
        <v>50</v>
      </c>
      <c r="C23" s="34">
        <v>8421302.5</v>
      </c>
      <c r="D23" s="34">
        <f>F49</f>
        <v>2.9731679255886183</v>
      </c>
      <c r="E23" s="35">
        <f t="shared" ref="E23:E41" si="0">D23*1000/C23</f>
        <v>3.5305321541277235E-4</v>
      </c>
      <c r="F23" s="35">
        <f>E23-E$41</f>
        <v>-1.3160002709242615E-2</v>
      </c>
      <c r="G23" s="34">
        <f t="shared" ref="G23:G41" si="1">F23*C23/1000</f>
        <v>-110.82436371535161</v>
      </c>
    </row>
    <row r="24" spans="1:7">
      <c r="B24" s="3" t="s">
        <v>51</v>
      </c>
      <c r="C24" s="34">
        <v>1336267.5</v>
      </c>
      <c r="D24" s="34">
        <f t="shared" ref="D24:D40" si="2">F50</f>
        <v>0</v>
      </c>
      <c r="E24" s="35">
        <f t="shared" si="0"/>
        <v>0</v>
      </c>
      <c r="F24" s="35">
        <f t="shared" ref="F24:F41" si="3">E24-E$41</f>
        <v>-1.3513055924655386E-2</v>
      </c>
      <c r="G24" s="34">
        <f t="shared" si="1"/>
        <v>-18.057057457799441</v>
      </c>
    </row>
    <row r="25" spans="1:7">
      <c r="B25" s="3" t="s">
        <v>52</v>
      </c>
      <c r="C25" s="34">
        <v>1064960.5</v>
      </c>
      <c r="D25" s="34">
        <f t="shared" si="2"/>
        <v>4.1910921360707034</v>
      </c>
      <c r="E25" s="35">
        <f t="shared" si="0"/>
        <v>3.9354437428155351E-3</v>
      </c>
      <c r="F25" s="35">
        <f t="shared" si="3"/>
        <v>-9.5776121818398514E-3</v>
      </c>
      <c r="G25" s="34">
        <f t="shared" si="1"/>
        <v>-10.199778657978259</v>
      </c>
    </row>
    <row r="26" spans="1:7">
      <c r="B26" s="3" t="s">
        <v>53</v>
      </c>
      <c r="C26" s="34">
        <v>1107558</v>
      </c>
      <c r="D26" s="34">
        <f t="shared" si="2"/>
        <v>0</v>
      </c>
      <c r="E26" s="35">
        <f t="shared" si="0"/>
        <v>0</v>
      </c>
      <c r="F26" s="35">
        <f t="shared" si="3"/>
        <v>-1.3513055924655386E-2</v>
      </c>
      <c r="G26" s="34">
        <f t="shared" si="1"/>
        <v>-14.966493193799471</v>
      </c>
    </row>
    <row r="27" spans="1:7">
      <c r="B27" s="3" t="s">
        <v>54</v>
      </c>
      <c r="C27" s="34">
        <v>2111747</v>
      </c>
      <c r="D27" s="34">
        <f t="shared" si="2"/>
        <v>0</v>
      </c>
      <c r="E27" s="35">
        <f t="shared" si="0"/>
        <v>0</v>
      </c>
      <c r="F27" s="35">
        <f t="shared" si="3"/>
        <v>-1.3513055924655386E-2</v>
      </c>
      <c r="G27" s="34">
        <f t="shared" si="1"/>
        <v>-28.536155309723238</v>
      </c>
    </row>
    <row r="28" spans="1:7">
      <c r="B28" s="3" t="s">
        <v>55</v>
      </c>
      <c r="C28" s="34">
        <v>590272</v>
      </c>
      <c r="D28" s="34">
        <f t="shared" si="2"/>
        <v>0</v>
      </c>
      <c r="E28" s="35">
        <f t="shared" si="0"/>
        <v>0</v>
      </c>
      <c r="F28" s="35">
        <f t="shared" si="3"/>
        <v>-1.3513055924655386E-2</v>
      </c>
      <c r="G28" s="34">
        <f t="shared" si="1"/>
        <v>-7.9763785467581849</v>
      </c>
    </row>
    <row r="29" spans="1:7">
      <c r="B29" s="3" t="s">
        <v>56</v>
      </c>
      <c r="C29" s="34">
        <v>2507332.5</v>
      </c>
      <c r="D29" s="34">
        <f t="shared" si="2"/>
        <v>0</v>
      </c>
      <c r="E29" s="35">
        <f t="shared" si="0"/>
        <v>0</v>
      </c>
      <c r="F29" s="35">
        <f t="shared" si="3"/>
        <v>-1.3513055924655386E-2</v>
      </c>
      <c r="G29" s="34">
        <f t="shared" si="1"/>
        <v>-33.881724294206002</v>
      </c>
    </row>
    <row r="30" spans="1:7">
      <c r="B30" s="3" t="s">
        <v>57</v>
      </c>
      <c r="C30" s="34">
        <v>2089804.5</v>
      </c>
      <c r="D30" s="34">
        <f t="shared" si="2"/>
        <v>0</v>
      </c>
      <c r="E30" s="35">
        <f t="shared" si="0"/>
        <v>0</v>
      </c>
      <c r="F30" s="35">
        <f t="shared" si="3"/>
        <v>-1.3513055924655386E-2</v>
      </c>
      <c r="G30" s="34">
        <f t="shared" si="1"/>
        <v>-28.239645080096487</v>
      </c>
    </row>
    <row r="31" spans="1:7">
      <c r="B31" s="3" t="s">
        <v>58</v>
      </c>
      <c r="C31" s="34">
        <v>7536276.5</v>
      </c>
      <c r="D31" s="34">
        <f t="shared" si="2"/>
        <v>0</v>
      </c>
      <c r="E31" s="35">
        <f t="shared" si="0"/>
        <v>0</v>
      </c>
      <c r="F31" s="35">
        <f t="shared" si="3"/>
        <v>-1.3513055924655386E-2</v>
      </c>
      <c r="G31" s="34">
        <f t="shared" si="1"/>
        <v>-101.83812580816617</v>
      </c>
    </row>
    <row r="32" spans="1:7">
      <c r="B32" s="3" t="s">
        <v>59</v>
      </c>
      <c r="C32" s="34">
        <v>5059329.5</v>
      </c>
      <c r="D32" s="34">
        <f t="shared" si="2"/>
        <v>4.8000542413117451</v>
      </c>
      <c r="E32" s="35">
        <f t="shared" si="0"/>
        <v>9.487530395701141E-4</v>
      </c>
      <c r="F32" s="35">
        <f t="shared" si="3"/>
        <v>-1.2564302885085272E-2</v>
      </c>
      <c r="G32" s="34">
        <f t="shared" si="1"/>
        <v>-63.566948233447022</v>
      </c>
    </row>
    <row r="33" spans="1:7">
      <c r="B33" s="3" t="s">
        <v>60</v>
      </c>
      <c r="C33" s="34">
        <v>1101818</v>
      </c>
      <c r="D33" s="34">
        <f t="shared" si="2"/>
        <v>0</v>
      </c>
      <c r="E33" s="35">
        <f t="shared" si="0"/>
        <v>0</v>
      </c>
      <c r="F33" s="35">
        <f t="shared" si="3"/>
        <v>-1.3513055924655386E-2</v>
      </c>
      <c r="G33" s="34">
        <f t="shared" si="1"/>
        <v>-14.888928252791949</v>
      </c>
    </row>
    <row r="34" spans="1:7">
      <c r="B34" s="3" t="s">
        <v>61</v>
      </c>
      <c r="C34" s="34">
        <v>2757317.5</v>
      </c>
      <c r="D34" s="34">
        <f t="shared" si="2"/>
        <v>21.627538907687061</v>
      </c>
      <c r="E34" s="35">
        <f t="shared" si="0"/>
        <v>7.8436882613942931E-3</v>
      </c>
      <c r="F34" s="35">
        <f t="shared" si="3"/>
        <v>-5.6693676632610934E-3</v>
      </c>
      <c r="G34" s="34">
        <f t="shared" si="1"/>
        <v>-15.632246671843919</v>
      </c>
    </row>
    <row r="35" spans="1:7">
      <c r="B35" s="5" t="s">
        <v>62</v>
      </c>
      <c r="C35" s="87">
        <v>6474995.5</v>
      </c>
      <c r="D35" s="87">
        <f t="shared" si="2"/>
        <v>74.018915045495703</v>
      </c>
      <c r="E35" s="100">
        <f t="shared" si="0"/>
        <v>1.1431500615791269E-2</v>
      </c>
      <c r="F35" s="100">
        <f t="shared" si="3"/>
        <v>-2.0815553088641171E-3</v>
      </c>
      <c r="G35" s="87">
        <f t="shared" si="1"/>
        <v>-13.478061257896268</v>
      </c>
    </row>
    <row r="36" spans="1:7">
      <c r="B36" s="5" t="s">
        <v>63</v>
      </c>
      <c r="C36" s="87">
        <v>1469433.5</v>
      </c>
      <c r="D36" s="87">
        <f t="shared" si="2"/>
        <v>0</v>
      </c>
      <c r="E36" s="100">
        <f t="shared" si="0"/>
        <v>0</v>
      </c>
      <c r="F36" s="100">
        <f t="shared" si="3"/>
        <v>-1.3513055924655386E-2</v>
      </c>
      <c r="G36" s="87">
        <f t="shared" si="1"/>
        <v>-19.856537063062099</v>
      </c>
    </row>
    <row r="37" spans="1:7">
      <c r="B37" s="5" t="s">
        <v>64</v>
      </c>
      <c r="C37" s="87">
        <v>642633.5</v>
      </c>
      <c r="D37" s="87">
        <f t="shared" si="2"/>
        <v>0</v>
      </c>
      <c r="E37" s="100">
        <f t="shared" si="0"/>
        <v>0</v>
      </c>
      <c r="F37" s="100">
        <f t="shared" si="3"/>
        <v>-1.3513055924655386E-2</v>
      </c>
      <c r="G37" s="87">
        <f t="shared" si="1"/>
        <v>-8.6839424245570278</v>
      </c>
    </row>
    <row r="38" spans="1:7">
      <c r="B38" s="5" t="s">
        <v>65</v>
      </c>
      <c r="C38" s="87">
        <v>2190333.5</v>
      </c>
      <c r="D38" s="87">
        <f t="shared" si="2"/>
        <v>13.513792396701042</v>
      </c>
      <c r="E38" s="100">
        <f t="shared" si="0"/>
        <v>6.1697419122252583E-3</v>
      </c>
      <c r="F38" s="100">
        <f t="shared" si="3"/>
        <v>-7.3433140124301282E-3</v>
      </c>
      <c r="G38" s="87">
        <f t="shared" si="1"/>
        <v>-16.084306682445128</v>
      </c>
    </row>
    <row r="39" spans="1:7">
      <c r="B39" s="5" t="s">
        <v>66</v>
      </c>
      <c r="C39" s="87">
        <v>320514.5</v>
      </c>
      <c r="D39" s="87">
        <f t="shared" si="2"/>
        <v>0</v>
      </c>
      <c r="E39" s="100">
        <f t="shared" si="0"/>
        <v>0</v>
      </c>
      <c r="F39" s="100">
        <f t="shared" si="3"/>
        <v>-1.3513055924655386E-2</v>
      </c>
      <c r="G39" s="87">
        <f t="shared" si="1"/>
        <v>-4.3311303631629592</v>
      </c>
    </row>
    <row r="40" spans="1:7">
      <c r="B40" s="5" t="s">
        <v>67</v>
      </c>
      <c r="C40" s="87">
        <v>168665.5</v>
      </c>
      <c r="D40" s="87">
        <f t="shared" si="2"/>
        <v>513.32100934714515</v>
      </c>
      <c r="E40" s="100">
        <f t="shared" si="0"/>
        <v>3.0434262451250857</v>
      </c>
      <c r="F40" s="100">
        <f t="shared" si="3"/>
        <v>3.0299131892004305</v>
      </c>
      <c r="G40" s="87">
        <f t="shared" si="1"/>
        <v>511.04182301308521</v>
      </c>
    </row>
    <row r="41" spans="1:7" ht="13.5" thickBot="1">
      <c r="A41" s="31"/>
      <c r="B41" s="101" t="s">
        <v>68</v>
      </c>
      <c r="C41" s="102">
        <v>46950562</v>
      </c>
      <c r="D41" s="103">
        <f>SUM(D23:D40)</f>
        <v>634.44557000000009</v>
      </c>
      <c r="E41" s="104">
        <f t="shared" si="0"/>
        <v>1.3513055924655386E-2</v>
      </c>
      <c r="F41" s="105">
        <f t="shared" si="3"/>
        <v>0</v>
      </c>
      <c r="G41" s="102">
        <f t="shared" si="1"/>
        <v>0</v>
      </c>
    </row>
    <row r="45" spans="1:7">
      <c r="B45" s="106" t="s">
        <v>76</v>
      </c>
    </row>
    <row r="46" spans="1:7">
      <c r="B46" s="3" t="s">
        <v>28</v>
      </c>
      <c r="F46" s="34">
        <f>+Resumen!D28</f>
        <v>0</v>
      </c>
    </row>
    <row r="48" spans="1:7" s="41" customFormat="1" ht="51.75" thickBot="1">
      <c r="B48" s="119"/>
      <c r="C48" s="109" t="s">
        <v>16</v>
      </c>
      <c r="D48" s="109" t="s">
        <v>438</v>
      </c>
      <c r="E48" s="109" t="s">
        <v>439</v>
      </c>
      <c r="F48" s="109" t="s">
        <v>415</v>
      </c>
    </row>
    <row r="49" spans="2:11">
      <c r="B49" s="3" t="s">
        <v>50</v>
      </c>
      <c r="C49" s="135">
        <v>2.9464999999999999</v>
      </c>
      <c r="D49" s="39">
        <f>C49/$C$67</f>
        <v>4.6862458596544669E-3</v>
      </c>
      <c r="E49" s="34">
        <f t="shared" ref="E49:E66" si="4">D49*E$69</f>
        <v>2.6667925588618482E-2</v>
      </c>
      <c r="F49" s="34">
        <f t="shared" ref="F49:F66" si="5">+C49+E49</f>
        <v>2.9731679255886183</v>
      </c>
      <c r="G49" s="34"/>
      <c r="J49" s="34"/>
      <c r="K49" s="34"/>
    </row>
    <row r="50" spans="2:11">
      <c r="B50" s="3" t="s">
        <v>51</v>
      </c>
      <c r="C50" s="135">
        <v>0</v>
      </c>
      <c r="D50" s="39">
        <f t="shared" ref="D50:D66" si="6">C50/$C$67</f>
        <v>0</v>
      </c>
      <c r="E50" s="34">
        <f t="shared" si="4"/>
        <v>0</v>
      </c>
      <c r="F50" s="34">
        <f t="shared" si="5"/>
        <v>0</v>
      </c>
      <c r="G50" s="34"/>
      <c r="J50" s="34"/>
      <c r="K50" s="34"/>
    </row>
    <row r="51" spans="2:11">
      <c r="B51" s="3" t="s">
        <v>52</v>
      </c>
      <c r="C51" s="135">
        <v>4.1535000000000002</v>
      </c>
      <c r="D51" s="39">
        <f t="shared" si="6"/>
        <v>6.6059128383081046E-3</v>
      </c>
      <c r="E51" s="34">
        <f t="shared" si="4"/>
        <v>3.7592136070703171E-2</v>
      </c>
      <c r="F51" s="34">
        <f t="shared" si="5"/>
        <v>4.1910921360707034</v>
      </c>
      <c r="G51" s="34"/>
      <c r="J51" s="34"/>
      <c r="K51" s="34"/>
    </row>
    <row r="52" spans="2:11">
      <c r="B52" s="3" t="s">
        <v>53</v>
      </c>
      <c r="C52" s="135">
        <v>0</v>
      </c>
      <c r="D52" s="39">
        <f t="shared" si="6"/>
        <v>0</v>
      </c>
      <c r="E52" s="34">
        <f t="shared" si="4"/>
        <v>0</v>
      </c>
      <c r="F52" s="34">
        <f t="shared" si="5"/>
        <v>0</v>
      </c>
      <c r="G52" s="34"/>
      <c r="J52" s="34"/>
      <c r="K52" s="34"/>
    </row>
    <row r="53" spans="2:11">
      <c r="B53" s="3" t="s">
        <v>54</v>
      </c>
      <c r="C53" s="135">
        <v>0</v>
      </c>
      <c r="D53" s="39">
        <f t="shared" si="6"/>
        <v>0</v>
      </c>
      <c r="E53" s="34">
        <f t="shared" si="4"/>
        <v>0</v>
      </c>
      <c r="F53" s="34">
        <f t="shared" si="5"/>
        <v>0</v>
      </c>
      <c r="G53" s="34"/>
      <c r="J53" s="34"/>
      <c r="K53" s="34"/>
    </row>
    <row r="54" spans="2:11">
      <c r="B54" s="3" t="s">
        <v>55</v>
      </c>
      <c r="C54" s="135">
        <v>0</v>
      </c>
      <c r="D54" s="39">
        <f t="shared" si="6"/>
        <v>0</v>
      </c>
      <c r="E54" s="34">
        <f t="shared" si="4"/>
        <v>0</v>
      </c>
      <c r="F54" s="34">
        <f t="shared" si="5"/>
        <v>0</v>
      </c>
      <c r="G54" s="34"/>
      <c r="J54" s="34"/>
      <c r="K54" s="34"/>
    </row>
    <row r="55" spans="2:11">
      <c r="B55" s="3" t="s">
        <v>56</v>
      </c>
      <c r="C55" s="135">
        <v>0</v>
      </c>
      <c r="D55" s="39">
        <f t="shared" si="6"/>
        <v>0</v>
      </c>
      <c r="E55" s="34">
        <f t="shared" si="4"/>
        <v>0</v>
      </c>
      <c r="F55" s="34">
        <f t="shared" si="5"/>
        <v>0</v>
      </c>
      <c r="G55" s="34"/>
      <c r="J55" s="34"/>
      <c r="K55" s="34"/>
    </row>
    <row r="56" spans="2:11">
      <c r="B56" s="3" t="s">
        <v>57</v>
      </c>
      <c r="C56" s="135">
        <v>0</v>
      </c>
      <c r="D56" s="39">
        <f t="shared" si="6"/>
        <v>0</v>
      </c>
      <c r="E56" s="34">
        <f t="shared" si="4"/>
        <v>0</v>
      </c>
      <c r="F56" s="34">
        <f t="shared" si="5"/>
        <v>0</v>
      </c>
      <c r="G56" s="34"/>
      <c r="J56" s="34"/>
      <c r="K56" s="34"/>
    </row>
    <row r="57" spans="2:11">
      <c r="B57" s="3" t="s">
        <v>58</v>
      </c>
      <c r="C57" s="135">
        <v>0</v>
      </c>
      <c r="D57" s="39">
        <f t="shared" si="6"/>
        <v>0</v>
      </c>
      <c r="E57" s="34">
        <f t="shared" si="4"/>
        <v>0</v>
      </c>
      <c r="F57" s="34">
        <f t="shared" si="5"/>
        <v>0</v>
      </c>
      <c r="G57" s="34"/>
      <c r="J57" s="34"/>
      <c r="K57" s="34"/>
    </row>
    <row r="58" spans="2:11">
      <c r="B58" s="3" t="s">
        <v>59</v>
      </c>
      <c r="C58" s="135">
        <v>4.7569999999999997</v>
      </c>
      <c r="D58" s="39">
        <f t="shared" si="6"/>
        <v>7.5657463276349217E-3</v>
      </c>
      <c r="E58" s="34">
        <f t="shared" si="4"/>
        <v>4.3054241311745498E-2</v>
      </c>
      <c r="F58" s="34">
        <f t="shared" si="5"/>
        <v>4.8000542413117451</v>
      </c>
      <c r="G58" s="34"/>
      <c r="J58" s="34"/>
      <c r="K58" s="34"/>
    </row>
    <row r="59" spans="2:11">
      <c r="B59" s="3" t="s">
        <v>60</v>
      </c>
      <c r="C59" s="135">
        <v>0</v>
      </c>
      <c r="D59" s="39">
        <f t="shared" si="6"/>
        <v>0</v>
      </c>
      <c r="E59" s="34">
        <f t="shared" si="4"/>
        <v>0</v>
      </c>
      <c r="F59" s="34">
        <f t="shared" si="5"/>
        <v>0</v>
      </c>
      <c r="G59" s="34"/>
      <c r="J59" s="34"/>
      <c r="K59" s="34"/>
    </row>
    <row r="60" spans="2:11">
      <c r="B60" s="3" t="s">
        <v>61</v>
      </c>
      <c r="C60" s="135">
        <v>21.433549999999997</v>
      </c>
      <c r="D60" s="39">
        <f t="shared" si="6"/>
        <v>3.4088880008551495E-2</v>
      </c>
      <c r="E60" s="34">
        <f t="shared" si="4"/>
        <v>0.19398890768706384</v>
      </c>
      <c r="F60" s="34">
        <f t="shared" si="5"/>
        <v>21.627538907687061</v>
      </c>
      <c r="G60" s="34"/>
      <c r="J60" s="34"/>
      <c r="K60" s="34"/>
    </row>
    <row r="61" spans="2:11">
      <c r="B61" s="3" t="s">
        <v>62</v>
      </c>
      <c r="C61" s="135">
        <v>73.35499999999999</v>
      </c>
      <c r="D61" s="39">
        <f t="shared" si="6"/>
        <v>0.11666708468859778</v>
      </c>
      <c r="E61" s="34">
        <f t="shared" si="4"/>
        <v>0.66391504549570968</v>
      </c>
      <c r="F61" s="34">
        <f t="shared" si="5"/>
        <v>74.018915045495703</v>
      </c>
      <c r="G61" s="34"/>
      <c r="J61" s="34"/>
      <c r="K61" s="34"/>
    </row>
    <row r="62" spans="2:11">
      <c r="B62" s="3" t="s">
        <v>63</v>
      </c>
      <c r="C62" s="135">
        <v>0</v>
      </c>
      <c r="D62" s="39">
        <f t="shared" si="6"/>
        <v>0</v>
      </c>
      <c r="E62" s="34">
        <f t="shared" si="4"/>
        <v>0</v>
      </c>
      <c r="F62" s="34">
        <f t="shared" si="5"/>
        <v>0</v>
      </c>
      <c r="G62" s="34"/>
      <c r="J62" s="34"/>
      <c r="K62" s="34"/>
    </row>
    <row r="63" spans="2:11">
      <c r="B63" s="3" t="s">
        <v>64</v>
      </c>
      <c r="C63" s="135">
        <v>0</v>
      </c>
      <c r="D63" s="39">
        <f t="shared" si="6"/>
        <v>0</v>
      </c>
      <c r="E63" s="34">
        <f t="shared" si="4"/>
        <v>0</v>
      </c>
      <c r="F63" s="34">
        <f t="shared" si="5"/>
        <v>0</v>
      </c>
      <c r="G63" s="34"/>
      <c r="J63" s="34"/>
      <c r="K63" s="34"/>
    </row>
    <row r="64" spans="2:11">
      <c r="B64" s="3" t="s">
        <v>65</v>
      </c>
      <c r="C64" s="135">
        <v>13.392580000000001</v>
      </c>
      <c r="D64" s="39">
        <f t="shared" si="6"/>
        <v>2.1300160385233743E-2</v>
      </c>
      <c r="E64" s="34">
        <f t="shared" si="4"/>
        <v>0.12121239670104196</v>
      </c>
      <c r="F64" s="34">
        <f t="shared" si="5"/>
        <v>13.513792396701042</v>
      </c>
      <c r="G64" s="34"/>
      <c r="J64" s="34"/>
      <c r="K64" s="34"/>
    </row>
    <row r="65" spans="2:11">
      <c r="B65" s="3" t="s">
        <v>66</v>
      </c>
      <c r="C65" s="135">
        <v>0</v>
      </c>
      <c r="D65" s="39">
        <f t="shared" si="6"/>
        <v>0</v>
      </c>
      <c r="E65" s="34">
        <f t="shared" si="4"/>
        <v>0</v>
      </c>
      <c r="F65" s="34">
        <f t="shared" si="5"/>
        <v>0</v>
      </c>
      <c r="G65" s="34"/>
      <c r="J65" s="34"/>
      <c r="K65" s="34"/>
    </row>
    <row r="66" spans="2:11">
      <c r="B66" s="5" t="s">
        <v>67</v>
      </c>
      <c r="C66" s="136">
        <v>508.71676000000002</v>
      </c>
      <c r="D66" s="111">
        <f t="shared" si="6"/>
        <v>0.80908596989201942</v>
      </c>
      <c r="E66" s="87">
        <f t="shared" si="4"/>
        <v>4.6042493471451174</v>
      </c>
      <c r="F66" s="87">
        <f t="shared" si="5"/>
        <v>513.32100934714515</v>
      </c>
      <c r="G66" s="34"/>
      <c r="J66" s="34"/>
      <c r="K66" s="34"/>
    </row>
    <row r="67" spans="2:11">
      <c r="B67" s="158" t="s">
        <v>68</v>
      </c>
      <c r="C67" s="180">
        <v>628.75489000000005</v>
      </c>
      <c r="D67" s="111">
        <f>SUM(D49:D66)</f>
        <v>1</v>
      </c>
      <c r="E67" s="87">
        <f>SUM(E49:E66)</f>
        <v>5.6906800000000004</v>
      </c>
      <c r="F67" s="87">
        <f>SUM(F49:F66)</f>
        <v>634.44557000000009</v>
      </c>
      <c r="G67" s="34"/>
      <c r="H67" s="31"/>
      <c r="J67" s="36"/>
      <c r="K67" s="36"/>
    </row>
    <row r="68" spans="2:11">
      <c r="B68" s="5" t="s">
        <v>17</v>
      </c>
      <c r="C68" s="181">
        <v>5.6906800000000004</v>
      </c>
      <c r="D68" s="87"/>
      <c r="E68" s="87"/>
      <c r="F68" s="87"/>
      <c r="G68" s="34"/>
      <c r="J68" s="34"/>
      <c r="K68" s="34"/>
    </row>
    <row r="69" spans="2:11" ht="14.25" thickBot="1">
      <c r="B69" s="114" t="s">
        <v>39</v>
      </c>
      <c r="C69" s="179">
        <f>+C67+C68</f>
        <v>634.44557000000009</v>
      </c>
      <c r="D69" s="102"/>
      <c r="E69" s="102">
        <f>C68</f>
        <v>5.6906800000000004</v>
      </c>
      <c r="F69" s="102"/>
      <c r="G69" s="34"/>
      <c r="H69" s="71"/>
      <c r="J69" s="72"/>
      <c r="K69" s="72"/>
    </row>
    <row r="70" spans="2:11">
      <c r="J70" s="65"/>
    </row>
  </sheetData>
  <pageMargins left="0.75" right="0.75" top="1" bottom="1" header="0.5" footer="0.5"/>
  <pageSetup paperSize="9" orientation="portrait" horizontalDpi="4294967292" verticalDpi="4294967292"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6"/>
  </sheetPr>
  <dimension ref="A2:N68"/>
  <sheetViews>
    <sheetView topLeftCell="A11" zoomScaleNormal="100" workbookViewId="0">
      <selection activeCell="D23" sqref="D23:D41"/>
    </sheetView>
  </sheetViews>
  <sheetFormatPr baseColWidth="10" defaultRowHeight="12.75"/>
  <cols>
    <col min="1" max="1" width="4.75" style="3" customWidth="1"/>
    <col min="2" max="16384" width="11" style="3"/>
  </cols>
  <sheetData>
    <row r="2" spans="2:5">
      <c r="B2" s="31" t="s">
        <v>1</v>
      </c>
    </row>
    <row r="3" spans="2:5">
      <c r="B3" s="2" t="s">
        <v>100</v>
      </c>
      <c r="C3" s="45"/>
    </row>
    <row r="5" spans="2:5">
      <c r="B5" s="31" t="s">
        <v>443</v>
      </c>
    </row>
    <row r="6" spans="2:5">
      <c r="B6" s="98">
        <f>+E13</f>
        <v>24602.33188512145</v>
      </c>
    </row>
    <row r="8" spans="2:5">
      <c r="B8" s="31" t="s">
        <v>444</v>
      </c>
    </row>
    <row r="9" spans="2:5">
      <c r="B9" s="3" t="s">
        <v>20</v>
      </c>
    </row>
    <row r="10" spans="2:5">
      <c r="B10" s="3" t="s">
        <v>21</v>
      </c>
    </row>
    <row r="12" spans="2:5">
      <c r="B12" s="31" t="s">
        <v>3</v>
      </c>
    </row>
    <row r="13" spans="2:5">
      <c r="B13" s="3" t="s">
        <v>74</v>
      </c>
      <c r="C13" s="3" t="s">
        <v>330</v>
      </c>
      <c r="D13" s="3" t="s">
        <v>329</v>
      </c>
      <c r="E13" s="3">
        <v>24602.33188512145</v>
      </c>
    </row>
    <row r="19" spans="1:7">
      <c r="B19" s="3" t="s">
        <v>45</v>
      </c>
    </row>
    <row r="20" spans="1:7">
      <c r="D20" s="90" t="s">
        <v>305</v>
      </c>
    </row>
    <row r="21" spans="1:7">
      <c r="C21" s="88" t="s">
        <v>106</v>
      </c>
      <c r="D21" s="3" t="s">
        <v>274</v>
      </c>
    </row>
    <row r="22" spans="1:7" ht="41.25" thickBot="1">
      <c r="A22" s="33"/>
      <c r="B22" s="154"/>
      <c r="C22" s="154" t="s">
        <v>303</v>
      </c>
      <c r="D22" s="154" t="s">
        <v>139</v>
      </c>
      <c r="E22" s="154" t="s">
        <v>140</v>
      </c>
      <c r="F22" s="154" t="s">
        <v>141</v>
      </c>
      <c r="G22" s="154" t="s">
        <v>142</v>
      </c>
    </row>
    <row r="23" spans="1:7">
      <c r="B23" s="3" t="s">
        <v>50</v>
      </c>
      <c r="C23" s="34">
        <v>8421302.5</v>
      </c>
      <c r="D23" s="34">
        <f>L48</f>
        <v>3373.7843234663274</v>
      </c>
      <c r="E23" s="35">
        <f t="shared" ref="E23:E41" si="0">D23*1000/C23</f>
        <v>0.40062500111667138</v>
      </c>
      <c r="F23" s="35">
        <f>E23-E$41</f>
        <v>-0.12338005520451695</v>
      </c>
      <c r="G23" s="34">
        <f t="shared" ref="G23:G41" si="1">F23*C23/1000</f>
        <v>-1039.0207673439365</v>
      </c>
    </row>
    <row r="24" spans="1:7">
      <c r="B24" s="3" t="s">
        <v>51</v>
      </c>
      <c r="C24" s="34">
        <v>1336267.5</v>
      </c>
      <c r="D24" s="34">
        <f t="shared" ref="D24:D40" si="2">L49</f>
        <v>1269.7920332530036</v>
      </c>
      <c r="E24" s="35">
        <f t="shared" si="0"/>
        <v>0.95025287470734987</v>
      </c>
      <c r="F24" s="35">
        <f t="shared" ref="F24:F41" si="3">E24-E$41</f>
        <v>0.42624781838616155</v>
      </c>
      <c r="G24" s="34">
        <f t="shared" si="1"/>
        <v>569.58110665533013</v>
      </c>
    </row>
    <row r="25" spans="1:7">
      <c r="B25" s="3" t="s">
        <v>52</v>
      </c>
      <c r="C25" s="34">
        <v>1064960.5</v>
      </c>
      <c r="D25" s="34">
        <f t="shared" si="2"/>
        <v>716.35574346253395</v>
      </c>
      <c r="E25" s="35">
        <f t="shared" si="0"/>
        <v>0.67265944930589816</v>
      </c>
      <c r="F25" s="35">
        <f t="shared" si="3"/>
        <v>0.14865439298470984</v>
      </c>
      <c r="G25" s="34">
        <f t="shared" si="1"/>
        <v>158.31105668019308</v>
      </c>
    </row>
    <row r="26" spans="1:7">
      <c r="B26" s="3" t="s">
        <v>53</v>
      </c>
      <c r="C26" s="34">
        <v>1107558</v>
      </c>
      <c r="D26" s="34">
        <f t="shared" si="2"/>
        <v>581.5018197021717</v>
      </c>
      <c r="E26" s="35">
        <f t="shared" si="0"/>
        <v>0.52503058052234897</v>
      </c>
      <c r="F26" s="35">
        <f t="shared" si="3"/>
        <v>1.0255242011606436E-3</v>
      </c>
      <c r="G26" s="34">
        <f t="shared" si="1"/>
        <v>1.1358275331890799</v>
      </c>
    </row>
    <row r="27" spans="1:7">
      <c r="B27" s="3" t="s">
        <v>54</v>
      </c>
      <c r="C27" s="34">
        <v>2111747</v>
      </c>
      <c r="D27" s="34">
        <f t="shared" si="2"/>
        <v>881.32465271556009</v>
      </c>
      <c r="E27" s="35">
        <f t="shared" si="0"/>
        <v>0.41734386397402723</v>
      </c>
      <c r="F27" s="35">
        <f t="shared" si="3"/>
        <v>-0.10666119234716109</v>
      </c>
      <c r="G27" s="34">
        <f t="shared" si="1"/>
        <v>-225.24145295554038</v>
      </c>
    </row>
    <row r="28" spans="1:7">
      <c r="B28" s="3" t="s">
        <v>55</v>
      </c>
      <c r="C28" s="34">
        <v>590272</v>
      </c>
      <c r="D28" s="34">
        <f t="shared" si="2"/>
        <v>182.21679540496248</v>
      </c>
      <c r="E28" s="35">
        <f t="shared" si="0"/>
        <v>0.30869971031145388</v>
      </c>
      <c r="F28" s="35">
        <f t="shared" si="3"/>
        <v>-0.21530534600973444</v>
      </c>
      <c r="G28" s="34">
        <f t="shared" si="1"/>
        <v>-127.08871719985797</v>
      </c>
    </row>
    <row r="29" spans="1:7">
      <c r="B29" s="3" t="s">
        <v>56</v>
      </c>
      <c r="C29" s="34">
        <v>2507332.5</v>
      </c>
      <c r="D29" s="34">
        <f t="shared" si="2"/>
        <v>1379.8046471145651</v>
      </c>
      <c r="E29" s="35">
        <f t="shared" si="0"/>
        <v>0.55030780605067942</v>
      </c>
      <c r="F29" s="35">
        <f t="shared" si="3"/>
        <v>2.6302749729491093E-2</v>
      </c>
      <c r="G29" s="34">
        <f t="shared" si="1"/>
        <v>65.949739236119228</v>
      </c>
    </row>
    <row r="30" spans="1:7">
      <c r="B30" s="3" t="s">
        <v>57</v>
      </c>
      <c r="C30" s="34">
        <v>2089804.5</v>
      </c>
      <c r="D30" s="34">
        <f t="shared" si="2"/>
        <v>671.11712513720977</v>
      </c>
      <c r="E30" s="35">
        <f t="shared" si="0"/>
        <v>0.32113871184467724</v>
      </c>
      <c r="F30" s="35">
        <f t="shared" si="3"/>
        <v>-0.20286634447651108</v>
      </c>
      <c r="G30" s="34">
        <f t="shared" si="1"/>
        <v>-423.95099958556301</v>
      </c>
    </row>
    <row r="31" spans="1:7">
      <c r="B31" s="3" t="s">
        <v>58</v>
      </c>
      <c r="C31" s="34">
        <v>7536276.5</v>
      </c>
      <c r="D31" s="34">
        <f t="shared" si="2"/>
        <v>4709.129928518787</v>
      </c>
      <c r="E31" s="35">
        <f t="shared" si="0"/>
        <v>0.62486161813712471</v>
      </c>
      <c r="F31" s="35">
        <f t="shared" si="3"/>
        <v>0.10085656181593639</v>
      </c>
      <c r="G31" s="34">
        <f t="shared" si="1"/>
        <v>760.08293668423869</v>
      </c>
    </row>
    <row r="32" spans="1:7">
      <c r="B32" s="3" t="s">
        <v>59</v>
      </c>
      <c r="C32" s="34">
        <v>5059329.5</v>
      </c>
      <c r="D32" s="34">
        <f t="shared" si="2"/>
        <v>2298.0302154844057</v>
      </c>
      <c r="E32" s="35">
        <f t="shared" si="0"/>
        <v>0.45421635722370046</v>
      </c>
      <c r="F32" s="35">
        <f t="shared" si="3"/>
        <v>-6.9788699097487861E-2</v>
      </c>
      <c r="G32" s="34">
        <f t="shared" si="1"/>
        <v>-353.08402411054374</v>
      </c>
    </row>
    <row r="33" spans="1:12">
      <c r="B33" s="3" t="s">
        <v>60</v>
      </c>
      <c r="C33" s="34">
        <v>1101818</v>
      </c>
      <c r="D33" s="34">
        <f t="shared" si="2"/>
        <v>456.74874691947605</v>
      </c>
      <c r="E33" s="35">
        <f t="shared" si="0"/>
        <v>0.41454101032972418</v>
      </c>
      <c r="F33" s="35">
        <f t="shared" si="3"/>
        <v>-0.10946404599146414</v>
      </c>
      <c r="G33" s="34">
        <f t="shared" si="1"/>
        <v>-120.60945622622303</v>
      </c>
    </row>
    <row r="34" spans="1:12">
      <c r="B34" s="3" t="s">
        <v>61</v>
      </c>
      <c r="C34" s="34">
        <v>2757317.5</v>
      </c>
      <c r="D34" s="34">
        <f t="shared" si="2"/>
        <v>1243.1487768816467</v>
      </c>
      <c r="E34" s="35">
        <f t="shared" si="0"/>
        <v>0.45085441806453069</v>
      </c>
      <c r="F34" s="35">
        <f t="shared" si="3"/>
        <v>-7.315063825665763E-2</v>
      </c>
      <c r="G34" s="34">
        <f t="shared" si="1"/>
        <v>-201.69953500125158</v>
      </c>
    </row>
    <row r="35" spans="1:12">
      <c r="B35" s="3" t="s">
        <v>62</v>
      </c>
      <c r="C35" s="34">
        <v>6474995.5</v>
      </c>
      <c r="D35" s="34">
        <f t="shared" si="2"/>
        <v>4383.0960655729868</v>
      </c>
      <c r="E35" s="35">
        <f t="shared" si="0"/>
        <v>0.67692650374397734</v>
      </c>
      <c r="F35" s="35">
        <f t="shared" si="3"/>
        <v>0.15292144742278901</v>
      </c>
      <c r="G35" s="34">
        <f t="shared" si="1"/>
        <v>990.16568391604551</v>
      </c>
    </row>
    <row r="36" spans="1:12">
      <c r="B36" s="3" t="s">
        <v>63</v>
      </c>
      <c r="C36" s="34">
        <v>1469433.5</v>
      </c>
      <c r="D36" s="34">
        <f t="shared" si="2"/>
        <v>439.32673495144422</v>
      </c>
      <c r="E36" s="35">
        <f t="shared" si="0"/>
        <v>0.29897694244172612</v>
      </c>
      <c r="F36" s="35">
        <f t="shared" si="3"/>
        <v>-0.2250281138794622</v>
      </c>
      <c r="G36" s="34">
        <f t="shared" si="1"/>
        <v>-330.66384897629672</v>
      </c>
    </row>
    <row r="37" spans="1:12">
      <c r="B37" s="3" t="s">
        <v>64</v>
      </c>
      <c r="C37" s="34">
        <v>642633.5</v>
      </c>
      <c r="D37" s="34">
        <f t="shared" si="2"/>
        <v>433.07350201318917</v>
      </c>
      <c r="E37" s="35">
        <f t="shared" si="0"/>
        <v>0.67390433585113318</v>
      </c>
      <c r="F37" s="35">
        <f t="shared" si="3"/>
        <v>0.14989927952994486</v>
      </c>
      <c r="G37" s="34">
        <f t="shared" si="1"/>
        <v>96.330298651806828</v>
      </c>
    </row>
    <row r="38" spans="1:12">
      <c r="B38" s="3" t="s">
        <v>65</v>
      </c>
      <c r="C38" s="34">
        <v>2190333.5</v>
      </c>
      <c r="D38" s="34">
        <f t="shared" si="2"/>
        <v>1416.8406028604118</v>
      </c>
      <c r="E38" s="35">
        <f t="shared" si="0"/>
        <v>0.64686067343644782</v>
      </c>
      <c r="F38" s="35">
        <f t="shared" si="3"/>
        <v>0.1228556171152595</v>
      </c>
      <c r="G38" s="34">
        <f t="shared" si="1"/>
        <v>269.09477383072624</v>
      </c>
    </row>
    <row r="39" spans="1:12">
      <c r="B39" s="5" t="s">
        <v>66</v>
      </c>
      <c r="C39" s="87">
        <v>320514.5</v>
      </c>
      <c r="D39" s="87">
        <f t="shared" si="2"/>
        <v>163.84351078085811</v>
      </c>
      <c r="E39" s="100">
        <f t="shared" si="0"/>
        <v>0.51118907500552424</v>
      </c>
      <c r="F39" s="100">
        <f t="shared" si="3"/>
        <v>-1.2815981315664082E-2</v>
      </c>
      <c r="G39" s="87">
        <f t="shared" si="1"/>
        <v>-4.1077078433994156</v>
      </c>
    </row>
    <row r="40" spans="1:12">
      <c r="B40" s="5" t="s">
        <v>67</v>
      </c>
      <c r="C40" s="87">
        <v>168665.5</v>
      </c>
      <c r="D40" s="87">
        <f t="shared" si="2"/>
        <v>3.1966608819096707</v>
      </c>
      <c r="E40" s="100">
        <f t="shared" si="0"/>
        <v>1.8952665968497828E-2</v>
      </c>
      <c r="F40" s="100">
        <f t="shared" si="3"/>
        <v>-0.50505239035269045</v>
      </c>
      <c r="G40" s="87">
        <f t="shared" si="1"/>
        <v>-85.18491394503171</v>
      </c>
    </row>
    <row r="41" spans="1:12" ht="13.5" thickBot="1">
      <c r="A41" s="31"/>
      <c r="B41" s="101" t="s">
        <v>68</v>
      </c>
      <c r="C41" s="102">
        <v>46950562</v>
      </c>
      <c r="D41" s="103">
        <f>SUM(D23:D40)</f>
        <v>24602.331885121446</v>
      </c>
      <c r="E41" s="104">
        <f t="shared" si="0"/>
        <v>0.52400505632118832</v>
      </c>
      <c r="F41" s="105">
        <f t="shared" si="3"/>
        <v>0</v>
      </c>
      <c r="G41" s="102">
        <f t="shared" si="1"/>
        <v>0</v>
      </c>
    </row>
    <row r="45" spans="1:12">
      <c r="B45" s="106" t="s">
        <v>18</v>
      </c>
    </row>
    <row r="47" spans="1:12" s="60" customFormat="1" ht="26.25" thickBot="1">
      <c r="B47" s="152" t="s">
        <v>312</v>
      </c>
      <c r="C47" s="123" t="s">
        <v>212</v>
      </c>
      <c r="D47" s="123" t="s">
        <v>213</v>
      </c>
      <c r="E47" s="123" t="s">
        <v>214</v>
      </c>
      <c r="F47" s="123" t="s">
        <v>215</v>
      </c>
      <c r="G47" s="123" t="s">
        <v>216</v>
      </c>
      <c r="H47" s="123" t="s">
        <v>217</v>
      </c>
      <c r="I47" s="123" t="s">
        <v>149</v>
      </c>
      <c r="J47" s="152" t="s">
        <v>440</v>
      </c>
      <c r="K47" s="152" t="s">
        <v>441</v>
      </c>
      <c r="L47" s="175" t="s">
        <v>442</v>
      </c>
    </row>
    <row r="48" spans="1:12">
      <c r="B48" s="3" t="s">
        <v>50</v>
      </c>
      <c r="C48" s="40">
        <v>2548.9422574328933</v>
      </c>
      <c r="D48" s="40">
        <v>667.26081000000011</v>
      </c>
      <c r="E48" s="233">
        <v>0</v>
      </c>
      <c r="F48" s="233">
        <v>0</v>
      </c>
      <c r="G48" s="40">
        <v>3.6278299999999999</v>
      </c>
      <c r="H48" s="40">
        <v>0</v>
      </c>
      <c r="I48" s="40">
        <v>3219.8308974328934</v>
      </c>
      <c r="J48" s="40">
        <f>+I48</f>
        <v>3219.8308974328934</v>
      </c>
      <c r="K48" s="39">
        <f>J48/J$66</f>
        <v>0.13713270511185416</v>
      </c>
      <c r="L48" s="34">
        <f>K48*$J$67+J48</f>
        <v>3373.7843234663274</v>
      </c>
    </row>
    <row r="49" spans="2:12">
      <c r="B49" s="3" t="s">
        <v>51</v>
      </c>
      <c r="C49" s="40">
        <v>940.78919453929439</v>
      </c>
      <c r="D49" s="40">
        <v>271.05935000000005</v>
      </c>
      <c r="E49" s="233">
        <v>0</v>
      </c>
      <c r="F49" s="233">
        <v>0</v>
      </c>
      <c r="G49" s="40">
        <v>0</v>
      </c>
      <c r="H49" s="40">
        <v>0</v>
      </c>
      <c r="I49" s="40">
        <v>1211.8485445392944</v>
      </c>
      <c r="J49" s="40">
        <f t="shared" ref="J49:J68" si="4">+I49</f>
        <v>1211.8485445392944</v>
      </c>
      <c r="K49" s="39">
        <f t="shared" ref="K49:K65" si="5">J49/J$66</f>
        <v>5.1612669855125602E-2</v>
      </c>
      <c r="L49" s="34">
        <f t="shared" ref="L49:L65" si="6">K49*$J$67+J49</f>
        <v>1269.7920332530036</v>
      </c>
    </row>
    <row r="50" spans="2:12">
      <c r="B50" s="3" t="s">
        <v>52</v>
      </c>
      <c r="C50" s="40">
        <v>554.28757712546712</v>
      </c>
      <c r="D50" s="40">
        <v>129.37923000000001</v>
      </c>
      <c r="E50" s="233">
        <v>0</v>
      </c>
      <c r="F50" s="233">
        <v>0</v>
      </c>
      <c r="G50" s="40">
        <v>0</v>
      </c>
      <c r="H50" s="40">
        <v>0</v>
      </c>
      <c r="I50" s="40">
        <v>683.66680712546713</v>
      </c>
      <c r="J50" s="40">
        <f t="shared" si="4"/>
        <v>683.66680712546713</v>
      </c>
      <c r="K50" s="39">
        <f t="shared" si="5"/>
        <v>2.9117392075169852E-2</v>
      </c>
      <c r="L50" s="34">
        <f t="shared" si="6"/>
        <v>716.35574346253395</v>
      </c>
    </row>
    <row r="51" spans="2:12">
      <c r="B51" s="3" t="s">
        <v>53</v>
      </c>
      <c r="C51" s="40">
        <v>435.11817357954874</v>
      </c>
      <c r="D51" s="40">
        <v>114.07040000000001</v>
      </c>
      <c r="E51" s="233">
        <v>3.5879999999999995E-2</v>
      </c>
      <c r="F51" s="233">
        <v>0</v>
      </c>
      <c r="G51" s="40">
        <v>5.7421200000000008</v>
      </c>
      <c r="H51" s="40">
        <v>0</v>
      </c>
      <c r="I51" s="40">
        <v>554.96657357954882</v>
      </c>
      <c r="J51" s="40">
        <f t="shared" si="4"/>
        <v>554.96657357954882</v>
      </c>
      <c r="K51" s="39">
        <f t="shared" si="5"/>
        <v>2.3636044843937807E-2</v>
      </c>
      <c r="L51" s="34">
        <f t="shared" si="6"/>
        <v>581.5018197021717</v>
      </c>
    </row>
    <row r="52" spans="2:12">
      <c r="B52" s="3" t="s">
        <v>54</v>
      </c>
      <c r="C52" s="40">
        <v>654.81397111441061</v>
      </c>
      <c r="D52" s="40">
        <v>181.24939999999998</v>
      </c>
      <c r="E52" s="233">
        <v>1.7600000000000001E-2</v>
      </c>
      <c r="F52" s="233">
        <v>0</v>
      </c>
      <c r="G52" s="40">
        <v>5.02684</v>
      </c>
      <c r="H52" s="40">
        <v>0</v>
      </c>
      <c r="I52" s="40">
        <v>841.10781111441054</v>
      </c>
      <c r="J52" s="40">
        <f t="shared" si="4"/>
        <v>841.10781111441054</v>
      </c>
      <c r="K52" s="39">
        <f t="shared" si="5"/>
        <v>3.5822809676368583E-2</v>
      </c>
      <c r="L52" s="34">
        <f t="shared" si="6"/>
        <v>881.32465271556009</v>
      </c>
    </row>
    <row r="53" spans="2:12">
      <c r="B53" s="3" t="s">
        <v>55</v>
      </c>
      <c r="C53" s="40">
        <v>145.97460999999998</v>
      </c>
      <c r="D53" s="40">
        <v>27.904220000000002</v>
      </c>
      <c r="E53" s="233">
        <v>0</v>
      </c>
      <c r="F53" s="233">
        <v>0</v>
      </c>
      <c r="G53" s="40">
        <v>2.3E-2</v>
      </c>
      <c r="H53" s="40">
        <v>0</v>
      </c>
      <c r="I53" s="40">
        <v>173.90182999999999</v>
      </c>
      <c r="J53" s="40">
        <f t="shared" si="4"/>
        <v>173.90182999999999</v>
      </c>
      <c r="K53" s="39">
        <f t="shared" si="5"/>
        <v>7.4064847290008394E-3</v>
      </c>
      <c r="L53" s="34">
        <f t="shared" si="6"/>
        <v>182.21679540496248</v>
      </c>
    </row>
    <row r="54" spans="2:12">
      <c r="B54" s="3" t="s">
        <v>56</v>
      </c>
      <c r="C54" s="40">
        <v>1062.8131534648676</v>
      </c>
      <c r="D54" s="40">
        <v>253.96588</v>
      </c>
      <c r="E54" s="233">
        <v>0</v>
      </c>
      <c r="F54" s="233">
        <v>0</v>
      </c>
      <c r="G54" s="40">
        <v>6.2E-2</v>
      </c>
      <c r="H54" s="40">
        <v>0</v>
      </c>
      <c r="I54" s="40">
        <v>1316.8410334648675</v>
      </c>
      <c r="J54" s="40">
        <f t="shared" si="4"/>
        <v>1316.8410334648675</v>
      </c>
      <c r="K54" s="39">
        <f t="shared" si="5"/>
        <v>5.6084303453731478E-2</v>
      </c>
      <c r="L54" s="34">
        <f t="shared" si="6"/>
        <v>1379.8046471145651</v>
      </c>
    </row>
    <row r="55" spans="2:12">
      <c r="B55" s="3" t="s">
        <v>57</v>
      </c>
      <c r="C55" s="40">
        <v>502.50157949665999</v>
      </c>
      <c r="D55" s="40">
        <v>137.99095</v>
      </c>
      <c r="E55" s="233">
        <v>0</v>
      </c>
      <c r="F55" s="233">
        <v>0</v>
      </c>
      <c r="G55" s="40">
        <v>0</v>
      </c>
      <c r="H55" s="40">
        <v>0</v>
      </c>
      <c r="I55" s="40">
        <v>640.49252949665993</v>
      </c>
      <c r="J55" s="40">
        <f t="shared" si="4"/>
        <v>640.49252949665993</v>
      </c>
      <c r="K55" s="39">
        <f t="shared" si="5"/>
        <v>2.7278598153660207E-2</v>
      </c>
      <c r="L55" s="34">
        <f t="shared" si="6"/>
        <v>671.11712513720977</v>
      </c>
    </row>
    <row r="56" spans="2:12">
      <c r="B56" s="3" t="s">
        <v>58</v>
      </c>
      <c r="C56" s="40">
        <v>3589.7378257002169</v>
      </c>
      <c r="D56" s="40">
        <v>891.98498000000006</v>
      </c>
      <c r="E56" s="233">
        <v>0</v>
      </c>
      <c r="F56" s="233">
        <v>8.9020000000000002E-2</v>
      </c>
      <c r="G56" s="40">
        <v>12.429830000000003</v>
      </c>
      <c r="H56" s="40">
        <v>0</v>
      </c>
      <c r="I56" s="40">
        <v>4494.2416557002171</v>
      </c>
      <c r="J56" s="40">
        <f t="shared" si="4"/>
        <v>4494.2416557002171</v>
      </c>
      <c r="K56" s="39">
        <f t="shared" si="5"/>
        <v>0.19140990173239181</v>
      </c>
      <c r="L56" s="34">
        <f t="shared" si="6"/>
        <v>4709.129928518787</v>
      </c>
    </row>
    <row r="57" spans="2:12">
      <c r="B57" s="3" t="s">
        <v>59</v>
      </c>
      <c r="C57" s="40">
        <v>1702.8536478089839</v>
      </c>
      <c r="D57" s="40">
        <v>486.70317</v>
      </c>
      <c r="E57" s="233">
        <v>0</v>
      </c>
      <c r="F57" s="233">
        <v>0</v>
      </c>
      <c r="G57" s="40">
        <v>3.60907</v>
      </c>
      <c r="H57" s="40">
        <v>0</v>
      </c>
      <c r="I57" s="40">
        <v>2193.1658878089838</v>
      </c>
      <c r="J57" s="40">
        <f t="shared" si="4"/>
        <v>2193.1658878089838</v>
      </c>
      <c r="K57" s="39">
        <f t="shared" si="5"/>
        <v>9.3407008173650663E-2</v>
      </c>
      <c r="L57" s="34">
        <f t="shared" si="6"/>
        <v>2298.0302154844057</v>
      </c>
    </row>
    <row r="58" spans="2:12">
      <c r="B58" s="3" t="s">
        <v>60</v>
      </c>
      <c r="C58" s="40">
        <v>373.10741628559708</v>
      </c>
      <c r="D58" s="40">
        <v>62.798850000000016</v>
      </c>
      <c r="E58" s="233">
        <v>0</v>
      </c>
      <c r="F58" s="233">
        <v>0</v>
      </c>
      <c r="G58" s="40">
        <v>0</v>
      </c>
      <c r="H58" s="40">
        <v>0</v>
      </c>
      <c r="I58" s="40">
        <v>435.9062662855971</v>
      </c>
      <c r="J58" s="40">
        <f t="shared" si="4"/>
        <v>435.9062662855971</v>
      </c>
      <c r="K58" s="39">
        <f t="shared" si="5"/>
        <v>1.8565262392696204E-2</v>
      </c>
      <c r="L58" s="34">
        <f t="shared" si="6"/>
        <v>456.74874691947605</v>
      </c>
    </row>
    <row r="59" spans="2:12">
      <c r="B59" s="3" t="s">
        <v>61</v>
      </c>
      <c r="C59" s="40">
        <v>990.53294034840587</v>
      </c>
      <c r="D59" s="40">
        <v>195.87414000000001</v>
      </c>
      <c r="E59" s="233">
        <v>0</v>
      </c>
      <c r="F59" s="233">
        <v>0</v>
      </c>
      <c r="G59" s="40">
        <v>1.4E-2</v>
      </c>
      <c r="H59" s="40">
        <v>0</v>
      </c>
      <c r="I59" s="40">
        <v>1186.4210803484059</v>
      </c>
      <c r="J59" s="40">
        <f t="shared" si="4"/>
        <v>1186.4210803484059</v>
      </c>
      <c r="K59" s="39">
        <f t="shared" si="5"/>
        <v>5.0529713308739455E-2</v>
      </c>
      <c r="L59" s="34">
        <f t="shared" si="6"/>
        <v>1243.1487768816467</v>
      </c>
    </row>
    <row r="60" spans="2:12">
      <c r="B60" s="3" t="s">
        <v>62</v>
      </c>
      <c r="C60" s="40">
        <v>3027.7478169412757</v>
      </c>
      <c r="D60" s="40">
        <v>1121.59475</v>
      </c>
      <c r="E60" s="233">
        <v>0</v>
      </c>
      <c r="F60" s="233">
        <v>0</v>
      </c>
      <c r="G60" s="40">
        <v>33.742890000000003</v>
      </c>
      <c r="H60" s="40">
        <v>0</v>
      </c>
      <c r="I60" s="40">
        <v>4183.0854569412759</v>
      </c>
      <c r="J60" s="40">
        <f t="shared" si="4"/>
        <v>4183.0854569412759</v>
      </c>
      <c r="K60" s="39">
        <f t="shared" si="5"/>
        <v>0.17815774886866376</v>
      </c>
      <c r="L60" s="34">
        <f t="shared" si="6"/>
        <v>4383.0960655729868</v>
      </c>
    </row>
    <row r="61" spans="2:12">
      <c r="B61" s="3" t="s">
        <v>63</v>
      </c>
      <c r="C61" s="40">
        <v>330.39539021412429</v>
      </c>
      <c r="D61" s="40">
        <v>88.883870000000016</v>
      </c>
      <c r="E61" s="233">
        <v>0</v>
      </c>
      <c r="F61" s="233">
        <v>0</v>
      </c>
      <c r="G61" s="40">
        <v>0</v>
      </c>
      <c r="H61" s="40">
        <v>0</v>
      </c>
      <c r="I61" s="40">
        <v>419.27926021412429</v>
      </c>
      <c r="J61" s="40">
        <f t="shared" si="4"/>
        <v>419.27926021412429</v>
      </c>
      <c r="K61" s="39">
        <f t="shared" si="5"/>
        <v>1.7857117650588731E-2</v>
      </c>
      <c r="L61" s="34">
        <f t="shared" si="6"/>
        <v>439.32673495144422</v>
      </c>
    </row>
    <row r="62" spans="2:12">
      <c r="B62" s="3" t="s">
        <v>64</v>
      </c>
      <c r="C62" s="40">
        <v>324.41248646903887</v>
      </c>
      <c r="D62" s="40">
        <v>87.201070000000001</v>
      </c>
      <c r="E62" s="233">
        <v>0</v>
      </c>
      <c r="F62" s="233">
        <v>0</v>
      </c>
      <c r="G62" s="40">
        <v>1.6978199999999999</v>
      </c>
      <c r="H62" s="40">
        <v>0</v>
      </c>
      <c r="I62" s="40">
        <v>413.31137646903886</v>
      </c>
      <c r="J62" s="40">
        <f t="shared" si="4"/>
        <v>413.31137646903886</v>
      </c>
      <c r="K62" s="39">
        <f t="shared" si="5"/>
        <v>1.7602945283210953E-2</v>
      </c>
      <c r="L62" s="34">
        <f t="shared" si="6"/>
        <v>433.07350201318917</v>
      </c>
    </row>
    <row r="63" spans="2:12">
      <c r="B63" s="3" t="s">
        <v>65</v>
      </c>
      <c r="C63" s="40">
        <v>1111.8328746006659</v>
      </c>
      <c r="D63" s="40">
        <v>238.57849999999999</v>
      </c>
      <c r="E63" s="233">
        <v>2.529E-2</v>
      </c>
      <c r="F63" s="233">
        <v>0</v>
      </c>
      <c r="G63" s="40">
        <v>1.7502899999999999</v>
      </c>
      <c r="H63" s="40">
        <v>0</v>
      </c>
      <c r="I63" s="40">
        <v>1352.186954600666</v>
      </c>
      <c r="J63" s="40">
        <f t="shared" si="4"/>
        <v>1352.186954600666</v>
      </c>
      <c r="K63" s="39">
        <f t="shared" si="5"/>
        <v>5.7589687411592989E-2</v>
      </c>
      <c r="L63" s="34">
        <f t="shared" si="6"/>
        <v>1416.8406028604118</v>
      </c>
    </row>
    <row r="64" spans="2:12">
      <c r="B64" s="3" t="s">
        <v>66</v>
      </c>
      <c r="C64" s="40">
        <v>133.03406000000001</v>
      </c>
      <c r="D64" s="40">
        <v>23.143899999999999</v>
      </c>
      <c r="E64" s="233">
        <v>0</v>
      </c>
      <c r="F64" s="233">
        <v>0</v>
      </c>
      <c r="G64" s="40">
        <v>0.189</v>
      </c>
      <c r="H64" s="40">
        <v>0</v>
      </c>
      <c r="I64" s="40">
        <v>156.36696000000001</v>
      </c>
      <c r="J64" s="40">
        <f t="shared" si="4"/>
        <v>156.36696000000001</v>
      </c>
      <c r="K64" s="39">
        <f t="shared" si="5"/>
        <v>6.6596740319540349E-3</v>
      </c>
      <c r="L64" s="34">
        <f t="shared" si="6"/>
        <v>163.84351078085811</v>
      </c>
    </row>
    <row r="65" spans="2:14">
      <c r="B65" s="3" t="s">
        <v>67</v>
      </c>
      <c r="C65" s="40">
        <v>1.968E-2</v>
      </c>
      <c r="D65" s="40">
        <v>3.0311100000000004</v>
      </c>
      <c r="E65" s="233">
        <v>0</v>
      </c>
      <c r="F65" s="233">
        <v>0</v>
      </c>
      <c r="G65" s="40">
        <v>0</v>
      </c>
      <c r="H65" s="40">
        <v>0</v>
      </c>
      <c r="I65" s="40">
        <v>3.0507900000000006</v>
      </c>
      <c r="J65" s="40">
        <f t="shared" si="4"/>
        <v>3.0507900000000006</v>
      </c>
      <c r="K65" s="39">
        <f t="shared" si="5"/>
        <v>1.2993324766270991E-4</v>
      </c>
      <c r="L65" s="34">
        <f t="shared" si="6"/>
        <v>3.1966608819096707</v>
      </c>
    </row>
    <row r="66" spans="2:14">
      <c r="B66" s="3" t="s">
        <v>68</v>
      </c>
      <c r="C66" s="40">
        <v>18428.914655121451</v>
      </c>
      <c r="D66" s="40">
        <v>4982.6745800000017</v>
      </c>
      <c r="E66" s="233">
        <v>7.8769999999999993E-2</v>
      </c>
      <c r="F66" s="233">
        <v>8.9020000000000002E-2</v>
      </c>
      <c r="G66" s="40">
        <v>67.914690000000007</v>
      </c>
      <c r="H66" s="40">
        <v>0</v>
      </c>
      <c r="I66" s="40">
        <v>23479.671715121454</v>
      </c>
      <c r="J66" s="40">
        <f t="shared" si="4"/>
        <v>23479.671715121454</v>
      </c>
      <c r="K66" s="39">
        <f>SUM(K48:K65)</f>
        <v>0.99999999999999978</v>
      </c>
      <c r="L66" s="34">
        <f>SUM(L48:L65)</f>
        <v>24602.331885121446</v>
      </c>
    </row>
    <row r="67" spans="2:14">
      <c r="B67" s="5" t="s">
        <v>19</v>
      </c>
      <c r="C67" s="40">
        <v>497.83427</v>
      </c>
      <c r="D67" s="40">
        <v>609.26607000000001</v>
      </c>
      <c r="E67" s="233">
        <v>0</v>
      </c>
      <c r="F67" s="233">
        <v>0</v>
      </c>
      <c r="G67" s="40">
        <v>15.55983</v>
      </c>
      <c r="H67" s="40">
        <v>0</v>
      </c>
      <c r="I67" s="40">
        <v>1122.6601699999999</v>
      </c>
      <c r="J67" s="40">
        <f t="shared" si="4"/>
        <v>1122.6601699999999</v>
      </c>
      <c r="K67" s="5"/>
      <c r="L67" s="87"/>
      <c r="N67" s="141"/>
    </row>
    <row r="68" spans="2:14" ht="13.5" thickBot="1">
      <c r="B68" s="114" t="s">
        <v>149</v>
      </c>
      <c r="C68" s="206">
        <v>18926.74892512145</v>
      </c>
      <c r="D68" s="206">
        <v>5591.9406500000014</v>
      </c>
      <c r="E68" s="234">
        <v>7.8769999999999993E-2</v>
      </c>
      <c r="F68" s="234">
        <v>8.9020000000000002E-2</v>
      </c>
      <c r="G68" s="207">
        <v>83.474520000000012</v>
      </c>
      <c r="H68" s="206">
        <v>0</v>
      </c>
      <c r="I68" s="207">
        <v>24602.33188512145</v>
      </c>
      <c r="J68" s="208">
        <f t="shared" si="4"/>
        <v>24602.33188512145</v>
      </c>
      <c r="K68" s="114"/>
      <c r="L68" s="114"/>
    </row>
  </sheetData>
  <phoneticPr fontId="2"/>
  <pageMargins left="0.75" right="0.75" top="1" bottom="1" header="0.5" footer="0.5"/>
  <pageSetup paperSize="9" orientation="portrait" horizontalDpi="4294967292" verticalDpi="4294967292"/>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6"/>
  </sheetPr>
  <dimension ref="A2:I93"/>
  <sheetViews>
    <sheetView tabSelected="1" zoomScaleNormal="100" workbookViewId="0">
      <selection activeCell="Q11" sqref="Q11"/>
    </sheetView>
  </sheetViews>
  <sheetFormatPr baseColWidth="10" defaultRowHeight="12.75"/>
  <cols>
    <col min="1" max="1" width="4.75" style="3" customWidth="1"/>
    <col min="2" max="4" width="11" style="3"/>
    <col min="5" max="5" width="16.375" style="3" customWidth="1"/>
    <col min="6" max="6" width="15.5" style="3" bestFit="1" customWidth="1"/>
    <col min="7" max="16384" width="11" style="3"/>
  </cols>
  <sheetData>
    <row r="2" spans="2:6">
      <c r="B2" s="31" t="s">
        <v>1</v>
      </c>
    </row>
    <row r="3" spans="2:6">
      <c r="B3" s="70" t="s">
        <v>301</v>
      </c>
      <c r="C3" s="45"/>
    </row>
    <row r="5" spans="2:6">
      <c r="B5" s="31" t="s">
        <v>101</v>
      </c>
    </row>
    <row r="6" spans="2:6">
      <c r="B6" s="98">
        <f>+E14</f>
        <v>25683.80127</v>
      </c>
    </row>
    <row r="8" spans="2:6">
      <c r="E8" s="45"/>
    </row>
    <row r="9" spans="2:6">
      <c r="B9" s="31" t="s">
        <v>102</v>
      </c>
    </row>
    <row r="10" spans="2:6">
      <c r="B10" s="3" t="s">
        <v>37</v>
      </c>
    </row>
    <row r="11" spans="2:6">
      <c r="B11" s="3" t="s">
        <v>9</v>
      </c>
    </row>
    <row r="13" spans="2:6">
      <c r="B13" s="31" t="s">
        <v>3</v>
      </c>
    </row>
    <row r="14" spans="2:6">
      <c r="B14" s="3" t="s">
        <v>332</v>
      </c>
      <c r="C14" s="3" t="s">
        <v>267</v>
      </c>
      <c r="D14" s="3" t="s">
        <v>331</v>
      </c>
      <c r="E14" s="182">
        <v>25683.80127</v>
      </c>
    </row>
    <row r="15" spans="2:6">
      <c r="D15" s="3" t="s">
        <v>289</v>
      </c>
      <c r="E15" s="182">
        <v>23761.68922</v>
      </c>
      <c r="F15" s="210"/>
    </row>
    <row r="16" spans="2:6">
      <c r="D16" s="3" t="s">
        <v>446</v>
      </c>
      <c r="E16" s="182">
        <v>1922.11205</v>
      </c>
    </row>
    <row r="17" spans="1:9">
      <c r="E17" s="209"/>
    </row>
    <row r="19" spans="1:9">
      <c r="B19" s="3" t="s">
        <v>45</v>
      </c>
    </row>
    <row r="20" spans="1:9">
      <c r="E20" s="90" t="s">
        <v>304</v>
      </c>
      <c r="F20" s="90" t="s">
        <v>305</v>
      </c>
    </row>
    <row r="21" spans="1:9">
      <c r="C21" s="88" t="s">
        <v>106</v>
      </c>
      <c r="D21" s="3" t="s">
        <v>277</v>
      </c>
    </row>
    <row r="22" spans="1:9" ht="41.25" thickBot="1">
      <c r="A22" s="33"/>
      <c r="B22" s="99"/>
      <c r="C22" s="154" t="s">
        <v>303</v>
      </c>
      <c r="D22" s="154" t="s">
        <v>265</v>
      </c>
      <c r="E22" s="154" t="s">
        <v>12</v>
      </c>
      <c r="F22" s="154" t="s">
        <v>139</v>
      </c>
      <c r="G22" s="154" t="s">
        <v>140</v>
      </c>
      <c r="H22" s="154" t="s">
        <v>141</v>
      </c>
      <c r="I22" s="154" t="s">
        <v>142</v>
      </c>
    </row>
    <row r="23" spans="1:9">
      <c r="B23" s="3" t="s">
        <v>50</v>
      </c>
      <c r="C23" s="34">
        <v>8421302.5</v>
      </c>
      <c r="D23" s="34">
        <f>G49</f>
        <v>5560.4483448454439</v>
      </c>
      <c r="E23" s="34">
        <f>G74</f>
        <v>0</v>
      </c>
      <c r="F23" s="34">
        <f>D23+E23</f>
        <v>5560.4483448454439</v>
      </c>
      <c r="G23" s="35">
        <f>F23*1000/C23</f>
        <v>0.66028364909649595</v>
      </c>
      <c r="H23" s="35">
        <f>G23-G$41</f>
        <v>0.14054690930431168</v>
      </c>
      <c r="I23" s="34">
        <f>H23*C23/1000</f>
        <v>1183.5880386916731</v>
      </c>
    </row>
    <row r="24" spans="1:9">
      <c r="B24" s="3" t="s">
        <v>51</v>
      </c>
      <c r="C24" s="34">
        <v>1336267.5</v>
      </c>
      <c r="D24" s="34">
        <f t="shared" ref="D24:D40" si="0">G50</f>
        <v>452.54902759032962</v>
      </c>
      <c r="E24" s="34">
        <f t="shared" ref="E24:E40" si="1">G75</f>
        <v>0</v>
      </c>
      <c r="F24" s="34">
        <f t="shared" ref="F24:F40" si="2">D24+E24</f>
        <v>452.54902759032962</v>
      </c>
      <c r="G24" s="35">
        <f t="shared" ref="G24:G41" si="3">F24*1000/C24</f>
        <v>0.33866649274215654</v>
      </c>
      <c r="H24" s="35">
        <f t="shared" ref="H24:H41" si="4">G24-G$41</f>
        <v>-0.18107024705002772</v>
      </c>
      <c r="I24" s="34">
        <f t="shared" ref="I24:I41" si="5">H24*C24/1000</f>
        <v>-241.9582863499229</v>
      </c>
    </row>
    <row r="25" spans="1:9">
      <c r="B25" s="3" t="s">
        <v>52</v>
      </c>
      <c r="C25" s="34">
        <v>1064960.5</v>
      </c>
      <c r="D25" s="34">
        <f t="shared" si="0"/>
        <v>482.32110264606661</v>
      </c>
      <c r="E25" s="34">
        <f t="shared" si="1"/>
        <v>0</v>
      </c>
      <c r="F25" s="34">
        <f t="shared" si="2"/>
        <v>482.32110264606661</v>
      </c>
      <c r="G25" s="35">
        <f t="shared" si="3"/>
        <v>0.45290046217307273</v>
      </c>
      <c r="H25" s="35">
        <f t="shared" si="4"/>
        <v>-6.6836277619111539E-2</v>
      </c>
      <c r="I25" s="34">
        <f t="shared" si="5"/>
        <v>-71.17799563138783</v>
      </c>
    </row>
    <row r="26" spans="1:9">
      <c r="B26" s="3" t="s">
        <v>53</v>
      </c>
      <c r="C26" s="34">
        <v>1107558</v>
      </c>
      <c r="D26" s="34">
        <f t="shared" si="0"/>
        <v>394.98120885628589</v>
      </c>
      <c r="E26" s="34">
        <f t="shared" si="1"/>
        <v>0</v>
      </c>
      <c r="F26" s="34">
        <f t="shared" si="2"/>
        <v>394.98120885628589</v>
      </c>
      <c r="G26" s="35">
        <f t="shared" si="3"/>
        <v>0.35662349859446268</v>
      </c>
      <c r="H26" s="35">
        <f t="shared" si="4"/>
        <v>-0.16311324119772158</v>
      </c>
      <c r="I26" s="34">
        <f t="shared" si="5"/>
        <v>-180.65737519446611</v>
      </c>
    </row>
    <row r="27" spans="1:9">
      <c r="B27" s="3" t="s">
        <v>54</v>
      </c>
      <c r="C27" s="34">
        <v>2111747</v>
      </c>
      <c r="D27" s="34">
        <f t="shared" si="0"/>
        <v>1426.0778951197867</v>
      </c>
      <c r="E27" s="34">
        <f t="shared" si="1"/>
        <v>0</v>
      </c>
      <c r="F27" s="34">
        <f t="shared" si="2"/>
        <v>1426.0778951197867</v>
      </c>
      <c r="G27" s="35">
        <f t="shared" si="3"/>
        <v>0.67530717227006209</v>
      </c>
      <c r="H27" s="35">
        <f t="shared" si="4"/>
        <v>0.15557043247787783</v>
      </c>
      <c r="I27" s="34">
        <f t="shared" si="5"/>
        <v>328.52539407386109</v>
      </c>
    </row>
    <row r="28" spans="1:9">
      <c r="B28" s="3" t="s">
        <v>55</v>
      </c>
      <c r="C28" s="34">
        <v>590272</v>
      </c>
      <c r="D28" s="34">
        <f t="shared" si="0"/>
        <v>387.95300689992047</v>
      </c>
      <c r="E28" s="34">
        <f t="shared" si="1"/>
        <v>0</v>
      </c>
      <c r="F28" s="34">
        <f t="shared" si="2"/>
        <v>387.95300689992047</v>
      </c>
      <c r="G28" s="35">
        <f t="shared" si="3"/>
        <v>0.65724446848219209</v>
      </c>
      <c r="H28" s="35">
        <f t="shared" si="4"/>
        <v>0.13750772869000782</v>
      </c>
      <c r="I28" s="34">
        <f t="shared" si="5"/>
        <v>81.166962029308294</v>
      </c>
    </row>
    <row r="29" spans="1:9">
      <c r="B29" s="3" t="s">
        <v>56</v>
      </c>
      <c r="C29" s="34">
        <v>2507332.5</v>
      </c>
      <c r="D29" s="34">
        <f t="shared" si="0"/>
        <v>1487.8543033485314</v>
      </c>
      <c r="E29" s="34">
        <f t="shared" si="1"/>
        <v>0</v>
      </c>
      <c r="F29" s="34">
        <f t="shared" si="2"/>
        <v>1487.8543033485314</v>
      </c>
      <c r="G29" s="35">
        <f t="shared" si="3"/>
        <v>0.59340127539866827</v>
      </c>
      <c r="H29" s="35">
        <f t="shared" si="4"/>
        <v>7.3664535606484005E-2</v>
      </c>
      <c r="I29" s="34">
        <f t="shared" si="5"/>
        <v>184.70148422354458</v>
      </c>
    </row>
    <row r="30" spans="1:9">
      <c r="B30" s="3" t="s">
        <v>57</v>
      </c>
      <c r="C30" s="34">
        <v>2089804.5</v>
      </c>
      <c r="D30" s="34">
        <f t="shared" si="0"/>
        <v>1134.1731103816453</v>
      </c>
      <c r="E30" s="34">
        <f t="shared" si="1"/>
        <v>0</v>
      </c>
      <c r="F30" s="34">
        <f t="shared" si="2"/>
        <v>1134.1731103816453</v>
      </c>
      <c r="G30" s="35">
        <f t="shared" si="3"/>
        <v>0.54271732613344714</v>
      </c>
      <c r="H30" s="35">
        <f t="shared" si="4"/>
        <v>2.2980586341262876E-2</v>
      </c>
      <c r="I30" s="34">
        <f t="shared" si="5"/>
        <v>48.024932748609693</v>
      </c>
    </row>
    <row r="31" spans="1:9">
      <c r="B31" s="3" t="s">
        <v>58</v>
      </c>
      <c r="C31" s="34">
        <v>7536276.5</v>
      </c>
      <c r="D31" s="34">
        <f t="shared" si="0"/>
        <v>3519.1271639939059</v>
      </c>
      <c r="E31" s="34">
        <f t="shared" si="1"/>
        <v>0</v>
      </c>
      <c r="F31" s="34">
        <f t="shared" si="2"/>
        <v>3519.1271639939059</v>
      </c>
      <c r="G31" s="35">
        <f t="shared" si="3"/>
        <v>0.46695833996986519</v>
      </c>
      <c r="H31" s="35">
        <f t="shared" si="4"/>
        <v>-5.2778399822319078E-2</v>
      </c>
      <c r="I31" s="34">
        <f t="shared" si="5"/>
        <v>-397.75261428854742</v>
      </c>
    </row>
    <row r="32" spans="1:9">
      <c r="B32" s="3" t="s">
        <v>59</v>
      </c>
      <c r="C32" s="34">
        <v>5059329.5</v>
      </c>
      <c r="D32" s="34">
        <f t="shared" si="0"/>
        <v>1884.0757130624945</v>
      </c>
      <c r="E32" s="34">
        <f t="shared" si="1"/>
        <v>0</v>
      </c>
      <c r="F32" s="34">
        <f t="shared" si="2"/>
        <v>1884.0757130624945</v>
      </c>
      <c r="G32" s="35">
        <f t="shared" si="3"/>
        <v>0.37239632505898151</v>
      </c>
      <c r="H32" s="35">
        <f t="shared" si="4"/>
        <v>-0.14734041473320275</v>
      </c>
      <c r="I32" s="34">
        <f t="shared" si="5"/>
        <v>-745.44370680192731</v>
      </c>
    </row>
    <row r="33" spans="1:9">
      <c r="B33" s="3" t="s">
        <v>60</v>
      </c>
      <c r="C33" s="34">
        <v>1101818</v>
      </c>
      <c r="D33" s="34">
        <f t="shared" si="0"/>
        <v>765.56359134728609</v>
      </c>
      <c r="E33" s="34">
        <f t="shared" si="1"/>
        <v>0</v>
      </c>
      <c r="F33" s="34">
        <f t="shared" si="2"/>
        <v>765.56359134728609</v>
      </c>
      <c r="G33" s="35">
        <f t="shared" si="3"/>
        <v>0.69481855564828865</v>
      </c>
      <c r="H33" s="35">
        <f t="shared" si="4"/>
        <v>0.17508181585610438</v>
      </c>
      <c r="I33" s="34">
        <f t="shared" si="5"/>
        <v>192.9082961829412</v>
      </c>
    </row>
    <row r="34" spans="1:9">
      <c r="B34" s="3" t="s">
        <v>61</v>
      </c>
      <c r="C34" s="34">
        <v>2757317.5</v>
      </c>
      <c r="D34" s="34">
        <f t="shared" si="0"/>
        <v>1893.4473019236084</v>
      </c>
      <c r="E34" s="34">
        <f t="shared" si="1"/>
        <v>0</v>
      </c>
      <c r="F34" s="34">
        <f t="shared" si="2"/>
        <v>1893.4473019236084</v>
      </c>
      <c r="G34" s="35">
        <f t="shared" si="3"/>
        <v>0.68669904786939062</v>
      </c>
      <c r="H34" s="35">
        <f t="shared" si="4"/>
        <v>0.16696230807720636</v>
      </c>
      <c r="I34" s="34">
        <f t="shared" si="5"/>
        <v>460.36809390167247</v>
      </c>
    </row>
    <row r="35" spans="1:9">
      <c r="B35" s="3" t="s">
        <v>62</v>
      </c>
      <c r="C35" s="34">
        <v>6474995.5</v>
      </c>
      <c r="D35" s="34">
        <f t="shared" si="0"/>
        <v>2326.6324110487099</v>
      </c>
      <c r="E35" s="34">
        <f t="shared" si="1"/>
        <v>0</v>
      </c>
      <c r="F35" s="34">
        <f t="shared" si="2"/>
        <v>2326.6324110487099</v>
      </c>
      <c r="G35" s="35">
        <f t="shared" si="3"/>
        <v>0.35932571861226931</v>
      </c>
      <c r="H35" s="35">
        <f t="shared" si="4"/>
        <v>-0.16041102117991496</v>
      </c>
      <c r="I35" s="34">
        <f t="shared" si="5"/>
        <v>-1038.660640290354</v>
      </c>
    </row>
    <row r="36" spans="1:9">
      <c r="B36" s="3" t="s">
        <v>63</v>
      </c>
      <c r="C36" s="34">
        <v>1469433.5</v>
      </c>
      <c r="D36" s="34">
        <f t="shared" si="0"/>
        <v>857.99506431209295</v>
      </c>
      <c r="E36" s="34">
        <f t="shared" si="1"/>
        <v>0</v>
      </c>
      <c r="F36" s="34">
        <f t="shared" si="2"/>
        <v>857.99506431209295</v>
      </c>
      <c r="G36" s="35">
        <f t="shared" si="3"/>
        <v>0.58389512986609671</v>
      </c>
      <c r="H36" s="35">
        <f t="shared" si="4"/>
        <v>6.4158390073912441E-2</v>
      </c>
      <c r="I36" s="34">
        <f t="shared" si="5"/>
        <v>94.276487680674421</v>
      </c>
    </row>
    <row r="37" spans="1:9">
      <c r="B37" s="5" t="s">
        <v>64</v>
      </c>
      <c r="C37" s="87">
        <v>642633.5</v>
      </c>
      <c r="D37" s="87">
        <f t="shared" si="0"/>
        <v>110.66308323171263</v>
      </c>
      <c r="E37" s="87">
        <f t="shared" si="1"/>
        <v>223.337156939528</v>
      </c>
      <c r="F37" s="87">
        <f t="shared" si="2"/>
        <v>334.00024017124065</v>
      </c>
      <c r="G37" s="100">
        <f t="shared" si="3"/>
        <v>0.51973673979218427</v>
      </c>
      <c r="H37" s="100">
        <f t="shared" si="4"/>
        <v>0</v>
      </c>
      <c r="I37" s="87">
        <f t="shared" si="5"/>
        <v>0</v>
      </c>
    </row>
    <row r="38" spans="1:9">
      <c r="B38" s="5" t="s">
        <v>65</v>
      </c>
      <c r="C38" s="87">
        <v>2190333.5</v>
      </c>
      <c r="D38" s="87">
        <f t="shared" si="0"/>
        <v>721.49114399630878</v>
      </c>
      <c r="E38" s="87">
        <f t="shared" si="1"/>
        <v>416.9056483512955</v>
      </c>
      <c r="F38" s="87">
        <f t="shared" si="2"/>
        <v>1138.3967923476043</v>
      </c>
      <c r="G38" s="100">
        <f t="shared" si="3"/>
        <v>0.51973673979218438</v>
      </c>
      <c r="H38" s="100">
        <f t="shared" si="4"/>
        <v>0</v>
      </c>
      <c r="I38" s="87">
        <f t="shared" si="5"/>
        <v>0</v>
      </c>
    </row>
    <row r="39" spans="1:9">
      <c r="B39" s="5" t="s">
        <v>66</v>
      </c>
      <c r="C39" s="87">
        <v>320514.5</v>
      </c>
      <c r="D39" s="87">
        <f t="shared" si="0"/>
        <v>150.99458613490049</v>
      </c>
      <c r="E39" s="87">
        <f t="shared" si="1"/>
        <v>0</v>
      </c>
      <c r="F39" s="87">
        <f t="shared" si="2"/>
        <v>150.99458613490049</v>
      </c>
      <c r="G39" s="100">
        <f t="shared" si="3"/>
        <v>0.47110064017353498</v>
      </c>
      <c r="H39" s="100">
        <f t="shared" si="4"/>
        <v>-4.8636099618649287E-2</v>
      </c>
      <c r="I39" s="87">
        <f t="shared" si="5"/>
        <v>-15.588575151221567</v>
      </c>
    </row>
    <row r="40" spans="1:9">
      <c r="B40" s="5" t="s">
        <v>67</v>
      </c>
      <c r="C40" s="87">
        <v>168665.5</v>
      </c>
      <c r="D40" s="87">
        <f t="shared" si="0"/>
        <v>205.3411612609633</v>
      </c>
      <c r="E40" s="87">
        <f t="shared" si="1"/>
        <v>0</v>
      </c>
      <c r="F40" s="87">
        <f t="shared" si="2"/>
        <v>205.3411612609633</v>
      </c>
      <c r="G40" s="100">
        <f t="shared" si="3"/>
        <v>1.2174461360560596</v>
      </c>
      <c r="H40" s="100">
        <f t="shared" si="4"/>
        <v>0.69770939626387529</v>
      </c>
      <c r="I40" s="87">
        <f t="shared" si="5"/>
        <v>117.67950417554466</v>
      </c>
    </row>
    <row r="41" spans="1:9" ht="13.5" thickBot="1">
      <c r="A41" s="31"/>
      <c r="B41" s="101" t="s">
        <v>68</v>
      </c>
      <c r="C41" s="102">
        <v>46950562</v>
      </c>
      <c r="D41" s="103">
        <f>SUM(D23:D40)</f>
        <v>23761.689219999993</v>
      </c>
      <c r="E41" s="103">
        <f>SUM(E23:E40)</f>
        <v>640.24280529082353</v>
      </c>
      <c r="F41" s="103">
        <f>SUM(F23:F40)</f>
        <v>24401.932025290818</v>
      </c>
      <c r="G41" s="104">
        <f t="shared" si="3"/>
        <v>0.51973673979218427</v>
      </c>
      <c r="H41" s="105">
        <f t="shared" si="4"/>
        <v>0</v>
      </c>
      <c r="I41" s="102">
        <f t="shared" si="5"/>
        <v>0</v>
      </c>
    </row>
    <row r="42" spans="1:9">
      <c r="D42" s="34"/>
      <c r="E42" s="34"/>
      <c r="F42" s="34"/>
    </row>
    <row r="45" spans="1:9">
      <c r="B45" s="106" t="s">
        <v>297</v>
      </c>
    </row>
    <row r="47" spans="1:9">
      <c r="C47" s="236" t="s">
        <v>276</v>
      </c>
      <c r="D47" s="236" t="s">
        <v>270</v>
      </c>
    </row>
    <row r="48" spans="1:9" s="60" customFormat="1" ht="26.25" thickBot="1">
      <c r="B48" s="149"/>
      <c r="C48" s="235" t="s">
        <v>36</v>
      </c>
      <c r="D48" s="235" t="s">
        <v>333</v>
      </c>
      <c r="E48" s="150" t="s">
        <v>149</v>
      </c>
      <c r="F48" s="150" t="s">
        <v>441</v>
      </c>
      <c r="G48" s="151" t="s">
        <v>442</v>
      </c>
    </row>
    <row r="49" spans="2:9">
      <c r="B49" s="3" t="s">
        <v>50</v>
      </c>
      <c r="C49" s="135">
        <v>534295.18179027073</v>
      </c>
      <c r="D49" s="135">
        <v>632770.81334723718</v>
      </c>
      <c r="E49" s="34">
        <f>C49+D49</f>
        <v>1167065.995137508</v>
      </c>
      <c r="F49" s="39">
        <f>E49/E$67</f>
        <v>0.23400896684421177</v>
      </c>
      <c r="G49" s="34">
        <f t="shared" ref="G49:G66" si="6">E$15*F49</f>
        <v>5560.4483448454439</v>
      </c>
      <c r="I49" s="34"/>
    </row>
    <row r="50" spans="2:9">
      <c r="B50" s="3" t="s">
        <v>51</v>
      </c>
      <c r="C50" s="135">
        <v>52687.389571478758</v>
      </c>
      <c r="D50" s="135">
        <v>42296.782293514974</v>
      </c>
      <c r="E50" s="34">
        <f t="shared" ref="E50:E66" si="7">C50+D50</f>
        <v>94984.171864993725</v>
      </c>
      <c r="F50" s="39">
        <f t="shared" ref="F50:F66" si="8">E50/E$67</f>
        <v>1.9045322215956902E-2</v>
      </c>
      <c r="G50" s="34">
        <f t="shared" si="6"/>
        <v>452.54902759032962</v>
      </c>
      <c r="I50" s="34"/>
    </row>
    <row r="51" spans="2:9">
      <c r="B51" s="3" t="s">
        <v>52</v>
      </c>
      <c r="C51" s="135">
        <v>48510.363633927816</v>
      </c>
      <c r="D51" s="135">
        <v>52722.580676626327</v>
      </c>
      <c r="E51" s="34">
        <f t="shared" si="7"/>
        <v>101232.94431055414</v>
      </c>
      <c r="F51" s="39">
        <f t="shared" si="8"/>
        <v>2.029826659967008E-2</v>
      </c>
      <c r="G51" s="34">
        <f t="shared" si="6"/>
        <v>482.32110264606661</v>
      </c>
      <c r="I51" s="34"/>
    </row>
    <row r="52" spans="2:9">
      <c r="B52" s="3" t="s">
        <v>53</v>
      </c>
      <c r="C52" s="135">
        <v>40680.711681472996</v>
      </c>
      <c r="D52" s="135">
        <v>42220.721617839503</v>
      </c>
      <c r="E52" s="34">
        <f t="shared" si="7"/>
        <v>82901.433299312499</v>
      </c>
      <c r="F52" s="39">
        <f t="shared" si="8"/>
        <v>1.6622606465361636E-2</v>
      </c>
      <c r="G52" s="34">
        <f t="shared" si="6"/>
        <v>394.98120885628589</v>
      </c>
      <c r="I52" s="34"/>
    </row>
    <row r="53" spans="2:9">
      <c r="B53" s="3" t="s">
        <v>54</v>
      </c>
      <c r="C53" s="135">
        <v>48122.65956072796</v>
      </c>
      <c r="D53" s="135">
        <v>251192.59607947845</v>
      </c>
      <c r="E53" s="34">
        <f t="shared" si="7"/>
        <v>299315.25564020639</v>
      </c>
      <c r="F53" s="39">
        <f t="shared" si="8"/>
        <v>6.0015846597281049E-2</v>
      </c>
      <c r="G53" s="34">
        <f t="shared" si="6"/>
        <v>1426.0778951197867</v>
      </c>
      <c r="I53" s="34"/>
    </row>
    <row r="54" spans="2:9">
      <c r="B54" s="3" t="s">
        <v>55</v>
      </c>
      <c r="C54" s="135">
        <v>46505.808366973994</v>
      </c>
      <c r="D54" s="135">
        <v>34920.496489173194</v>
      </c>
      <c r="E54" s="34">
        <f t="shared" si="7"/>
        <v>81426.304856147181</v>
      </c>
      <c r="F54" s="39">
        <f t="shared" si="8"/>
        <v>1.6326827748146117E-2</v>
      </c>
      <c r="G54" s="34">
        <f t="shared" si="6"/>
        <v>387.95300689992047</v>
      </c>
      <c r="I54" s="34"/>
    </row>
    <row r="55" spans="2:9">
      <c r="B55" s="3" t="s">
        <v>56</v>
      </c>
      <c r="C55" s="135">
        <v>186828.79958216942</v>
      </c>
      <c r="D55" s="135">
        <v>125452.52297822248</v>
      </c>
      <c r="E55" s="34">
        <f t="shared" si="7"/>
        <v>312281.32256039191</v>
      </c>
      <c r="F55" s="39">
        <f t="shared" si="8"/>
        <v>6.2615678943238509E-2</v>
      </c>
      <c r="G55" s="34">
        <f t="shared" si="6"/>
        <v>1487.8543033485314</v>
      </c>
      <c r="I55" s="34"/>
    </row>
    <row r="56" spans="2:9">
      <c r="B56" s="3" t="s">
        <v>57</v>
      </c>
      <c r="C56" s="135">
        <v>124826.09098768298</v>
      </c>
      <c r="D56" s="135">
        <v>113222.13599616992</v>
      </c>
      <c r="E56" s="34">
        <f t="shared" si="7"/>
        <v>238048.22698385292</v>
      </c>
      <c r="F56" s="39">
        <f t="shared" si="8"/>
        <v>4.7731165064940836E-2</v>
      </c>
      <c r="G56" s="34">
        <f t="shared" si="6"/>
        <v>1134.1731103816453</v>
      </c>
      <c r="I56" s="34"/>
    </row>
    <row r="57" spans="2:9">
      <c r="B57" s="3" t="s">
        <v>58</v>
      </c>
      <c r="C57" s="135">
        <v>412175.97950432391</v>
      </c>
      <c r="D57" s="135">
        <v>326443.17329640989</v>
      </c>
      <c r="E57" s="34">
        <f t="shared" si="7"/>
        <v>738619.15280073381</v>
      </c>
      <c r="F57" s="39">
        <f t="shared" si="8"/>
        <v>0.14810088337624955</v>
      </c>
      <c r="G57" s="34">
        <f t="shared" si="6"/>
        <v>3519.1271639939059</v>
      </c>
      <c r="I57" s="34"/>
    </row>
    <row r="58" spans="2:9">
      <c r="B58" s="3" t="s">
        <v>59</v>
      </c>
      <c r="C58" s="135">
        <v>129326.814415784</v>
      </c>
      <c r="D58" s="135">
        <v>266116.24352000694</v>
      </c>
      <c r="E58" s="34">
        <f t="shared" si="7"/>
        <v>395443.05793579097</v>
      </c>
      <c r="F58" s="39">
        <f t="shared" si="8"/>
        <v>7.9290478703706174E-2</v>
      </c>
      <c r="G58" s="34">
        <f t="shared" si="6"/>
        <v>1884.0757130624945</v>
      </c>
      <c r="I58" s="34"/>
    </row>
    <row r="59" spans="2:9">
      <c r="B59" s="3" t="s">
        <v>60</v>
      </c>
      <c r="C59" s="135">
        <v>80141.436741910176</v>
      </c>
      <c r="D59" s="135">
        <v>80540.432626592912</v>
      </c>
      <c r="E59" s="34">
        <f t="shared" si="7"/>
        <v>160681.8693685031</v>
      </c>
      <c r="F59" s="39">
        <f t="shared" si="8"/>
        <v>3.2218399300623715E-2</v>
      </c>
      <c r="G59" s="34">
        <f t="shared" si="6"/>
        <v>765.56359134728609</v>
      </c>
      <c r="I59" s="34"/>
    </row>
    <row r="60" spans="2:9">
      <c r="B60" s="3" t="s">
        <v>61</v>
      </c>
      <c r="C60" s="135">
        <v>143311.41031935922</v>
      </c>
      <c r="D60" s="135">
        <v>254098.62257994423</v>
      </c>
      <c r="E60" s="34">
        <f t="shared" si="7"/>
        <v>397410.03289930348</v>
      </c>
      <c r="F60" s="39">
        <f t="shared" si="8"/>
        <v>7.9684877804474891E-2</v>
      </c>
      <c r="G60" s="34">
        <f t="shared" si="6"/>
        <v>1893.4473019236084</v>
      </c>
      <c r="I60" s="34"/>
    </row>
    <row r="61" spans="2:9">
      <c r="B61" s="3" t="s">
        <v>62</v>
      </c>
      <c r="C61" s="135">
        <v>294996.15125101275</v>
      </c>
      <c r="D61" s="135">
        <v>193333.81815457781</v>
      </c>
      <c r="E61" s="34">
        <f t="shared" si="7"/>
        <v>488329.96940559056</v>
      </c>
      <c r="F61" s="39">
        <f t="shared" si="8"/>
        <v>9.7915278224007932E-2</v>
      </c>
      <c r="G61" s="34">
        <f t="shared" si="6"/>
        <v>2326.6324110487099</v>
      </c>
      <c r="I61" s="34"/>
    </row>
    <row r="62" spans="2:9">
      <c r="B62" s="3" t="s">
        <v>63</v>
      </c>
      <c r="C62" s="135">
        <v>98959.572597460749</v>
      </c>
      <c r="D62" s="135">
        <v>81122.464219355636</v>
      </c>
      <c r="E62" s="34">
        <f t="shared" si="7"/>
        <v>180082.03681681637</v>
      </c>
      <c r="F62" s="39">
        <f t="shared" si="8"/>
        <v>3.6108336253717441E-2</v>
      </c>
      <c r="G62" s="34">
        <f t="shared" si="6"/>
        <v>857.99506431209295</v>
      </c>
      <c r="I62" s="34"/>
    </row>
    <row r="63" spans="2:9">
      <c r="B63" s="3" t="s">
        <v>64</v>
      </c>
      <c r="C63" s="135">
        <v>23226.746000891661</v>
      </c>
      <c r="D63" s="135">
        <v>0</v>
      </c>
      <c r="E63" s="34">
        <f t="shared" si="7"/>
        <v>23226.746000891661</v>
      </c>
      <c r="F63" s="39">
        <f t="shared" si="8"/>
        <v>4.6572060684376138E-3</v>
      </c>
      <c r="G63" s="34">
        <f t="shared" si="6"/>
        <v>110.66308323171263</v>
      </c>
      <c r="I63" s="34"/>
    </row>
    <row r="64" spans="2:9">
      <c r="B64" s="5" t="s">
        <v>65</v>
      </c>
      <c r="C64" s="136">
        <v>151431.634237105</v>
      </c>
      <c r="D64" s="136">
        <v>0</v>
      </c>
      <c r="E64" s="87">
        <f t="shared" si="7"/>
        <v>151431.634237105</v>
      </c>
      <c r="F64" s="111">
        <f t="shared" si="8"/>
        <v>3.0363630182867477E-2</v>
      </c>
      <c r="G64" s="87">
        <f t="shared" si="6"/>
        <v>721.49114399630878</v>
      </c>
      <c r="I64" s="34"/>
    </row>
    <row r="65" spans="2:9">
      <c r="B65" s="5" t="s">
        <v>66</v>
      </c>
      <c r="C65" s="136">
        <v>22384.558427503878</v>
      </c>
      <c r="D65" s="136">
        <v>9307.246980824566</v>
      </c>
      <c r="E65" s="87">
        <f t="shared" si="7"/>
        <v>31691.805408328444</v>
      </c>
      <c r="F65" s="111">
        <f t="shared" si="8"/>
        <v>6.3545392222287668E-3</v>
      </c>
      <c r="G65" s="87">
        <f t="shared" si="6"/>
        <v>150.99458613490049</v>
      </c>
      <c r="I65" s="34"/>
    </row>
    <row r="66" spans="2:9">
      <c r="B66" s="5" t="s">
        <v>67</v>
      </c>
      <c r="C66" s="136">
        <v>20081.926722392345</v>
      </c>
      <c r="D66" s="136">
        <v>23016.519994025944</v>
      </c>
      <c r="E66" s="87">
        <f t="shared" si="7"/>
        <v>43098.446716418286</v>
      </c>
      <c r="F66" s="111">
        <f t="shared" si="8"/>
        <v>8.6416903848792661E-3</v>
      </c>
      <c r="G66" s="87">
        <f t="shared" si="6"/>
        <v>205.3411612609633</v>
      </c>
      <c r="I66" s="34"/>
    </row>
    <row r="67" spans="2:9" ht="13.5" thickBot="1">
      <c r="B67" s="101" t="s">
        <v>68</v>
      </c>
      <c r="C67" s="137">
        <v>2458493.2353924485</v>
      </c>
      <c r="D67" s="137">
        <v>2528777.1708499999</v>
      </c>
      <c r="E67" s="102">
        <f>SUM(E49:E66)</f>
        <v>4987270.4062424498</v>
      </c>
      <c r="F67" s="113">
        <f>SUM(F49:F66)</f>
        <v>0.99999999999999967</v>
      </c>
      <c r="G67" s="102">
        <f>SUM(G49:G66)</f>
        <v>23761.689219999993</v>
      </c>
    </row>
    <row r="69" spans="2:9" ht="15.75">
      <c r="B69" s="3" t="s">
        <v>334</v>
      </c>
    </row>
    <row r="71" spans="2:9">
      <c r="B71" s="106" t="s">
        <v>10</v>
      </c>
    </row>
    <row r="73" spans="2:9" s="44" customFormat="1" ht="26.25" thickBot="1">
      <c r="B73" s="122"/>
      <c r="C73" s="109" t="s">
        <v>255</v>
      </c>
      <c r="D73" s="109" t="s">
        <v>265</v>
      </c>
      <c r="E73" s="109" t="s">
        <v>445</v>
      </c>
      <c r="F73" s="109" t="s">
        <v>428</v>
      </c>
      <c r="G73" s="237" t="s">
        <v>12</v>
      </c>
    </row>
    <row r="74" spans="2:9">
      <c r="B74" s="3" t="s">
        <v>50</v>
      </c>
      <c r="C74" s="34">
        <f t="shared" ref="C74:C92" si="9">C23</f>
        <v>8421302.5</v>
      </c>
      <c r="D74" s="34">
        <f>G49</f>
        <v>5560.4483448454439</v>
      </c>
      <c r="E74" s="76">
        <f>D74*1000/C74</f>
        <v>0.66028364909649595</v>
      </c>
    </row>
    <row r="75" spans="2:9">
      <c r="B75" s="3" t="s">
        <v>51</v>
      </c>
      <c r="C75" s="34">
        <f t="shared" si="9"/>
        <v>1336267.5</v>
      </c>
      <c r="D75" s="34">
        <f t="shared" ref="D75:D91" si="10">G50</f>
        <v>452.54902759032962</v>
      </c>
      <c r="E75" s="76">
        <f t="shared" ref="E75:E93" si="11">D75*1000/C75</f>
        <v>0.33866649274215654</v>
      </c>
    </row>
    <row r="76" spans="2:9">
      <c r="B76" s="3" t="s">
        <v>52</v>
      </c>
      <c r="C76" s="34">
        <f t="shared" si="9"/>
        <v>1064960.5</v>
      </c>
      <c r="D76" s="34">
        <f t="shared" si="10"/>
        <v>482.32110264606661</v>
      </c>
      <c r="E76" s="76">
        <f t="shared" si="11"/>
        <v>0.45290046217307273</v>
      </c>
    </row>
    <row r="77" spans="2:9">
      <c r="B77" s="3" t="s">
        <v>53</v>
      </c>
      <c r="C77" s="34">
        <f t="shared" si="9"/>
        <v>1107558</v>
      </c>
      <c r="D77" s="34">
        <f t="shared" si="10"/>
        <v>394.98120885628589</v>
      </c>
      <c r="E77" s="76">
        <f t="shared" si="11"/>
        <v>0.35662349859446268</v>
      </c>
    </row>
    <row r="78" spans="2:9">
      <c r="B78" s="3" t="s">
        <v>54</v>
      </c>
      <c r="C78" s="34">
        <f t="shared" si="9"/>
        <v>2111747</v>
      </c>
      <c r="D78" s="34">
        <f t="shared" si="10"/>
        <v>1426.0778951197867</v>
      </c>
      <c r="E78" s="76">
        <f t="shared" si="11"/>
        <v>0.67530717227006209</v>
      </c>
    </row>
    <row r="79" spans="2:9">
      <c r="B79" s="3" t="s">
        <v>55</v>
      </c>
      <c r="C79" s="34">
        <f t="shared" si="9"/>
        <v>590272</v>
      </c>
      <c r="D79" s="34">
        <f t="shared" si="10"/>
        <v>387.95300689992047</v>
      </c>
      <c r="E79" s="76">
        <f t="shared" si="11"/>
        <v>0.65724446848219209</v>
      </c>
    </row>
    <row r="80" spans="2:9">
      <c r="B80" s="3" t="s">
        <v>56</v>
      </c>
      <c r="C80" s="34">
        <f t="shared" si="9"/>
        <v>2507332.5</v>
      </c>
      <c r="D80" s="34">
        <f t="shared" si="10"/>
        <v>1487.8543033485314</v>
      </c>
      <c r="E80" s="76">
        <f t="shared" si="11"/>
        <v>0.59340127539866827</v>
      </c>
    </row>
    <row r="81" spans="2:7">
      <c r="B81" s="3" t="s">
        <v>57</v>
      </c>
      <c r="C81" s="34">
        <f t="shared" si="9"/>
        <v>2089804.5</v>
      </c>
      <c r="D81" s="34">
        <f t="shared" si="10"/>
        <v>1134.1731103816453</v>
      </c>
      <c r="E81" s="76">
        <f t="shared" si="11"/>
        <v>0.54271732613344714</v>
      </c>
    </row>
    <row r="82" spans="2:7">
      <c r="B82" s="3" t="s">
        <v>58</v>
      </c>
      <c r="C82" s="34">
        <f t="shared" si="9"/>
        <v>7536276.5</v>
      </c>
      <c r="D82" s="34">
        <f t="shared" si="10"/>
        <v>3519.1271639939059</v>
      </c>
      <c r="E82" s="76">
        <f t="shared" si="11"/>
        <v>0.46695833996986519</v>
      </c>
    </row>
    <row r="83" spans="2:7">
      <c r="B83" s="3" t="s">
        <v>59</v>
      </c>
      <c r="C83" s="34">
        <f t="shared" si="9"/>
        <v>5059329.5</v>
      </c>
      <c r="D83" s="34">
        <f t="shared" si="10"/>
        <v>1884.0757130624945</v>
      </c>
      <c r="E83" s="76">
        <f t="shared" si="11"/>
        <v>0.37239632505898151</v>
      </c>
    </row>
    <row r="84" spans="2:7">
      <c r="B84" s="3" t="s">
        <v>60</v>
      </c>
      <c r="C84" s="34">
        <f t="shared" si="9"/>
        <v>1101818</v>
      </c>
      <c r="D84" s="34">
        <f t="shared" si="10"/>
        <v>765.56359134728609</v>
      </c>
      <c r="E84" s="76">
        <f t="shared" si="11"/>
        <v>0.69481855564828865</v>
      </c>
    </row>
    <row r="85" spans="2:7">
      <c r="B85" s="3" t="s">
        <v>61</v>
      </c>
      <c r="C85" s="34">
        <f t="shared" si="9"/>
        <v>2757317.5</v>
      </c>
      <c r="D85" s="34">
        <f t="shared" si="10"/>
        <v>1893.4473019236084</v>
      </c>
      <c r="E85" s="76">
        <f t="shared" si="11"/>
        <v>0.68669904786939062</v>
      </c>
    </row>
    <row r="86" spans="2:7">
      <c r="B86" s="3" t="s">
        <v>62</v>
      </c>
      <c r="C86" s="34">
        <f t="shared" si="9"/>
        <v>6474995.5</v>
      </c>
      <c r="D86" s="34">
        <f t="shared" si="10"/>
        <v>2326.6324110487099</v>
      </c>
      <c r="E86" s="76">
        <f t="shared" si="11"/>
        <v>0.35932571861226931</v>
      </c>
    </row>
    <row r="87" spans="2:7">
      <c r="B87" s="3" t="s">
        <v>63</v>
      </c>
      <c r="C87" s="34">
        <f t="shared" si="9"/>
        <v>1469433.5</v>
      </c>
      <c r="D87" s="34">
        <f t="shared" si="10"/>
        <v>857.99506431209295</v>
      </c>
      <c r="E87" s="76">
        <f t="shared" si="11"/>
        <v>0.58389512986609671</v>
      </c>
    </row>
    <row r="88" spans="2:7">
      <c r="B88" s="3" t="s">
        <v>64</v>
      </c>
      <c r="C88" s="34">
        <f t="shared" si="9"/>
        <v>642633.5</v>
      </c>
      <c r="D88" s="34">
        <f t="shared" si="10"/>
        <v>110.66308323171263</v>
      </c>
      <c r="E88" s="76">
        <f t="shared" si="11"/>
        <v>0.17220248124586196</v>
      </c>
      <c r="F88" s="76">
        <f>E93-E88</f>
        <v>0.34753425854632231</v>
      </c>
      <c r="G88" s="34">
        <f>F88*C88/1000</f>
        <v>223.337156939528</v>
      </c>
    </row>
    <row r="89" spans="2:7">
      <c r="B89" s="3" t="s">
        <v>65</v>
      </c>
      <c r="C89" s="34">
        <f t="shared" si="9"/>
        <v>2190333.5</v>
      </c>
      <c r="D89" s="34">
        <f t="shared" si="10"/>
        <v>721.49114399630878</v>
      </c>
      <c r="E89" s="76">
        <f t="shared" si="11"/>
        <v>0.32939784922995002</v>
      </c>
      <c r="F89" s="76">
        <f>E93-E89</f>
        <v>0.19033889056223424</v>
      </c>
      <c r="G89" s="34">
        <f>F89*C89/1000</f>
        <v>416.9056483512955</v>
      </c>
    </row>
    <row r="90" spans="2:7">
      <c r="B90" s="5" t="s">
        <v>66</v>
      </c>
      <c r="C90" s="87">
        <f t="shared" si="9"/>
        <v>320514.5</v>
      </c>
      <c r="D90" s="87">
        <f t="shared" si="10"/>
        <v>150.99458613490049</v>
      </c>
      <c r="E90" s="168">
        <f t="shared" si="11"/>
        <v>0.47110064017353498</v>
      </c>
      <c r="F90" s="5"/>
      <c r="G90" s="5"/>
    </row>
    <row r="91" spans="2:7">
      <c r="B91" s="5" t="s">
        <v>67</v>
      </c>
      <c r="C91" s="87">
        <f t="shared" si="9"/>
        <v>168665.5</v>
      </c>
      <c r="D91" s="87">
        <f t="shared" si="10"/>
        <v>205.3411612609633</v>
      </c>
      <c r="E91" s="168">
        <f t="shared" si="11"/>
        <v>1.2174461360560596</v>
      </c>
      <c r="F91" s="5"/>
      <c r="G91" s="5"/>
    </row>
    <row r="92" spans="2:7" ht="13.5" thickBot="1">
      <c r="B92" s="101" t="s">
        <v>68</v>
      </c>
      <c r="C92" s="102">
        <f t="shared" si="9"/>
        <v>46950562</v>
      </c>
      <c r="D92" s="102">
        <f>SUM(D74:D91)</f>
        <v>23761.689219999993</v>
      </c>
      <c r="E92" s="169"/>
      <c r="F92" s="114"/>
      <c r="G92" s="102">
        <f>G88+G89</f>
        <v>640.24280529082353</v>
      </c>
    </row>
    <row r="93" spans="2:7">
      <c r="B93" s="3" t="s">
        <v>25</v>
      </c>
      <c r="C93" s="34">
        <f>C92-C88-C89</f>
        <v>44117595</v>
      </c>
      <c r="D93" s="34">
        <f>D92-D88-D89</f>
        <v>22929.534992771973</v>
      </c>
      <c r="E93" s="76">
        <f t="shared" si="11"/>
        <v>0.51973673979218427</v>
      </c>
    </row>
  </sheetData>
  <pageMargins left="0.75" right="0.75" top="1" bottom="1" header="0.5" footer="0.5"/>
  <pageSetup paperSize="9" orientation="portrait" horizontalDpi="4294967292" verticalDpi="4294967292"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theme="6"/>
  </sheetPr>
  <dimension ref="A2:L65"/>
  <sheetViews>
    <sheetView topLeftCell="A12" zoomScaleNormal="100" workbookViewId="0">
      <selection activeCell="E23" sqref="E23:E41"/>
    </sheetView>
  </sheetViews>
  <sheetFormatPr baseColWidth="10" defaultRowHeight="12.75"/>
  <cols>
    <col min="1" max="1" width="4.75" style="3" customWidth="1"/>
    <col min="2" max="10" width="11" style="3"/>
    <col min="11" max="11" width="16.375" style="3" customWidth="1"/>
    <col min="12" max="16384" width="11" style="3"/>
  </cols>
  <sheetData>
    <row r="2" spans="2:3">
      <c r="B2" s="31" t="s">
        <v>1</v>
      </c>
    </row>
    <row r="3" spans="2:3">
      <c r="B3" s="32" t="s">
        <v>295</v>
      </c>
      <c r="C3" s="50"/>
    </row>
    <row r="5" spans="2:3">
      <c r="B5" s="31" t="s">
        <v>77</v>
      </c>
    </row>
    <row r="6" spans="2:3">
      <c r="B6" s="144">
        <f>+K64+L64</f>
        <v>4899.5744116824753</v>
      </c>
    </row>
    <row r="7" spans="2:3">
      <c r="B7" s="45"/>
    </row>
    <row r="8" spans="2:3">
      <c r="B8" s="31" t="s">
        <v>102</v>
      </c>
    </row>
    <row r="9" spans="2:3">
      <c r="B9" s="3" t="s">
        <v>11</v>
      </c>
    </row>
    <row r="11" spans="2:3">
      <c r="B11" s="31" t="s">
        <v>3</v>
      </c>
    </row>
    <row r="12" spans="2:3">
      <c r="B12" s="3" t="s">
        <v>33</v>
      </c>
    </row>
    <row r="19" spans="1:9">
      <c r="B19" s="3" t="s">
        <v>45</v>
      </c>
    </row>
    <row r="20" spans="1:9">
      <c r="E20" s="90" t="s">
        <v>304</v>
      </c>
      <c r="F20" s="90" t="s">
        <v>305</v>
      </c>
    </row>
    <row r="21" spans="1:9">
      <c r="C21" s="88" t="s">
        <v>106</v>
      </c>
    </row>
    <row r="22" spans="1:9" ht="54.75" customHeight="1" thickBot="1">
      <c r="A22" s="33"/>
      <c r="B22" s="183"/>
      <c r="C22" s="226" t="s">
        <v>303</v>
      </c>
      <c r="D22" s="226" t="s">
        <v>419</v>
      </c>
      <c r="E22" s="226" t="s">
        <v>12</v>
      </c>
      <c r="F22" s="226" t="s">
        <v>139</v>
      </c>
      <c r="G22" s="226" t="s">
        <v>140</v>
      </c>
      <c r="H22" s="226" t="s">
        <v>141</v>
      </c>
      <c r="I22" s="226" t="s">
        <v>142</v>
      </c>
    </row>
    <row r="23" spans="1:9">
      <c r="B23" s="29" t="s">
        <v>50</v>
      </c>
      <c r="C23" s="85">
        <v>8421302.5</v>
      </c>
      <c r="D23" s="85">
        <f>D46</f>
        <v>1614.3357146433548</v>
      </c>
      <c r="E23" s="85"/>
      <c r="F23" s="85">
        <f>D23+E23</f>
        <v>1614.3357146433548</v>
      </c>
      <c r="G23" s="86">
        <f>F23*1000/C23</f>
        <v>0.19169667811402746</v>
      </c>
      <c r="H23" s="86">
        <f>G23-G$41</f>
        <v>6.9276548950027259E-2</v>
      </c>
      <c r="I23" s="85">
        <f t="shared" ref="I23:I41" si="0">H23*C23/1000</f>
        <v>583.39877486423688</v>
      </c>
    </row>
    <row r="24" spans="1:9">
      <c r="B24" s="29" t="s">
        <v>51</v>
      </c>
      <c r="C24" s="85">
        <v>1336267.5</v>
      </c>
      <c r="D24" s="85">
        <f t="shared" ref="D24:D40" si="1">D47</f>
        <v>0</v>
      </c>
      <c r="E24" s="85"/>
      <c r="F24" s="85">
        <f t="shared" ref="F24:F40" si="2">D24+E24</f>
        <v>0</v>
      </c>
      <c r="G24" s="86">
        <f t="shared" ref="G24:G41" si="3">F24*1000/C24</f>
        <v>0</v>
      </c>
      <c r="H24" s="86">
        <f t="shared" ref="H24:H41" si="4">G24-G$41</f>
        <v>-0.1224201291640002</v>
      </c>
      <c r="I24" s="85">
        <f t="shared" si="0"/>
        <v>-163.58603994765562</v>
      </c>
    </row>
    <row r="25" spans="1:9">
      <c r="B25" s="29" t="s">
        <v>52</v>
      </c>
      <c r="C25" s="85">
        <v>1064960.5</v>
      </c>
      <c r="D25" s="85">
        <f t="shared" si="1"/>
        <v>1148.5390216115516</v>
      </c>
      <c r="E25" s="85"/>
      <c r="F25" s="85">
        <f t="shared" si="2"/>
        <v>1148.5390216115516</v>
      </c>
      <c r="G25" s="86">
        <f t="shared" si="3"/>
        <v>1.0784803958565143</v>
      </c>
      <c r="H25" s="86">
        <f t="shared" si="4"/>
        <v>0.95606026669251409</v>
      </c>
      <c r="I25" s="85">
        <f t="shared" si="0"/>
        <v>1018.1664196469932</v>
      </c>
    </row>
    <row r="26" spans="1:9">
      <c r="B26" s="29" t="s">
        <v>53</v>
      </c>
      <c r="C26" s="85">
        <v>1107558</v>
      </c>
      <c r="D26" s="85">
        <f t="shared" si="1"/>
        <v>619.30406600161712</v>
      </c>
      <c r="E26" s="85"/>
      <c r="F26" s="85">
        <f t="shared" si="2"/>
        <v>619.30406600161712</v>
      </c>
      <c r="G26" s="86">
        <f t="shared" si="3"/>
        <v>0.55916174683548592</v>
      </c>
      <c r="H26" s="86">
        <f t="shared" si="4"/>
        <v>0.43674161767148573</v>
      </c>
      <c r="I26" s="85">
        <f t="shared" si="0"/>
        <v>483.71667258499542</v>
      </c>
    </row>
    <row r="27" spans="1:9">
      <c r="B27" s="29" t="s">
        <v>54</v>
      </c>
      <c r="C27" s="85">
        <v>2111747</v>
      </c>
      <c r="D27" s="85">
        <f t="shared" si="1"/>
        <v>0</v>
      </c>
      <c r="E27" s="85"/>
      <c r="F27" s="85">
        <f t="shared" si="2"/>
        <v>0</v>
      </c>
      <c r="G27" s="86">
        <f t="shared" si="3"/>
        <v>0</v>
      </c>
      <c r="H27" s="86">
        <f t="shared" si="4"/>
        <v>-0.1224201291640002</v>
      </c>
      <c r="I27" s="85">
        <f t="shared" si="0"/>
        <v>-258.52034050168993</v>
      </c>
    </row>
    <row r="28" spans="1:9">
      <c r="B28" s="29" t="s">
        <v>55</v>
      </c>
      <c r="C28" s="85">
        <v>590272</v>
      </c>
      <c r="D28" s="85">
        <f t="shared" si="1"/>
        <v>642.38620637810186</v>
      </c>
      <c r="E28" s="85"/>
      <c r="F28" s="85">
        <f t="shared" si="2"/>
        <v>642.38620637810186</v>
      </c>
      <c r="G28" s="86">
        <f t="shared" si="3"/>
        <v>1.0882884608758365</v>
      </c>
      <c r="H28" s="86">
        <f t="shared" si="4"/>
        <v>0.96586833171183628</v>
      </c>
      <c r="I28" s="85">
        <f t="shared" si="0"/>
        <v>570.12503189620895</v>
      </c>
    </row>
    <row r="29" spans="1:9">
      <c r="B29" s="29" t="s">
        <v>56</v>
      </c>
      <c r="C29" s="85">
        <v>2507332.5</v>
      </c>
      <c r="D29" s="85">
        <f t="shared" si="1"/>
        <v>0</v>
      </c>
      <c r="E29" s="85"/>
      <c r="F29" s="85">
        <f t="shared" si="2"/>
        <v>0</v>
      </c>
      <c r="G29" s="86">
        <f t="shared" si="3"/>
        <v>0</v>
      </c>
      <c r="H29" s="86">
        <f t="shared" si="4"/>
        <v>-0.1224201291640002</v>
      </c>
      <c r="I29" s="85">
        <f t="shared" si="0"/>
        <v>-306.94796850709554</v>
      </c>
    </row>
    <row r="30" spans="1:9">
      <c r="B30" s="29" t="s">
        <v>57</v>
      </c>
      <c r="C30" s="85">
        <v>2089804.5</v>
      </c>
      <c r="D30" s="85">
        <f t="shared" si="1"/>
        <v>0</v>
      </c>
      <c r="E30" s="85"/>
      <c r="F30" s="85">
        <f t="shared" si="2"/>
        <v>0</v>
      </c>
      <c r="G30" s="86">
        <f t="shared" si="3"/>
        <v>0</v>
      </c>
      <c r="H30" s="86">
        <f t="shared" si="4"/>
        <v>-0.1224201291640002</v>
      </c>
      <c r="I30" s="85">
        <f t="shared" si="0"/>
        <v>-255.83413681750886</v>
      </c>
    </row>
    <row r="31" spans="1:9">
      <c r="B31" s="29" t="s">
        <v>58</v>
      </c>
      <c r="C31" s="85">
        <v>7536276.5</v>
      </c>
      <c r="D31" s="85">
        <f t="shared" si="1"/>
        <v>0</v>
      </c>
      <c r="E31" s="85"/>
      <c r="F31" s="85">
        <f t="shared" si="2"/>
        <v>0</v>
      </c>
      <c r="G31" s="86">
        <f t="shared" si="3"/>
        <v>0</v>
      </c>
      <c r="H31" s="86">
        <f t="shared" si="4"/>
        <v>-0.1224201291640002</v>
      </c>
      <c r="I31" s="85">
        <f t="shared" si="0"/>
        <v>-922.59194254561942</v>
      </c>
    </row>
    <row r="32" spans="1:9">
      <c r="B32" s="29" t="s">
        <v>59</v>
      </c>
      <c r="C32" s="85">
        <v>5059329.5</v>
      </c>
      <c r="D32" s="85">
        <f t="shared" si="1"/>
        <v>0</v>
      </c>
      <c r="E32" s="85"/>
      <c r="F32" s="85">
        <f t="shared" si="2"/>
        <v>0</v>
      </c>
      <c r="G32" s="86">
        <f t="shared" si="3"/>
        <v>0</v>
      </c>
      <c r="H32" s="86">
        <f t="shared" si="4"/>
        <v>-0.1224201291640002</v>
      </c>
      <c r="I32" s="85">
        <f t="shared" si="0"/>
        <v>-619.3637708732366</v>
      </c>
    </row>
    <row r="33" spans="1:12">
      <c r="B33" s="29" t="s">
        <v>60</v>
      </c>
      <c r="C33" s="85">
        <v>1101818</v>
      </c>
      <c r="D33" s="85">
        <f t="shared" si="1"/>
        <v>0</v>
      </c>
      <c r="E33" s="85"/>
      <c r="F33" s="85">
        <f t="shared" si="2"/>
        <v>0</v>
      </c>
      <c r="G33" s="86">
        <f t="shared" si="3"/>
        <v>0</v>
      </c>
      <c r="H33" s="86">
        <f t="shared" si="4"/>
        <v>-0.1224201291640002</v>
      </c>
      <c r="I33" s="85">
        <f t="shared" si="0"/>
        <v>-134.88470187522037</v>
      </c>
    </row>
    <row r="34" spans="1:12">
      <c r="B34" s="29" t="s">
        <v>61</v>
      </c>
      <c r="C34" s="85">
        <v>2757317.5</v>
      </c>
      <c r="D34" s="85">
        <f t="shared" si="1"/>
        <v>0</v>
      </c>
      <c r="E34" s="85"/>
      <c r="F34" s="85">
        <f t="shared" si="2"/>
        <v>0</v>
      </c>
      <c r="G34" s="86">
        <f t="shared" si="3"/>
        <v>0</v>
      </c>
      <c r="H34" s="86">
        <f t="shared" si="4"/>
        <v>-0.1224201291640002</v>
      </c>
      <c r="I34" s="85">
        <f t="shared" si="0"/>
        <v>-337.55116449615815</v>
      </c>
    </row>
    <row r="35" spans="1:12">
      <c r="B35" s="29" t="s">
        <v>62</v>
      </c>
      <c r="C35" s="85">
        <v>6474995.5</v>
      </c>
      <c r="D35" s="85">
        <f t="shared" si="1"/>
        <v>0</v>
      </c>
      <c r="E35" s="85"/>
      <c r="F35" s="85">
        <f t="shared" si="2"/>
        <v>0</v>
      </c>
      <c r="G35" s="86">
        <f t="shared" si="3"/>
        <v>0</v>
      </c>
      <c r="H35" s="86">
        <f t="shared" si="4"/>
        <v>-0.1224201291640002</v>
      </c>
      <c r="I35" s="85">
        <f t="shared" si="0"/>
        <v>-792.66978544632013</v>
      </c>
    </row>
    <row r="36" spans="1:12">
      <c r="B36" s="29" t="s">
        <v>63</v>
      </c>
      <c r="C36" s="85">
        <v>1469433.5</v>
      </c>
      <c r="D36" s="85">
        <f t="shared" si="1"/>
        <v>875.00940304784979</v>
      </c>
      <c r="E36" s="85"/>
      <c r="F36" s="85">
        <f t="shared" si="2"/>
        <v>875.00940304784979</v>
      </c>
      <c r="G36" s="86">
        <f t="shared" si="3"/>
        <v>0.59547397214494546</v>
      </c>
      <c r="H36" s="86">
        <f t="shared" si="4"/>
        <v>0.47305384298094527</v>
      </c>
      <c r="I36" s="85">
        <f t="shared" si="0"/>
        <v>695.12116417994082</v>
      </c>
    </row>
    <row r="37" spans="1:12">
      <c r="B37" s="29" t="s">
        <v>64</v>
      </c>
      <c r="C37" s="85">
        <v>642633.5</v>
      </c>
      <c r="D37" s="85">
        <f t="shared" si="1"/>
        <v>0</v>
      </c>
      <c r="E37" s="85"/>
      <c r="F37" s="85">
        <f t="shared" si="2"/>
        <v>0</v>
      </c>
      <c r="G37" s="86">
        <f t="shared" si="3"/>
        <v>0</v>
      </c>
      <c r="H37" s="86">
        <f t="shared" si="4"/>
        <v>-0.1224201291640002</v>
      </c>
      <c r="I37" s="85">
        <f t="shared" si="0"/>
        <v>-78.671276075113525</v>
      </c>
    </row>
    <row r="38" spans="1:12">
      <c r="B38" s="29" t="s">
        <v>65</v>
      </c>
      <c r="C38" s="85">
        <v>2190333.5</v>
      </c>
      <c r="D38" s="85">
        <f t="shared" si="1"/>
        <v>0</v>
      </c>
      <c r="E38" s="85">
        <f>G64</f>
        <v>848.11945267992417</v>
      </c>
      <c r="F38" s="85">
        <f>D38+E38</f>
        <v>848.11945267992417</v>
      </c>
      <c r="G38" s="86">
        <f t="shared" si="3"/>
        <v>0.38721019090468378</v>
      </c>
      <c r="H38" s="86">
        <f t="shared" si="4"/>
        <v>0.26479006174068359</v>
      </c>
      <c r="I38" s="85">
        <f t="shared" si="0"/>
        <v>579.97854269768766</v>
      </c>
    </row>
    <row r="39" spans="1:12">
      <c r="B39" s="29" t="s">
        <v>66</v>
      </c>
      <c r="C39" s="85">
        <v>320514.5</v>
      </c>
      <c r="D39" s="85">
        <f t="shared" si="1"/>
        <v>0</v>
      </c>
      <c r="E39" s="85"/>
      <c r="F39" s="85">
        <f t="shared" si="2"/>
        <v>0</v>
      </c>
      <c r="G39" s="86">
        <f t="shared" si="3"/>
        <v>0</v>
      </c>
      <c r="H39" s="86">
        <f t="shared" si="4"/>
        <v>-0.1224201291640002</v>
      </c>
      <c r="I39" s="85">
        <f t="shared" si="0"/>
        <v>-39.237426488934943</v>
      </c>
    </row>
    <row r="40" spans="1:12">
      <c r="B40" s="126" t="s">
        <v>67</v>
      </c>
      <c r="C40" s="185">
        <v>168665.5</v>
      </c>
      <c r="D40" s="185">
        <f t="shared" si="1"/>
        <v>0</v>
      </c>
      <c r="E40" s="185"/>
      <c r="F40" s="185">
        <f t="shared" si="2"/>
        <v>0</v>
      </c>
      <c r="G40" s="186">
        <f t="shared" si="3"/>
        <v>0</v>
      </c>
      <c r="H40" s="186">
        <f t="shared" si="4"/>
        <v>-0.1224201291640002</v>
      </c>
      <c r="I40" s="185">
        <f t="shared" si="0"/>
        <v>-20.648052295510674</v>
      </c>
    </row>
    <row r="41" spans="1:12" ht="13.5" thickBot="1">
      <c r="A41" s="31"/>
      <c r="B41" s="187" t="s">
        <v>68</v>
      </c>
      <c r="C41" s="188">
        <v>46950562</v>
      </c>
      <c r="D41" s="189">
        <f>SUM(D23:D40)</f>
        <v>4899.5744116824753</v>
      </c>
      <c r="E41" s="189">
        <f>SUM(E23:E40)</f>
        <v>848.11945267992417</v>
      </c>
      <c r="F41" s="189">
        <f>SUM(F23:F40)</f>
        <v>5747.6938643623998</v>
      </c>
      <c r="G41" s="190">
        <f t="shared" si="3"/>
        <v>0.1224201291640002</v>
      </c>
      <c r="H41" s="190">
        <f t="shared" si="4"/>
        <v>0</v>
      </c>
      <c r="I41" s="188">
        <f t="shared" si="0"/>
        <v>0</v>
      </c>
    </row>
    <row r="44" spans="1:12">
      <c r="K44" s="88" t="s">
        <v>335</v>
      </c>
    </row>
    <row r="45" spans="1:12" ht="26.25" thickBot="1">
      <c r="B45" s="99"/>
      <c r="C45" s="147" t="s">
        <v>420</v>
      </c>
      <c r="D45" s="151" t="s">
        <v>421</v>
      </c>
      <c r="E45" s="147" t="s">
        <v>172</v>
      </c>
      <c r="F45" s="147" t="s">
        <v>422</v>
      </c>
      <c r="G45" s="151" t="s">
        <v>12</v>
      </c>
      <c r="J45" s="114"/>
      <c r="K45" s="194" t="s">
        <v>336</v>
      </c>
    </row>
    <row r="46" spans="1:12">
      <c r="B46" s="3" t="s">
        <v>50</v>
      </c>
      <c r="C46" s="34">
        <f>+C23</f>
        <v>8421302.5</v>
      </c>
      <c r="D46" s="34">
        <f>K46</f>
        <v>1614.3357146433548</v>
      </c>
      <c r="E46" s="35">
        <f>D46*1000/C46</f>
        <v>0.19169667811402746</v>
      </c>
      <c r="J46" s="3" t="s">
        <v>50</v>
      </c>
      <c r="K46" s="135">
        <v>1614.3357146433548</v>
      </c>
      <c r="L46" s="34"/>
    </row>
    <row r="47" spans="1:12">
      <c r="B47" s="3" t="s">
        <v>51</v>
      </c>
      <c r="C47" s="34"/>
      <c r="D47" s="34">
        <f t="shared" ref="D47:D64" si="5">K47</f>
        <v>0</v>
      </c>
      <c r="E47" s="35"/>
      <c r="J47" s="3" t="s">
        <v>51</v>
      </c>
      <c r="K47" s="135">
        <v>0</v>
      </c>
      <c r="L47" s="34"/>
    </row>
    <row r="48" spans="1:12">
      <c r="B48" s="3" t="s">
        <v>52</v>
      </c>
      <c r="C48" s="34">
        <f t="shared" ref="C48:C61" si="6">+C25</f>
        <v>1064960.5</v>
      </c>
      <c r="D48" s="34">
        <f t="shared" si="5"/>
        <v>1148.5390216115516</v>
      </c>
      <c r="E48" s="35">
        <f>D48*1000/C48</f>
        <v>1.0784803958565143</v>
      </c>
      <c r="J48" s="3" t="s">
        <v>52</v>
      </c>
      <c r="K48" s="135">
        <v>1148.5390216115516</v>
      </c>
      <c r="L48" s="34"/>
    </row>
    <row r="49" spans="2:12">
      <c r="B49" s="3" t="s">
        <v>53</v>
      </c>
      <c r="C49" s="34">
        <f t="shared" si="6"/>
        <v>1107558</v>
      </c>
      <c r="D49" s="34">
        <f t="shared" si="5"/>
        <v>619.30406600161712</v>
      </c>
      <c r="E49" s="35">
        <f>D49*1000/C49</f>
        <v>0.55916174683548592</v>
      </c>
      <c r="J49" s="3" t="s">
        <v>53</v>
      </c>
      <c r="K49" s="135">
        <v>619.30406600161712</v>
      </c>
      <c r="L49" s="34"/>
    </row>
    <row r="50" spans="2:12">
      <c r="B50" s="3" t="s">
        <v>54</v>
      </c>
      <c r="C50" s="34"/>
      <c r="D50" s="34">
        <f t="shared" si="5"/>
        <v>0</v>
      </c>
      <c r="E50" s="35"/>
      <c r="J50" s="3" t="s">
        <v>54</v>
      </c>
      <c r="K50" s="135">
        <v>0</v>
      </c>
      <c r="L50" s="34"/>
    </row>
    <row r="51" spans="2:12">
      <c r="B51" s="3" t="s">
        <v>55</v>
      </c>
      <c r="C51" s="34">
        <f t="shared" si="6"/>
        <v>590272</v>
      </c>
      <c r="D51" s="34">
        <f t="shared" si="5"/>
        <v>642.38620637810186</v>
      </c>
      <c r="E51" s="35">
        <f>D51*1000/C51</f>
        <v>1.0882884608758365</v>
      </c>
      <c r="J51" s="3" t="s">
        <v>55</v>
      </c>
      <c r="K51" s="135">
        <v>642.38620637810186</v>
      </c>
      <c r="L51" s="34"/>
    </row>
    <row r="52" spans="2:12">
      <c r="B52" s="3" t="s">
        <v>56</v>
      </c>
      <c r="C52" s="34"/>
      <c r="D52" s="34">
        <f t="shared" si="5"/>
        <v>0</v>
      </c>
      <c r="E52" s="35"/>
      <c r="J52" s="3" t="s">
        <v>56</v>
      </c>
      <c r="K52" s="135">
        <v>0</v>
      </c>
      <c r="L52" s="34"/>
    </row>
    <row r="53" spans="2:12">
      <c r="B53" s="3" t="s">
        <v>57</v>
      </c>
      <c r="C53" s="34"/>
      <c r="D53" s="34">
        <f t="shared" si="5"/>
        <v>0</v>
      </c>
      <c r="E53" s="35"/>
      <c r="J53" s="3" t="s">
        <v>57</v>
      </c>
      <c r="K53" s="135">
        <v>0</v>
      </c>
      <c r="L53" s="34"/>
    </row>
    <row r="54" spans="2:12">
      <c r="B54" s="3" t="s">
        <v>58</v>
      </c>
      <c r="C54" s="34"/>
      <c r="D54" s="34">
        <f t="shared" si="5"/>
        <v>0</v>
      </c>
      <c r="E54" s="35"/>
      <c r="J54" s="3" t="s">
        <v>58</v>
      </c>
      <c r="K54" s="135">
        <v>0</v>
      </c>
      <c r="L54" s="34"/>
    </row>
    <row r="55" spans="2:12">
      <c r="B55" s="3" t="s">
        <v>59</v>
      </c>
      <c r="C55" s="34"/>
      <c r="D55" s="34">
        <f t="shared" si="5"/>
        <v>0</v>
      </c>
      <c r="E55" s="35"/>
      <c r="J55" s="3" t="s">
        <v>59</v>
      </c>
      <c r="K55" s="135">
        <v>0</v>
      </c>
      <c r="L55" s="34"/>
    </row>
    <row r="56" spans="2:12">
      <c r="B56" s="3" t="s">
        <v>60</v>
      </c>
      <c r="C56" s="34"/>
      <c r="D56" s="34">
        <f t="shared" si="5"/>
        <v>0</v>
      </c>
      <c r="E56" s="35"/>
      <c r="J56" s="3" t="s">
        <v>60</v>
      </c>
      <c r="K56" s="135">
        <v>0</v>
      </c>
      <c r="L56" s="34"/>
    </row>
    <row r="57" spans="2:12">
      <c r="B57" s="3" t="s">
        <v>61</v>
      </c>
      <c r="C57" s="34"/>
      <c r="D57" s="34">
        <f t="shared" si="5"/>
        <v>0</v>
      </c>
      <c r="E57" s="35"/>
      <c r="J57" s="3" t="s">
        <v>61</v>
      </c>
      <c r="K57" s="135">
        <v>0</v>
      </c>
      <c r="L57" s="34"/>
    </row>
    <row r="58" spans="2:12">
      <c r="B58" s="3" t="s">
        <v>62</v>
      </c>
      <c r="C58" s="34"/>
      <c r="D58" s="34">
        <f t="shared" si="5"/>
        <v>0</v>
      </c>
      <c r="E58" s="35"/>
      <c r="J58" s="3" t="s">
        <v>62</v>
      </c>
      <c r="K58" s="135">
        <v>0</v>
      </c>
      <c r="L58" s="34"/>
    </row>
    <row r="59" spans="2:12">
      <c r="B59" s="3" t="s">
        <v>63</v>
      </c>
      <c r="C59" s="34">
        <f t="shared" si="6"/>
        <v>1469433.5</v>
      </c>
      <c r="D59" s="34">
        <f t="shared" si="5"/>
        <v>875.00940304784979</v>
      </c>
      <c r="E59" s="35">
        <f>D59*1000/C59</f>
        <v>0.59547397214494546</v>
      </c>
      <c r="J59" s="3" t="s">
        <v>63</v>
      </c>
      <c r="K59" s="135">
        <v>875.00940304784979</v>
      </c>
      <c r="L59" s="34"/>
    </row>
    <row r="60" spans="2:12">
      <c r="B60" s="3" t="s">
        <v>64</v>
      </c>
      <c r="C60" s="34"/>
      <c r="D60" s="34">
        <f t="shared" si="5"/>
        <v>0</v>
      </c>
      <c r="E60" s="35"/>
      <c r="J60" s="3" t="s">
        <v>64</v>
      </c>
      <c r="K60" s="135"/>
      <c r="L60" s="34"/>
    </row>
    <row r="61" spans="2:12">
      <c r="B61" s="3" t="s">
        <v>65</v>
      </c>
      <c r="C61" s="34">
        <f t="shared" si="6"/>
        <v>2190333.5</v>
      </c>
      <c r="D61" s="34">
        <f t="shared" si="5"/>
        <v>0</v>
      </c>
      <c r="E61" s="35">
        <f>D61*1000/C61</f>
        <v>0</v>
      </c>
      <c r="F61" s="35">
        <f>E65</f>
        <v>0.38721019090468378</v>
      </c>
      <c r="G61" s="34">
        <f>F61*C61/1000</f>
        <v>848.11945267992417</v>
      </c>
      <c r="J61" s="3" t="s">
        <v>65</v>
      </c>
      <c r="K61" s="135"/>
      <c r="L61" s="34"/>
    </row>
    <row r="62" spans="2:12">
      <c r="B62" s="3" t="s">
        <v>66</v>
      </c>
      <c r="C62" s="34"/>
      <c r="D62" s="34">
        <f t="shared" si="5"/>
        <v>0</v>
      </c>
      <c r="E62" s="35"/>
      <c r="G62" s="34"/>
      <c r="J62" s="3" t="s">
        <v>66</v>
      </c>
      <c r="K62" s="135">
        <v>0</v>
      </c>
      <c r="L62" s="34"/>
    </row>
    <row r="63" spans="2:12">
      <c r="B63" s="3" t="s">
        <v>67</v>
      </c>
      <c r="C63" s="34"/>
      <c r="D63" s="34">
        <f t="shared" si="5"/>
        <v>0</v>
      </c>
      <c r="E63" s="35"/>
      <c r="G63" s="34"/>
      <c r="J63" s="3" t="s">
        <v>67</v>
      </c>
      <c r="K63" s="135">
        <v>0</v>
      </c>
      <c r="L63" s="34"/>
    </row>
    <row r="64" spans="2:12" ht="13.5" thickBot="1">
      <c r="B64" s="101" t="s">
        <v>149</v>
      </c>
      <c r="C64" s="102">
        <f>SUM(C46:C63)</f>
        <v>14843860</v>
      </c>
      <c r="D64" s="102">
        <f t="shared" si="5"/>
        <v>4899.5744116824753</v>
      </c>
      <c r="E64" s="104">
        <f>D64*1000/C64</f>
        <v>0.33007414592178014</v>
      </c>
      <c r="F64" s="114"/>
      <c r="G64" s="102">
        <f>G61</f>
        <v>848.11945267992417</v>
      </c>
      <c r="J64" s="101" t="s">
        <v>149</v>
      </c>
      <c r="K64" s="184">
        <v>4899.5744116824753</v>
      </c>
      <c r="L64" s="36"/>
    </row>
    <row r="65" spans="2:5">
      <c r="B65" s="3" t="s">
        <v>82</v>
      </c>
      <c r="C65" s="34">
        <f>C64-C61</f>
        <v>12653526.5</v>
      </c>
      <c r="D65" s="34">
        <f>D64-D61</f>
        <v>4899.5744116824753</v>
      </c>
      <c r="E65" s="35">
        <f>D65*1000/C65</f>
        <v>0.38721019090468378</v>
      </c>
    </row>
  </sheetData>
  <pageMargins left="0.75" right="0.75" top="1" bottom="1" header="0.5" footer="0.5"/>
  <pageSetup paperSize="9" orientation="portrait" horizontalDpi="4294967292" verticalDpi="4294967292"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2:I68"/>
  <sheetViews>
    <sheetView topLeftCell="A11" zoomScaleNormal="100" workbookViewId="0">
      <selection activeCell="E23" sqref="E23:E41"/>
    </sheetView>
  </sheetViews>
  <sheetFormatPr baseColWidth="10" defaultRowHeight="12.75"/>
  <cols>
    <col min="1" max="1" width="4.75" style="3" customWidth="1"/>
    <col min="2" max="16384" width="11" style="3"/>
  </cols>
  <sheetData>
    <row r="2" spans="2:3">
      <c r="B2" s="31" t="s">
        <v>1</v>
      </c>
    </row>
    <row r="3" spans="2:3">
      <c r="B3" s="70" t="s">
        <v>83</v>
      </c>
      <c r="C3" s="45"/>
    </row>
    <row r="5" spans="2:3">
      <c r="B5" s="31" t="s">
        <v>77</v>
      </c>
    </row>
    <row r="6" spans="2:3">
      <c r="B6" s="45"/>
    </row>
    <row r="8" spans="2:3">
      <c r="B8" s="31" t="s">
        <v>102</v>
      </c>
    </row>
    <row r="9" spans="2:3">
      <c r="B9" s="3" t="s">
        <v>80</v>
      </c>
    </row>
    <row r="11" spans="2:3">
      <c r="B11" s="31" t="s">
        <v>3</v>
      </c>
    </row>
    <row r="12" spans="2:3">
      <c r="B12" s="3" t="s">
        <v>78</v>
      </c>
    </row>
    <row r="13" spans="2:3">
      <c r="B13" s="3" t="s">
        <v>79</v>
      </c>
    </row>
    <row r="19" spans="1:9">
      <c r="B19" s="3" t="s">
        <v>45</v>
      </c>
    </row>
    <row r="20" spans="1:9">
      <c r="E20" s="90" t="s">
        <v>304</v>
      </c>
      <c r="F20" s="90" t="s">
        <v>305</v>
      </c>
    </row>
    <row r="21" spans="1:9">
      <c r="C21" s="88" t="s">
        <v>106</v>
      </c>
    </row>
    <row r="22" spans="1:9" s="4" customFormat="1" ht="41.25" thickBot="1">
      <c r="A22" s="130"/>
      <c r="B22" s="99"/>
      <c r="C22" s="99" t="s">
        <v>303</v>
      </c>
      <c r="D22" s="123" t="s">
        <v>35</v>
      </c>
      <c r="E22" s="99" t="s">
        <v>71</v>
      </c>
      <c r="F22" s="99" t="s">
        <v>46</v>
      </c>
      <c r="G22" s="99" t="s">
        <v>47</v>
      </c>
      <c r="H22" s="99" t="s">
        <v>48</v>
      </c>
      <c r="I22" s="99" t="s">
        <v>49</v>
      </c>
    </row>
    <row r="23" spans="1:9">
      <c r="B23" s="3" t="s">
        <v>50</v>
      </c>
      <c r="C23" s="34">
        <v>8421302.5</v>
      </c>
      <c r="D23" s="34"/>
      <c r="E23" s="34"/>
      <c r="F23" s="34">
        <f>D23+E23</f>
        <v>0</v>
      </c>
      <c r="G23" s="35">
        <f t="shared" ref="G23:G41" si="0">D23*1000/C23</f>
        <v>0</v>
      </c>
      <c r="H23" s="35">
        <f>G23-G$41</f>
        <v>0</v>
      </c>
      <c r="I23" s="34">
        <f t="shared" ref="I23:I41" si="1">H23*C23/1000</f>
        <v>0</v>
      </c>
    </row>
    <row r="24" spans="1:9">
      <c r="B24" s="3" t="s">
        <v>51</v>
      </c>
      <c r="C24" s="34">
        <v>1336267.5</v>
      </c>
      <c r="D24" s="34"/>
      <c r="E24" s="34"/>
      <c r="F24" s="34">
        <f t="shared" ref="F24:F40" si="2">D24+E24</f>
        <v>0</v>
      </c>
      <c r="G24" s="35">
        <f t="shared" si="0"/>
        <v>0</v>
      </c>
      <c r="H24" s="35">
        <f t="shared" ref="H24:H41" si="3">G24-G$41</f>
        <v>0</v>
      </c>
      <c r="I24" s="34">
        <f t="shared" si="1"/>
        <v>0</v>
      </c>
    </row>
    <row r="25" spans="1:9">
      <c r="B25" s="3" t="s">
        <v>52</v>
      </c>
      <c r="C25" s="34">
        <v>1064960.5</v>
      </c>
      <c r="D25" s="34"/>
      <c r="E25" s="34"/>
      <c r="F25" s="34">
        <f t="shared" si="2"/>
        <v>0</v>
      </c>
      <c r="G25" s="35">
        <f t="shared" si="0"/>
        <v>0</v>
      </c>
      <c r="H25" s="35">
        <f t="shared" si="3"/>
        <v>0</v>
      </c>
      <c r="I25" s="34">
        <f t="shared" si="1"/>
        <v>0</v>
      </c>
    </row>
    <row r="26" spans="1:9">
      <c r="B26" s="3" t="s">
        <v>53</v>
      </c>
      <c r="C26" s="34">
        <v>1107558</v>
      </c>
      <c r="D26" s="34"/>
      <c r="E26" s="34"/>
      <c r="F26" s="34">
        <f t="shared" si="2"/>
        <v>0</v>
      </c>
      <c r="G26" s="35">
        <f t="shared" si="0"/>
        <v>0</v>
      </c>
      <c r="H26" s="35">
        <f t="shared" si="3"/>
        <v>0</v>
      </c>
      <c r="I26" s="34">
        <f t="shared" si="1"/>
        <v>0</v>
      </c>
    </row>
    <row r="27" spans="1:9">
      <c r="B27" s="3" t="s">
        <v>54</v>
      </c>
      <c r="C27" s="34">
        <v>2111747</v>
      </c>
      <c r="D27" s="34"/>
      <c r="E27" s="34"/>
      <c r="F27" s="34">
        <f t="shared" si="2"/>
        <v>0</v>
      </c>
      <c r="G27" s="35">
        <f t="shared" si="0"/>
        <v>0</v>
      </c>
      <c r="H27" s="35">
        <f t="shared" si="3"/>
        <v>0</v>
      </c>
      <c r="I27" s="34">
        <f t="shared" si="1"/>
        <v>0</v>
      </c>
    </row>
    <row r="28" spans="1:9">
      <c r="B28" s="3" t="s">
        <v>55</v>
      </c>
      <c r="C28" s="34">
        <v>590272</v>
      </c>
      <c r="D28" s="34"/>
      <c r="E28" s="34"/>
      <c r="F28" s="34">
        <f t="shared" si="2"/>
        <v>0</v>
      </c>
      <c r="G28" s="35">
        <f t="shared" si="0"/>
        <v>0</v>
      </c>
      <c r="H28" s="35">
        <f t="shared" si="3"/>
        <v>0</v>
      </c>
      <c r="I28" s="34">
        <f t="shared" si="1"/>
        <v>0</v>
      </c>
    </row>
    <row r="29" spans="1:9">
      <c r="B29" s="3" t="s">
        <v>56</v>
      </c>
      <c r="C29" s="34">
        <v>2507332.5</v>
      </c>
      <c r="D29" s="34"/>
      <c r="E29" s="34"/>
      <c r="F29" s="34">
        <f t="shared" si="2"/>
        <v>0</v>
      </c>
      <c r="G29" s="35">
        <f t="shared" si="0"/>
        <v>0</v>
      </c>
      <c r="H29" s="35">
        <f t="shared" si="3"/>
        <v>0</v>
      </c>
      <c r="I29" s="34">
        <f t="shared" si="1"/>
        <v>0</v>
      </c>
    </row>
    <row r="30" spans="1:9">
      <c r="B30" s="3" t="s">
        <v>57</v>
      </c>
      <c r="C30" s="34">
        <v>2089804.5</v>
      </c>
      <c r="D30" s="34"/>
      <c r="E30" s="34"/>
      <c r="F30" s="34">
        <f t="shared" si="2"/>
        <v>0</v>
      </c>
      <c r="G30" s="35">
        <f t="shared" si="0"/>
        <v>0</v>
      </c>
      <c r="H30" s="35">
        <f t="shared" si="3"/>
        <v>0</v>
      </c>
      <c r="I30" s="34">
        <f t="shared" si="1"/>
        <v>0</v>
      </c>
    </row>
    <row r="31" spans="1:9">
      <c r="B31" s="3" t="s">
        <v>58</v>
      </c>
      <c r="C31" s="34">
        <v>7536276.5</v>
      </c>
      <c r="D31" s="34"/>
      <c r="E31" s="34"/>
      <c r="F31" s="34">
        <f t="shared" si="2"/>
        <v>0</v>
      </c>
      <c r="G31" s="35">
        <f t="shared" si="0"/>
        <v>0</v>
      </c>
      <c r="H31" s="35">
        <f t="shared" si="3"/>
        <v>0</v>
      </c>
      <c r="I31" s="34">
        <f t="shared" si="1"/>
        <v>0</v>
      </c>
    </row>
    <row r="32" spans="1:9">
      <c r="B32" s="3" t="s">
        <v>59</v>
      </c>
      <c r="C32" s="34">
        <v>5059329.5</v>
      </c>
      <c r="D32" s="34"/>
      <c r="E32" s="34"/>
      <c r="F32" s="34">
        <f t="shared" si="2"/>
        <v>0</v>
      </c>
      <c r="G32" s="35">
        <f t="shared" si="0"/>
        <v>0</v>
      </c>
      <c r="H32" s="35">
        <f t="shared" si="3"/>
        <v>0</v>
      </c>
      <c r="I32" s="34">
        <f t="shared" si="1"/>
        <v>0</v>
      </c>
    </row>
    <row r="33" spans="1:9">
      <c r="B33" s="3" t="s">
        <v>60</v>
      </c>
      <c r="C33" s="34">
        <v>1101818</v>
      </c>
      <c r="D33" s="34"/>
      <c r="E33" s="34"/>
      <c r="F33" s="34">
        <f t="shared" si="2"/>
        <v>0</v>
      </c>
      <c r="G33" s="35">
        <f t="shared" si="0"/>
        <v>0</v>
      </c>
      <c r="H33" s="35">
        <f t="shared" si="3"/>
        <v>0</v>
      </c>
      <c r="I33" s="34">
        <f t="shared" si="1"/>
        <v>0</v>
      </c>
    </row>
    <row r="34" spans="1:9">
      <c r="B34" s="3" t="s">
        <v>61</v>
      </c>
      <c r="C34" s="34">
        <v>2757317.5</v>
      </c>
      <c r="D34" s="34"/>
      <c r="E34" s="34"/>
      <c r="F34" s="34">
        <f t="shared" si="2"/>
        <v>0</v>
      </c>
      <c r="G34" s="35">
        <f t="shared" si="0"/>
        <v>0</v>
      </c>
      <c r="H34" s="35">
        <f t="shared" si="3"/>
        <v>0</v>
      </c>
      <c r="I34" s="34">
        <f t="shared" si="1"/>
        <v>0</v>
      </c>
    </row>
    <row r="35" spans="1:9">
      <c r="B35" s="3" t="s">
        <v>62</v>
      </c>
      <c r="C35" s="34">
        <v>6474995.5</v>
      </c>
      <c r="D35" s="34"/>
      <c r="E35" s="34"/>
      <c r="F35" s="34">
        <f t="shared" si="2"/>
        <v>0</v>
      </c>
      <c r="G35" s="35">
        <f t="shared" si="0"/>
        <v>0</v>
      </c>
      <c r="H35" s="35">
        <f t="shared" si="3"/>
        <v>0</v>
      </c>
      <c r="I35" s="34">
        <f t="shared" si="1"/>
        <v>0</v>
      </c>
    </row>
    <row r="36" spans="1:9">
      <c r="B36" s="3" t="s">
        <v>63</v>
      </c>
      <c r="C36" s="34">
        <v>1469433.5</v>
      </c>
      <c r="D36" s="34"/>
      <c r="E36" s="34"/>
      <c r="F36" s="34">
        <f t="shared" si="2"/>
        <v>0</v>
      </c>
      <c r="G36" s="35">
        <f t="shared" si="0"/>
        <v>0</v>
      </c>
      <c r="H36" s="35">
        <f t="shared" si="3"/>
        <v>0</v>
      </c>
      <c r="I36" s="34">
        <f t="shared" si="1"/>
        <v>0</v>
      </c>
    </row>
    <row r="37" spans="1:9">
      <c r="B37" s="5" t="s">
        <v>64</v>
      </c>
      <c r="C37" s="87">
        <v>642633.5</v>
      </c>
      <c r="D37" s="87"/>
      <c r="E37" s="87"/>
      <c r="F37" s="87">
        <f t="shared" si="2"/>
        <v>0</v>
      </c>
      <c r="G37" s="100">
        <f t="shared" si="0"/>
        <v>0</v>
      </c>
      <c r="H37" s="100">
        <f t="shared" si="3"/>
        <v>0</v>
      </c>
      <c r="I37" s="87">
        <f t="shared" si="1"/>
        <v>0</v>
      </c>
    </row>
    <row r="38" spans="1:9">
      <c r="B38" s="5" t="s">
        <v>65</v>
      </c>
      <c r="C38" s="87">
        <v>2190333.5</v>
      </c>
      <c r="D38" s="87"/>
      <c r="E38" s="87">
        <f>G64</f>
        <v>0</v>
      </c>
      <c r="F38" s="87">
        <f t="shared" si="2"/>
        <v>0</v>
      </c>
      <c r="G38" s="100">
        <f t="shared" si="0"/>
        <v>0</v>
      </c>
      <c r="H38" s="100">
        <f t="shared" si="3"/>
        <v>0</v>
      </c>
      <c r="I38" s="87">
        <f t="shared" si="1"/>
        <v>0</v>
      </c>
    </row>
    <row r="39" spans="1:9">
      <c r="B39" s="5" t="s">
        <v>66</v>
      </c>
      <c r="C39" s="87">
        <v>320514.5</v>
      </c>
      <c r="D39" s="87"/>
      <c r="E39" s="87"/>
      <c r="F39" s="87">
        <f t="shared" si="2"/>
        <v>0</v>
      </c>
      <c r="G39" s="100">
        <f t="shared" si="0"/>
        <v>0</v>
      </c>
      <c r="H39" s="100">
        <f t="shared" si="3"/>
        <v>0</v>
      </c>
      <c r="I39" s="87">
        <f t="shared" si="1"/>
        <v>0</v>
      </c>
    </row>
    <row r="40" spans="1:9">
      <c r="B40" s="5" t="s">
        <v>67</v>
      </c>
      <c r="C40" s="87">
        <v>168665.5</v>
      </c>
      <c r="D40" s="87"/>
      <c r="E40" s="87"/>
      <c r="F40" s="87">
        <f t="shared" si="2"/>
        <v>0</v>
      </c>
      <c r="G40" s="100">
        <f t="shared" si="0"/>
        <v>0</v>
      </c>
      <c r="H40" s="100">
        <f t="shared" si="3"/>
        <v>0</v>
      </c>
      <c r="I40" s="87">
        <f t="shared" si="1"/>
        <v>0</v>
      </c>
    </row>
    <row r="41" spans="1:9" ht="13.5" thickBot="1">
      <c r="A41" s="31"/>
      <c r="B41" s="101" t="s">
        <v>68</v>
      </c>
      <c r="C41" s="102">
        <v>46950562</v>
      </c>
      <c r="D41" s="103">
        <f>SUM(D23:D40)</f>
        <v>0</v>
      </c>
      <c r="E41" s="103">
        <f>SUM(E23:E40)</f>
        <v>0</v>
      </c>
      <c r="F41" s="103">
        <f>SUM(F23:F40)</f>
        <v>0</v>
      </c>
      <c r="G41" s="104">
        <f t="shared" si="0"/>
        <v>0</v>
      </c>
      <c r="H41" s="105">
        <f t="shared" si="3"/>
        <v>0</v>
      </c>
      <c r="I41" s="102">
        <f t="shared" si="1"/>
        <v>0</v>
      </c>
    </row>
    <row r="45" spans="1:9">
      <c r="B45" s="192" t="s">
        <v>12</v>
      </c>
    </row>
    <row r="48" spans="1:9" s="60" customFormat="1" ht="27.75" thickBot="1">
      <c r="B48" s="99"/>
      <c r="C48" s="99" t="s">
        <v>26</v>
      </c>
      <c r="D48" s="152" t="s">
        <v>70</v>
      </c>
      <c r="E48" s="152" t="s">
        <v>84</v>
      </c>
      <c r="F48" s="152" t="s">
        <v>81</v>
      </c>
      <c r="G48" s="191" t="s">
        <v>71</v>
      </c>
    </row>
    <row r="49" spans="2:7">
      <c r="B49" s="3" t="s">
        <v>50</v>
      </c>
      <c r="C49" s="34">
        <v>7912735.5</v>
      </c>
      <c r="D49" s="34"/>
      <c r="E49" s="35">
        <f>D49/C49</f>
        <v>0</v>
      </c>
    </row>
    <row r="50" spans="2:7">
      <c r="B50" s="3" t="s">
        <v>51</v>
      </c>
      <c r="C50" s="34"/>
      <c r="D50" s="34"/>
      <c r="E50" s="35"/>
    </row>
    <row r="51" spans="2:7">
      <c r="B51" s="3" t="s">
        <v>52</v>
      </c>
      <c r="C51" s="34"/>
      <c r="D51" s="34"/>
      <c r="E51" s="35"/>
    </row>
    <row r="52" spans="2:7">
      <c r="B52" s="3" t="s">
        <v>53</v>
      </c>
      <c r="C52" s="34"/>
      <c r="D52" s="34"/>
      <c r="E52" s="35"/>
    </row>
    <row r="53" spans="2:7">
      <c r="B53" s="3" t="s">
        <v>54</v>
      </c>
      <c r="C53" s="34">
        <v>1982056.5</v>
      </c>
      <c r="D53" s="34">
        <v>641.66999999999996</v>
      </c>
      <c r="E53" s="35">
        <f t="shared" ref="E53:E68" si="4">D53/C53</f>
        <v>3.2373950994837934E-4</v>
      </c>
    </row>
    <row r="54" spans="2:7">
      <c r="B54" s="3" t="s">
        <v>55</v>
      </c>
      <c r="C54" s="34"/>
      <c r="D54" s="34"/>
      <c r="E54" s="35"/>
    </row>
    <row r="55" spans="2:7">
      <c r="B55" s="3" t="s">
        <v>56</v>
      </c>
      <c r="C55" s="34"/>
      <c r="D55" s="34"/>
      <c r="E55" s="35"/>
    </row>
    <row r="56" spans="2:7">
      <c r="B56" s="3" t="s">
        <v>57</v>
      </c>
      <c r="C56" s="34"/>
      <c r="D56" s="34"/>
      <c r="E56" s="35"/>
    </row>
    <row r="57" spans="2:7">
      <c r="B57" s="3" t="s">
        <v>58</v>
      </c>
      <c r="C57" s="34">
        <v>7064951.5</v>
      </c>
      <c r="D57" s="34">
        <v>1340.44</v>
      </c>
      <c r="E57" s="35">
        <f t="shared" si="4"/>
        <v>1.8973095569021245E-4</v>
      </c>
    </row>
    <row r="58" spans="2:7">
      <c r="B58" s="3" t="s">
        <v>59</v>
      </c>
      <c r="C58" s="34">
        <v>4749678.5</v>
      </c>
      <c r="D58" s="34">
        <v>1462.01</v>
      </c>
      <c r="E58" s="35">
        <f t="shared" si="4"/>
        <v>3.0781241298753168E-4</v>
      </c>
    </row>
    <row r="59" spans="2:7">
      <c r="B59" s="3" t="s">
        <v>60</v>
      </c>
      <c r="C59" s="34"/>
      <c r="D59" s="34"/>
      <c r="E59" s="35"/>
    </row>
    <row r="60" spans="2:7">
      <c r="B60" s="3" t="s">
        <v>61</v>
      </c>
      <c r="C60" s="34">
        <v>2764861</v>
      </c>
      <c r="D60" s="34">
        <v>1917.72</v>
      </c>
      <c r="E60" s="35">
        <f t="shared" si="4"/>
        <v>6.9360448861624513E-4</v>
      </c>
    </row>
    <row r="61" spans="2:7">
      <c r="B61" s="3" t="s">
        <v>62</v>
      </c>
      <c r="C61" s="34"/>
      <c r="D61" s="34"/>
      <c r="E61" s="35"/>
    </row>
    <row r="62" spans="2:7">
      <c r="B62" s="3" t="s">
        <v>63</v>
      </c>
      <c r="C62" s="34"/>
      <c r="D62" s="34"/>
      <c r="E62" s="35"/>
    </row>
    <row r="63" spans="2:7">
      <c r="B63" s="3" t="s">
        <v>64</v>
      </c>
      <c r="C63" s="34"/>
      <c r="D63" s="34"/>
      <c r="E63" s="35"/>
    </row>
    <row r="64" spans="2:7">
      <c r="B64" s="5" t="s">
        <v>65</v>
      </c>
      <c r="C64" s="87">
        <v>2129265</v>
      </c>
      <c r="D64" s="87"/>
      <c r="E64" s="100">
        <f t="shared" si="4"/>
        <v>0</v>
      </c>
      <c r="F64" s="100">
        <f>E68</f>
        <v>0</v>
      </c>
      <c r="G64" s="87">
        <f>F64*C64/1000</f>
        <v>0</v>
      </c>
    </row>
    <row r="65" spans="2:7">
      <c r="B65" s="5" t="s">
        <v>66</v>
      </c>
      <c r="C65" s="87"/>
      <c r="D65" s="87"/>
      <c r="E65" s="100"/>
      <c r="F65" s="5"/>
      <c r="G65" s="87"/>
    </row>
    <row r="66" spans="2:7">
      <c r="B66" s="5" t="s">
        <v>67</v>
      </c>
      <c r="C66" s="87"/>
      <c r="D66" s="87"/>
      <c r="E66" s="100"/>
      <c r="F66" s="5"/>
      <c r="G66" s="87"/>
    </row>
    <row r="67" spans="2:7" ht="13.5" thickBot="1">
      <c r="B67" s="101" t="s">
        <v>68</v>
      </c>
      <c r="C67" s="103">
        <f>SUM(C49:C66)</f>
        <v>26603548</v>
      </c>
      <c r="D67" s="103">
        <f>SUM(D49:D66)</f>
        <v>5361.84</v>
      </c>
      <c r="E67" s="104"/>
      <c r="F67" s="114"/>
      <c r="G67" s="102">
        <f>G64</f>
        <v>0</v>
      </c>
    </row>
    <row r="68" spans="2:7">
      <c r="B68" s="3" t="s">
        <v>82</v>
      </c>
      <c r="C68" s="34">
        <f>C67-C64</f>
        <v>24474283</v>
      </c>
      <c r="E68" s="35">
        <f t="shared" si="4"/>
        <v>0</v>
      </c>
    </row>
  </sheetData>
  <pageMargins left="0.75" right="0.75" top="1" bottom="1" header="0.5" footer="0.5"/>
  <pageSetup paperSize="9" orientation="portrait" horizontalDpi="4294967292" verticalDpi="4294967292"/>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C2:AC25"/>
  <sheetViews>
    <sheetView workbookViewId="0">
      <selection activeCell="D1" sqref="D1:D1048576"/>
    </sheetView>
  </sheetViews>
  <sheetFormatPr baseColWidth="10" defaultRowHeight="18" customHeight="1"/>
  <cols>
    <col min="3" max="3" width="11" style="211"/>
    <col min="4" max="4" width="11" style="243"/>
    <col min="5" max="23" width="11" style="211"/>
  </cols>
  <sheetData>
    <row r="2" spans="3:29" s="245" customFormat="1" ht="18" customHeight="1">
      <c r="C2" s="244" t="s">
        <v>465</v>
      </c>
      <c r="D2" s="246" t="s">
        <v>108</v>
      </c>
      <c r="E2" s="244" t="s">
        <v>50</v>
      </c>
      <c r="F2" s="244" t="s">
        <v>51</v>
      </c>
      <c r="G2" s="244" t="s">
        <v>52</v>
      </c>
      <c r="H2" s="244" t="s">
        <v>53</v>
      </c>
      <c r="I2" s="244" t="s">
        <v>54</v>
      </c>
      <c r="J2" s="244" t="s">
        <v>55</v>
      </c>
      <c r="K2" s="244" t="s">
        <v>56</v>
      </c>
      <c r="L2" s="244" t="s">
        <v>57</v>
      </c>
      <c r="M2" s="244" t="s">
        <v>58</v>
      </c>
      <c r="N2" s="244" t="s">
        <v>59</v>
      </c>
      <c r="O2" s="244" t="s">
        <v>60</v>
      </c>
      <c r="P2" s="244" t="s">
        <v>61</v>
      </c>
      <c r="Q2" s="244" t="s">
        <v>62</v>
      </c>
      <c r="R2" s="244" t="s">
        <v>63</v>
      </c>
      <c r="S2" s="244" t="s">
        <v>64</v>
      </c>
      <c r="T2" s="244" t="s">
        <v>65</v>
      </c>
      <c r="U2" s="244" t="s">
        <v>66</v>
      </c>
      <c r="V2" s="244" t="s">
        <v>67</v>
      </c>
      <c r="W2" s="244" t="s">
        <v>143</v>
      </c>
      <c r="X2" s="244"/>
      <c r="Y2" s="244"/>
      <c r="Z2" s="244"/>
      <c r="AA2" s="244"/>
      <c r="AB2" s="244"/>
      <c r="AC2" s="244"/>
    </row>
    <row r="3" spans="3:29" ht="18" customHeight="1">
      <c r="C3" s="211" t="s">
        <v>34</v>
      </c>
      <c r="D3" s="252" t="s">
        <v>271</v>
      </c>
      <c r="E3" s="252">
        <v>12555.779595171394</v>
      </c>
      <c r="F3" s="252">
        <v>1992.3141592634502</v>
      </c>
      <c r="G3" s="252">
        <v>1587.8077429902944</v>
      </c>
      <c r="H3" s="252">
        <v>1651.3186810316859</v>
      </c>
      <c r="I3" s="242">
        <v>3148.5188773072105</v>
      </c>
      <c r="J3" s="242">
        <v>880.06874627778882</v>
      </c>
      <c r="K3" s="211">
        <v>3738.3188932840353</v>
      </c>
      <c r="L3" s="211">
        <v>3115.8036062708061</v>
      </c>
      <c r="M3" s="211">
        <v>11236.246020407139</v>
      </c>
      <c r="N3" s="211">
        <v>7543.2305277418418</v>
      </c>
      <c r="O3" s="211">
        <v>1642.7606016993875</v>
      </c>
      <c r="P3" s="211">
        <v>4111.0351758423358</v>
      </c>
      <c r="Q3" s="211">
        <v>9653.9242448215809</v>
      </c>
      <c r="R3" s="211">
        <v>2190.8586178636006</v>
      </c>
      <c r="S3" s="211">
        <v>958.13736491161262</v>
      </c>
      <c r="T3" s="211">
        <v>3265.6877799984436</v>
      </c>
      <c r="U3" s="211">
        <v>477.87256413797775</v>
      </c>
      <c r="V3" s="211">
        <v>251.47260097940676</v>
      </c>
      <c r="W3" s="211">
        <v>70001.155799999993</v>
      </c>
      <c r="X3" s="211"/>
      <c r="Y3" s="211"/>
      <c r="Z3" s="211"/>
      <c r="AA3" s="211"/>
      <c r="AB3" s="253"/>
      <c r="AC3" s="211"/>
    </row>
    <row r="4" spans="3:29" ht="18" customHeight="1">
      <c r="C4" s="211" t="s">
        <v>23</v>
      </c>
      <c r="D4" s="252" t="s">
        <v>272</v>
      </c>
      <c r="E4" s="252">
        <v>76777.045095913316</v>
      </c>
      <c r="F4" s="252">
        <v>12282.141956664329</v>
      </c>
      <c r="G4" s="252">
        <v>9933.0000737773498</v>
      </c>
      <c r="H4" s="252">
        <v>9844.6745287734102</v>
      </c>
      <c r="I4" s="242">
        <v>18997.958632583461</v>
      </c>
      <c r="J4" s="242">
        <v>5434.4824715432023</v>
      </c>
      <c r="K4" s="211">
        <v>23479.983078648344</v>
      </c>
      <c r="L4" s="211">
        <v>19147.99835216915</v>
      </c>
      <c r="M4" s="211">
        <v>67338.153306763124</v>
      </c>
      <c r="N4" s="211">
        <v>45376.277269490558</v>
      </c>
      <c r="O4" s="211">
        <v>10334.78447693047</v>
      </c>
      <c r="P4" s="211">
        <v>25784.872825724411</v>
      </c>
      <c r="Q4" s="211">
        <v>57624.058786734175</v>
      </c>
      <c r="R4" s="211">
        <v>13224.443147868276</v>
      </c>
      <c r="S4" s="211">
        <v>5914.7222444993495</v>
      </c>
      <c r="T4" s="211">
        <v>20159.568829390493</v>
      </c>
      <c r="U4" s="211">
        <v>3188.8731955778549</v>
      </c>
      <c r="V4" s="211">
        <v>7284.3460807769643</v>
      </c>
      <c r="W4" s="211">
        <v>432127.38435382827</v>
      </c>
      <c r="X4" s="211"/>
      <c r="Y4" s="211"/>
      <c r="Z4" s="211"/>
      <c r="AA4" s="211"/>
      <c r="AB4" s="253"/>
      <c r="AC4" s="211"/>
    </row>
    <row r="5" spans="3:29" ht="18" customHeight="1">
      <c r="C5" s="211" t="s">
        <v>5</v>
      </c>
      <c r="D5" s="252" t="s">
        <v>120</v>
      </c>
      <c r="E5" s="252">
        <v>694.82801049480099</v>
      </c>
      <c r="F5" s="252">
        <v>110.25326408995062</v>
      </c>
      <c r="G5" s="252">
        <v>87.868163561461955</v>
      </c>
      <c r="H5" s="252">
        <v>91.382814196212607</v>
      </c>
      <c r="I5" s="242">
        <v>174.23681985991649</v>
      </c>
      <c r="J5" s="242">
        <v>48.702385338940992</v>
      </c>
      <c r="K5" s="211">
        <v>206.87593785212624</v>
      </c>
      <c r="L5" s="211">
        <v>172.4263797741599</v>
      </c>
      <c r="M5" s="211">
        <v>621.80595068681146</v>
      </c>
      <c r="N5" s="211">
        <v>417.43707115646964</v>
      </c>
      <c r="O5" s="211">
        <v>90.90921610610242</v>
      </c>
      <c r="P5" s="211">
        <v>227.50179474344949</v>
      </c>
      <c r="Q5" s="211">
        <v>534.24137670245057</v>
      </c>
      <c r="R5" s="211">
        <v>121.24057476375086</v>
      </c>
      <c r="S5" s="211">
        <v>53.022647777147384</v>
      </c>
      <c r="T5" s="211">
        <v>180.72086451295559</v>
      </c>
      <c r="U5" s="211">
        <v>26.445131542268655</v>
      </c>
      <c r="V5" s="211">
        <v>13.916316841024395</v>
      </c>
      <c r="W5" s="211">
        <v>3873.8147199999999</v>
      </c>
      <c r="X5" s="211"/>
      <c r="Y5" s="211"/>
      <c r="Z5" s="211"/>
      <c r="AA5" s="211"/>
      <c r="AB5" s="253"/>
      <c r="AC5" s="211"/>
    </row>
    <row r="6" spans="3:29" ht="18" customHeight="1">
      <c r="C6" s="211" t="s">
        <v>6</v>
      </c>
      <c r="D6" s="252" t="s">
        <v>121</v>
      </c>
      <c r="E6" s="252">
        <v>24150.711413573525</v>
      </c>
      <c r="F6" s="252">
        <v>1906.0928293022848</v>
      </c>
      <c r="G6" s="252">
        <v>1491.7085507518677</v>
      </c>
      <c r="H6" s="252">
        <v>1147.7649071649562</v>
      </c>
      <c r="I6" s="242">
        <v>6289.2887115148606</v>
      </c>
      <c r="J6" s="242">
        <v>492.98503591099819</v>
      </c>
      <c r="K6" s="211">
        <v>3226.7776625392275</v>
      </c>
      <c r="L6" s="211">
        <v>3071.3905450958036</v>
      </c>
      <c r="M6" s="211">
        <v>11376.347961959716</v>
      </c>
      <c r="N6" s="211">
        <v>6777.1903104336288</v>
      </c>
      <c r="O6" s="211">
        <v>870.09822644832229</v>
      </c>
      <c r="P6" s="211">
        <v>2588.904290312822</v>
      </c>
      <c r="Q6" s="211">
        <v>11731.106732024069</v>
      </c>
      <c r="R6" s="211">
        <v>4152.4616139888085</v>
      </c>
      <c r="S6" s="211">
        <v>817.04437768664855</v>
      </c>
      <c r="T6" s="211">
        <v>2330.4768105519997</v>
      </c>
      <c r="U6" s="211">
        <v>301.83057930927441</v>
      </c>
      <c r="V6" s="211">
        <v>6785.2056214311851</v>
      </c>
      <c r="W6" s="211">
        <v>89507.386180000001</v>
      </c>
      <c r="X6" s="211"/>
      <c r="Y6" s="211"/>
      <c r="Z6" s="211"/>
      <c r="AA6" s="211"/>
      <c r="AB6" s="253"/>
      <c r="AC6" s="211"/>
    </row>
    <row r="7" spans="3:29" ht="18" customHeight="1">
      <c r="C7" s="211" t="s">
        <v>7</v>
      </c>
      <c r="D7" s="252" t="s">
        <v>122</v>
      </c>
      <c r="E7" s="252">
        <v>3409.9378504092579</v>
      </c>
      <c r="F7" s="252">
        <v>714.26537181132039</v>
      </c>
      <c r="G7" s="252">
        <v>560.60464004666881</v>
      </c>
      <c r="H7" s="252">
        <v>356.932746905096</v>
      </c>
      <c r="I7" s="242">
        <v>1120.6222674023938</v>
      </c>
      <c r="J7" s="242">
        <v>339.11236063825447</v>
      </c>
      <c r="K7" s="211">
        <v>1508.1450515777678</v>
      </c>
      <c r="L7" s="211">
        <v>894.95629667217418</v>
      </c>
      <c r="M7" s="211">
        <v>3832.2491003043942</v>
      </c>
      <c r="N7" s="211">
        <v>2356.9703799409244</v>
      </c>
      <c r="O7" s="211">
        <v>617.28325635259694</v>
      </c>
      <c r="P7" s="211">
        <v>1681.307191164824</v>
      </c>
      <c r="Q7" s="211">
        <v>3145.4721513755158</v>
      </c>
      <c r="R7" s="211">
        <v>1032.2566989807065</v>
      </c>
      <c r="S7" s="211">
        <v>330.86184895442966</v>
      </c>
      <c r="T7" s="211">
        <v>687.67110083555804</v>
      </c>
      <c r="U7" s="211">
        <v>221.58646904150788</v>
      </c>
      <c r="V7" s="211">
        <v>176.3144575866078</v>
      </c>
      <c r="W7" s="211">
        <v>22986.549239999997</v>
      </c>
      <c r="X7" s="211"/>
      <c r="Y7" s="211"/>
      <c r="Z7" s="211"/>
      <c r="AA7" s="211"/>
      <c r="AB7" s="253"/>
      <c r="AC7" s="211"/>
    </row>
    <row r="8" spans="3:29" ht="18" customHeight="1">
      <c r="C8" s="211" t="s">
        <v>95</v>
      </c>
      <c r="D8" s="252" t="s">
        <v>125</v>
      </c>
      <c r="E8" s="252">
        <v>2170.9741151415647</v>
      </c>
      <c r="F8" s="252">
        <v>484.42573659700224</v>
      </c>
      <c r="G8" s="252">
        <v>277.08863125479604</v>
      </c>
      <c r="H8" s="252">
        <v>234.37754308811731</v>
      </c>
      <c r="I8" s="242">
        <v>413.75596871106603</v>
      </c>
      <c r="J8" s="242">
        <v>474.76866632660688</v>
      </c>
      <c r="K8" s="211">
        <v>1116.7672446719168</v>
      </c>
      <c r="L8" s="211">
        <v>896.51026200642855</v>
      </c>
      <c r="M8" s="211">
        <v>2143.8000496779241</v>
      </c>
      <c r="N8" s="211">
        <v>1004.3599932326429</v>
      </c>
      <c r="O8" s="211">
        <v>157.45364535430383</v>
      </c>
      <c r="P8" s="211">
        <v>922.06748775340407</v>
      </c>
      <c r="Q8" s="211">
        <v>2171.2623876568905</v>
      </c>
      <c r="R8" s="211">
        <v>864.70626568554326</v>
      </c>
      <c r="S8" s="211">
        <v>224.96817365832936</v>
      </c>
      <c r="T8" s="211">
        <v>409.61661363678166</v>
      </c>
      <c r="U8" s="211">
        <v>245.85286806372523</v>
      </c>
      <c r="V8" s="211">
        <v>341.86240748296052</v>
      </c>
      <c r="W8" s="211">
        <v>14554.618060000004</v>
      </c>
      <c r="X8" s="211"/>
      <c r="Y8" s="211"/>
      <c r="Z8" s="211"/>
      <c r="AA8" s="211"/>
      <c r="AB8" s="253"/>
      <c r="AC8" s="211"/>
    </row>
    <row r="9" spans="3:29" ht="18" customHeight="1">
      <c r="C9" s="211" t="s">
        <v>44</v>
      </c>
      <c r="D9" s="252" t="s">
        <v>352</v>
      </c>
      <c r="E9" s="252">
        <v>3043.7146285435983</v>
      </c>
      <c r="F9" s="252">
        <v>789.42137895836686</v>
      </c>
      <c r="G9" s="252">
        <v>464.20829325155466</v>
      </c>
      <c r="H9" s="252">
        <v>880.53767616583696</v>
      </c>
      <c r="I9" s="242">
        <v>1588.3140371973313</v>
      </c>
      <c r="J9" s="242">
        <v>439.28069291860481</v>
      </c>
      <c r="K9" s="211">
        <v>880.67640427453318</v>
      </c>
      <c r="L9" s="211">
        <v>704.98377647376446</v>
      </c>
      <c r="M9" s="211">
        <v>2150.2240653906929</v>
      </c>
      <c r="N9" s="211">
        <v>1686.2296831804069</v>
      </c>
      <c r="O9" s="211">
        <v>1240.7094745986356</v>
      </c>
      <c r="P9" s="211">
        <v>1501.5643670251698</v>
      </c>
      <c r="Q9" s="211">
        <v>1856.7407972943131</v>
      </c>
      <c r="R9" s="211">
        <v>664.6924430274521</v>
      </c>
      <c r="S9" s="211">
        <v>269.21858810204611</v>
      </c>
      <c r="T9" s="211">
        <v>917.59687651299384</v>
      </c>
      <c r="U9" s="211">
        <v>349.66400708347226</v>
      </c>
      <c r="V9" s="211">
        <v>241.23168090132611</v>
      </c>
      <c r="W9" s="211">
        <v>19669.008870900099</v>
      </c>
      <c r="X9" s="211"/>
      <c r="Y9" s="211"/>
      <c r="Z9" s="211"/>
      <c r="AA9" s="211"/>
      <c r="AB9" s="253"/>
      <c r="AC9" s="211"/>
    </row>
    <row r="10" spans="3:29" ht="18" customHeight="1">
      <c r="C10" s="211" t="s">
        <v>466</v>
      </c>
      <c r="D10" s="252" t="s">
        <v>299</v>
      </c>
      <c r="E10" s="252">
        <v>309517.29685015831</v>
      </c>
      <c r="F10" s="252">
        <v>31391.059188068051</v>
      </c>
      <c r="G10" s="252">
        <v>29105.906595671091</v>
      </c>
      <c r="H10" s="252">
        <v>23785.4050247056</v>
      </c>
      <c r="I10" s="242">
        <v>28761.865892660371</v>
      </c>
      <c r="J10" s="242">
        <v>26795.128206681988</v>
      </c>
      <c r="K10" s="211">
        <v>109569.09250024785</v>
      </c>
      <c r="L10" s="211">
        <v>73439.638045252766</v>
      </c>
      <c r="M10" s="211">
        <v>238288.79252646255</v>
      </c>
      <c r="N10" s="211">
        <v>78847.188923575653</v>
      </c>
      <c r="O10" s="211">
        <v>46633.155984207879</v>
      </c>
      <c r="P10" s="211">
        <v>85265.779211070912</v>
      </c>
      <c r="Q10" s="211">
        <v>172504.60327741542</v>
      </c>
      <c r="R10" s="211">
        <v>58073.073285349616</v>
      </c>
      <c r="S10" s="211">
        <v>14791.815979316911</v>
      </c>
      <c r="T10" s="211">
        <v>88385.117974539753</v>
      </c>
      <c r="U10" s="211">
        <v>13670.084354208813</v>
      </c>
      <c r="V10" s="211">
        <v>5719.3106663693561</v>
      </c>
      <c r="W10" s="211">
        <v>1434544.314485963</v>
      </c>
      <c r="X10" s="211"/>
      <c r="Y10" s="211"/>
      <c r="Z10" s="211"/>
      <c r="AA10" s="211"/>
      <c r="AB10" s="253"/>
      <c r="AC10" s="211"/>
    </row>
    <row r="11" spans="3:29" ht="18" customHeight="1">
      <c r="C11" s="211" t="s">
        <v>467</v>
      </c>
      <c r="D11" s="252" t="s">
        <v>203</v>
      </c>
      <c r="E11" s="252">
        <v>2.9731679255886183</v>
      </c>
      <c r="F11" s="252">
        <v>0</v>
      </c>
      <c r="G11" s="252">
        <v>4.1910921360707034</v>
      </c>
      <c r="H11" s="252">
        <v>0</v>
      </c>
      <c r="I11" s="242">
        <v>0</v>
      </c>
      <c r="J11" s="242">
        <v>0</v>
      </c>
      <c r="K11" s="211">
        <v>0</v>
      </c>
      <c r="L11" s="211">
        <v>0</v>
      </c>
      <c r="M11" s="211">
        <v>0</v>
      </c>
      <c r="N11" s="211">
        <v>4.8000542413117451</v>
      </c>
      <c r="O11" s="211">
        <v>0</v>
      </c>
      <c r="P11" s="211">
        <v>21.627538907687061</v>
      </c>
      <c r="Q11" s="211">
        <v>74.018915045495703</v>
      </c>
      <c r="R11" s="211">
        <v>0</v>
      </c>
      <c r="S11" s="211">
        <v>0</v>
      </c>
      <c r="T11" s="211">
        <v>13.513792396701042</v>
      </c>
      <c r="U11" s="211">
        <v>0</v>
      </c>
      <c r="V11" s="211">
        <v>513.32100934714515</v>
      </c>
      <c r="W11" s="211">
        <v>634.44557000000009</v>
      </c>
      <c r="X11" s="211"/>
      <c r="Y11" s="211"/>
      <c r="Z11" s="211"/>
      <c r="AA11" s="211"/>
      <c r="AB11" s="253"/>
      <c r="AC11" s="211"/>
    </row>
    <row r="12" spans="3:29" ht="18" customHeight="1">
      <c r="C12" s="211" t="s">
        <v>468</v>
      </c>
      <c r="D12" s="252" t="s">
        <v>290</v>
      </c>
      <c r="E12" s="252">
        <v>3373.7843234663274</v>
      </c>
      <c r="F12" s="252">
        <v>1269.7920332530036</v>
      </c>
      <c r="G12" s="252">
        <v>716.35574346253395</v>
      </c>
      <c r="H12" s="252">
        <v>581.5018197021717</v>
      </c>
      <c r="I12" s="242">
        <v>881.32465271556009</v>
      </c>
      <c r="J12" s="242">
        <v>182.21679540496248</v>
      </c>
      <c r="K12" s="211">
        <v>1379.8046471145651</v>
      </c>
      <c r="L12" s="211">
        <v>671.11712513720977</v>
      </c>
      <c r="M12" s="211">
        <v>4709.129928518787</v>
      </c>
      <c r="N12" s="211">
        <v>2298.0302154844057</v>
      </c>
      <c r="O12" s="211">
        <v>456.74874691947605</v>
      </c>
      <c r="P12" s="211">
        <v>1243.1487768816467</v>
      </c>
      <c r="Q12" s="211">
        <v>4383.0960655729868</v>
      </c>
      <c r="R12" s="211">
        <v>439.32673495144422</v>
      </c>
      <c r="S12" s="211">
        <v>433.07350201318917</v>
      </c>
      <c r="T12" s="211">
        <v>1416.8406028604118</v>
      </c>
      <c r="U12" s="211">
        <v>163.84351078085811</v>
      </c>
      <c r="V12" s="211">
        <v>3.1966608819096707</v>
      </c>
      <c r="W12" s="211">
        <v>24602.331885121446</v>
      </c>
      <c r="X12" s="211"/>
      <c r="Y12" s="211"/>
      <c r="Z12" s="211"/>
      <c r="AA12" s="211"/>
      <c r="AB12" s="253"/>
      <c r="AC12" s="211"/>
    </row>
    <row r="13" spans="3:29" ht="18" customHeight="1">
      <c r="C13" s="211" t="s">
        <v>469</v>
      </c>
      <c r="D13" s="252" t="s">
        <v>285</v>
      </c>
      <c r="E13" s="252">
        <v>5560.4483448454439</v>
      </c>
      <c r="F13" s="252">
        <v>452.54902759032962</v>
      </c>
      <c r="G13" s="252">
        <v>482.32110264606661</v>
      </c>
      <c r="H13" s="252">
        <v>394.98120885628589</v>
      </c>
      <c r="I13" s="242">
        <v>1426.0778951197867</v>
      </c>
      <c r="J13" s="242">
        <v>387.95300689992047</v>
      </c>
      <c r="K13" s="211">
        <v>1487.8543033485314</v>
      </c>
      <c r="L13" s="211">
        <v>1134.1731103816453</v>
      </c>
      <c r="M13" s="211">
        <v>3519.1271639939059</v>
      </c>
      <c r="N13" s="211">
        <v>1884.0757130624945</v>
      </c>
      <c r="O13" s="211">
        <v>765.56359134728609</v>
      </c>
      <c r="P13" s="211">
        <v>1893.4473019236084</v>
      </c>
      <c r="Q13" s="211">
        <v>2326.6324110487099</v>
      </c>
      <c r="R13" s="211">
        <v>857.99506431209295</v>
      </c>
      <c r="S13" s="211">
        <v>334.00024017124065</v>
      </c>
      <c r="T13" s="211">
        <v>1138.3967923476043</v>
      </c>
      <c r="U13" s="211">
        <v>150.99458613490049</v>
      </c>
      <c r="V13" s="211">
        <v>205.3411612609633</v>
      </c>
      <c r="W13" s="211">
        <v>24401.932025290818</v>
      </c>
      <c r="X13" s="211"/>
      <c r="Y13" s="211"/>
      <c r="Z13" s="211"/>
      <c r="AA13" s="211"/>
      <c r="AB13" s="253"/>
      <c r="AC13" s="211"/>
    </row>
    <row r="14" spans="3:29" ht="18" customHeight="1">
      <c r="C14" s="211" t="s">
        <v>470</v>
      </c>
      <c r="D14" s="252" t="s">
        <v>296</v>
      </c>
      <c r="E14" s="252">
        <v>1614.3357146433548</v>
      </c>
      <c r="F14" s="252">
        <v>0</v>
      </c>
      <c r="G14" s="252">
        <v>1148.5390216115516</v>
      </c>
      <c r="H14" s="252">
        <v>619.30406600161712</v>
      </c>
      <c r="I14" s="242">
        <v>0</v>
      </c>
      <c r="J14" s="242">
        <v>642.38620637810186</v>
      </c>
      <c r="K14" s="211">
        <v>0</v>
      </c>
      <c r="L14" s="211">
        <v>0</v>
      </c>
      <c r="M14" s="211">
        <v>0</v>
      </c>
      <c r="N14" s="211">
        <v>0</v>
      </c>
      <c r="O14" s="211">
        <v>0</v>
      </c>
      <c r="P14" s="211">
        <v>0</v>
      </c>
      <c r="Q14" s="211">
        <v>0</v>
      </c>
      <c r="R14" s="211">
        <v>875.00940304784979</v>
      </c>
      <c r="S14" s="211">
        <v>0</v>
      </c>
      <c r="T14" s="211">
        <v>848.11945267992417</v>
      </c>
      <c r="U14" s="211">
        <v>0</v>
      </c>
      <c r="V14" s="211">
        <v>0</v>
      </c>
      <c r="W14" s="211">
        <v>5747.6938643623998</v>
      </c>
      <c r="X14" s="211"/>
      <c r="Y14" s="211"/>
      <c r="Z14" s="211"/>
      <c r="AA14" s="211"/>
      <c r="AB14" s="253"/>
      <c r="AC14" s="211"/>
    </row>
    <row r="15" spans="3:29" ht="18" customHeight="1">
      <c r="D15" s="243" t="s">
        <v>471</v>
      </c>
      <c r="E15" s="211">
        <f>SUM(E3:E14)</f>
        <v>442871.82911028649</v>
      </c>
      <c r="F15" s="211">
        <f t="shared" ref="F15:W15" si="0">SUM(F3:F14)</f>
        <v>51392.314945598089</v>
      </c>
      <c r="G15" s="211">
        <f t="shared" si="0"/>
        <v>45859.599651161298</v>
      </c>
      <c r="H15" s="211">
        <f t="shared" si="0"/>
        <v>39588.181016590992</v>
      </c>
      <c r="I15" s="211">
        <f t="shared" si="0"/>
        <v>62801.963755071964</v>
      </c>
      <c r="J15" s="211">
        <f t="shared" si="0"/>
        <v>36117.084574319379</v>
      </c>
      <c r="K15" s="211">
        <f t="shared" si="0"/>
        <v>146594.2957235589</v>
      </c>
      <c r="L15" s="211">
        <f t="shared" si="0"/>
        <v>103248.99749923391</v>
      </c>
      <c r="M15" s="211">
        <f t="shared" si="0"/>
        <v>345215.87607416505</v>
      </c>
      <c r="N15" s="211">
        <f t="shared" si="0"/>
        <v>148195.79014154035</v>
      </c>
      <c r="O15" s="211">
        <f t="shared" si="0"/>
        <v>62809.467219964463</v>
      </c>
      <c r="P15" s="211">
        <f t="shared" si="0"/>
        <v>125241.25596135025</v>
      </c>
      <c r="Q15" s="211">
        <f t="shared" si="0"/>
        <v>266005.15714569157</v>
      </c>
      <c r="R15" s="211">
        <f t="shared" si="0"/>
        <v>82496.063849839149</v>
      </c>
      <c r="S15" s="211">
        <f t="shared" si="0"/>
        <v>24126.864967090907</v>
      </c>
      <c r="T15" s="211">
        <f t="shared" si="0"/>
        <v>119753.3274902636</v>
      </c>
      <c r="U15" s="211">
        <f t="shared" si="0"/>
        <v>18797.047265880654</v>
      </c>
      <c r="V15" s="211">
        <f t="shared" si="0"/>
        <v>21535.518663858849</v>
      </c>
      <c r="W15" s="211">
        <f t="shared" si="0"/>
        <v>2142650.6350554661</v>
      </c>
      <c r="Y15" s="253"/>
    </row>
    <row r="18" spans="3:23" ht="18" customHeight="1">
      <c r="C18" s="211" t="s">
        <v>472</v>
      </c>
      <c r="E18" s="211" t="s">
        <v>50</v>
      </c>
      <c r="F18" s="211" t="s">
        <v>51</v>
      </c>
      <c r="G18" s="211" t="s">
        <v>52</v>
      </c>
      <c r="H18" s="211" t="s">
        <v>53</v>
      </c>
      <c r="I18" s="211" t="s">
        <v>54</v>
      </c>
      <c r="J18" s="211" t="s">
        <v>55</v>
      </c>
      <c r="K18" s="211" t="s">
        <v>56</v>
      </c>
      <c r="L18" s="211" t="s">
        <v>57</v>
      </c>
      <c r="M18" s="211" t="s">
        <v>58</v>
      </c>
      <c r="N18" s="211" t="s">
        <v>59</v>
      </c>
      <c r="O18" s="211" t="s">
        <v>60</v>
      </c>
      <c r="P18" s="211" t="s">
        <v>61</v>
      </c>
      <c r="Q18" s="211" t="s">
        <v>62</v>
      </c>
      <c r="R18" s="211" t="s">
        <v>63</v>
      </c>
      <c r="S18" s="211" t="s">
        <v>64</v>
      </c>
      <c r="T18" s="211" t="s">
        <v>65</v>
      </c>
      <c r="U18" s="211" t="s">
        <v>66</v>
      </c>
      <c r="V18" s="211" t="s">
        <v>67</v>
      </c>
      <c r="W18" s="211" t="s">
        <v>143</v>
      </c>
    </row>
    <row r="19" spans="3:23" ht="18" customHeight="1">
      <c r="C19" s="211" t="s">
        <v>23</v>
      </c>
      <c r="E19" s="211">
        <v>0</v>
      </c>
      <c r="F19" s="211">
        <v>0</v>
      </c>
      <c r="G19" s="211">
        <v>0</v>
      </c>
      <c r="H19" s="211">
        <v>0</v>
      </c>
      <c r="I19" s="211">
        <v>0</v>
      </c>
      <c r="J19" s="211">
        <v>0</v>
      </c>
      <c r="K19" s="211">
        <v>0</v>
      </c>
      <c r="L19" s="211">
        <v>0</v>
      </c>
      <c r="M19" s="211">
        <v>0</v>
      </c>
      <c r="N19" s="211">
        <v>0</v>
      </c>
      <c r="O19" s="211">
        <v>0</v>
      </c>
      <c r="P19" s="211">
        <v>0</v>
      </c>
      <c r="Q19" s="211">
        <v>0</v>
      </c>
      <c r="R19" s="211">
        <v>0</v>
      </c>
      <c r="S19" s="211">
        <v>614.40910347751844</v>
      </c>
      <c r="T19" s="211">
        <v>2094.1342803507364</v>
      </c>
      <c r="U19" s="211">
        <v>0</v>
      </c>
      <c r="V19" s="211">
        <v>0</v>
      </c>
      <c r="W19" s="211">
        <v>2708.5433838282547</v>
      </c>
    </row>
    <row r="20" spans="3:23" ht="18" customHeight="1">
      <c r="C20" s="211" t="s">
        <v>44</v>
      </c>
      <c r="E20" s="211">
        <v>0</v>
      </c>
      <c r="F20" s="211">
        <v>0</v>
      </c>
      <c r="G20" s="211">
        <v>0</v>
      </c>
      <c r="H20" s="211">
        <v>0</v>
      </c>
      <c r="I20" s="211">
        <v>0</v>
      </c>
      <c r="J20" s="211">
        <v>0</v>
      </c>
      <c r="K20" s="211">
        <v>0</v>
      </c>
      <c r="L20" s="211">
        <v>0</v>
      </c>
      <c r="M20" s="211">
        <v>0</v>
      </c>
      <c r="N20" s="211">
        <v>0</v>
      </c>
      <c r="O20" s="211">
        <v>0</v>
      </c>
      <c r="P20" s="211">
        <v>0</v>
      </c>
      <c r="Q20" s="211">
        <v>0</v>
      </c>
      <c r="R20" s="211">
        <v>0</v>
      </c>
      <c r="S20" s="211">
        <v>175.29638156807607</v>
      </c>
      <c r="T20" s="211">
        <v>691.81467933202066</v>
      </c>
      <c r="U20" s="211">
        <v>0</v>
      </c>
      <c r="V20" s="211">
        <v>0</v>
      </c>
      <c r="W20" s="211">
        <v>867.11106090009673</v>
      </c>
    </row>
    <row r="21" spans="3:23" ht="18" customHeight="1">
      <c r="C21" s="211" t="s">
        <v>466</v>
      </c>
      <c r="E21" s="211">
        <v>0</v>
      </c>
      <c r="F21" s="211">
        <v>0</v>
      </c>
      <c r="G21" s="211">
        <v>0</v>
      </c>
      <c r="H21" s="211">
        <v>0</v>
      </c>
      <c r="I21" s="211">
        <v>0</v>
      </c>
      <c r="J21" s="211">
        <v>0</v>
      </c>
      <c r="K21" s="211">
        <v>0</v>
      </c>
      <c r="L21" s="211">
        <v>0</v>
      </c>
      <c r="M21" s="211">
        <v>0</v>
      </c>
      <c r="N21" s="211">
        <v>0</v>
      </c>
      <c r="O21" s="211">
        <v>0</v>
      </c>
      <c r="P21" s="211">
        <v>0</v>
      </c>
      <c r="Q21" s="211">
        <v>0</v>
      </c>
      <c r="R21" s="211">
        <v>0</v>
      </c>
      <c r="S21" s="211">
        <v>1153.8414815078702</v>
      </c>
      <c r="T21" s="211">
        <v>1553.2700620070282</v>
      </c>
      <c r="U21" s="211">
        <v>0</v>
      </c>
      <c r="V21" s="211">
        <v>0</v>
      </c>
      <c r="W21" s="211">
        <v>2707.1115435148986</v>
      </c>
    </row>
    <row r="22" spans="3:23" ht="18" customHeight="1">
      <c r="C22" s="211" t="s">
        <v>469</v>
      </c>
      <c r="E22" s="211">
        <v>0</v>
      </c>
      <c r="F22" s="211">
        <v>0</v>
      </c>
      <c r="G22" s="211">
        <v>0</v>
      </c>
      <c r="H22" s="211">
        <v>0</v>
      </c>
      <c r="I22" s="211">
        <v>0</v>
      </c>
      <c r="J22" s="211">
        <v>0</v>
      </c>
      <c r="K22" s="211">
        <v>0</v>
      </c>
      <c r="L22" s="211">
        <v>0</v>
      </c>
      <c r="M22" s="211">
        <v>0</v>
      </c>
      <c r="N22" s="211">
        <v>0</v>
      </c>
      <c r="O22" s="211">
        <v>0</v>
      </c>
      <c r="P22" s="211">
        <v>0</v>
      </c>
      <c r="Q22" s="211">
        <v>0</v>
      </c>
      <c r="R22" s="211">
        <v>0</v>
      </c>
      <c r="S22" s="211">
        <v>223.337156939528</v>
      </c>
      <c r="T22" s="211">
        <v>416.9056483512955</v>
      </c>
      <c r="U22" s="211">
        <v>0</v>
      </c>
      <c r="V22" s="211">
        <v>0</v>
      </c>
      <c r="W22" s="211">
        <v>640.24280529082353</v>
      </c>
    </row>
    <row r="23" spans="3:23" ht="18" customHeight="1">
      <c r="C23" s="211" t="s">
        <v>470</v>
      </c>
      <c r="T23" s="211">
        <v>848.11945267992417</v>
      </c>
      <c r="W23" s="211">
        <v>848.11945267992417</v>
      </c>
    </row>
    <row r="24" spans="3:23" ht="18" customHeight="1">
      <c r="C24" s="211" t="s">
        <v>473</v>
      </c>
      <c r="T24" s="211">
        <v>0</v>
      </c>
      <c r="W24" s="211">
        <v>0</v>
      </c>
    </row>
    <row r="25" spans="3:23" ht="18" customHeight="1">
      <c r="D25" s="243" t="s">
        <v>474</v>
      </c>
      <c r="S25" s="211">
        <f>SUM(S19:S24)</f>
        <v>2166.8841234929928</v>
      </c>
      <c r="T25" s="211">
        <f t="shared" ref="T25" si="1">SUM(T19:T24)</f>
        <v>5604.2441227210056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Resumen</vt:lpstr>
      <vt:lpstr>Total</vt:lpstr>
      <vt:lpstr>231B</vt:lpstr>
      <vt:lpstr>231F</vt:lpstr>
      <vt:lpstr>231G</vt:lpstr>
      <vt:lpstr>231H</vt:lpstr>
      <vt:lpstr>232A</vt:lpstr>
      <vt:lpstr>232B</vt:lpstr>
      <vt:lpstr>232C</vt:lpstr>
      <vt:lpstr>SS31_1</vt:lpstr>
      <vt:lpstr>SS34_1</vt:lpstr>
      <vt:lpstr>SS34_2</vt:lpstr>
      <vt:lpstr>SS35_1</vt:lpstr>
      <vt:lpstr>CS14_2</vt:lpstr>
      <vt:lpstr> </vt:lpstr>
      <vt:lpstr>Resumen_Hor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2004</dc:creator>
  <cp:lastModifiedBy>De Domingo Sánz, Victoria</cp:lastModifiedBy>
  <dcterms:created xsi:type="dcterms:W3CDTF">2013-02-11T16:00:14Z</dcterms:created>
  <dcterms:modified xsi:type="dcterms:W3CDTF">2016-04-26T08:11:47Z</dcterms:modified>
</cp:coreProperties>
</file>