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3_Proteccion_Social_13v\"/>
    </mc:Choice>
  </mc:AlternateContent>
  <bookViews>
    <workbookView xWindow="-15" yWindow="5670" windowWidth="19440" windowHeight="4605" tabRatio="911" activeTab="7"/>
  </bookViews>
  <sheets>
    <sheet name="Resumen" sheetId="21" r:id="rId1"/>
    <sheet name="Total" sheetId="2" r:id="rId2"/>
    <sheet name="211N" sheetId="3" r:id="rId3"/>
    <sheet name="211O" sheetId="15" r:id="rId4"/>
    <sheet name="212M" sheetId="11" r:id="rId5"/>
    <sheet name="212N" sheetId="14" r:id="rId6"/>
    <sheet name="219N" sheetId="12" r:id="rId7"/>
    <sheet name="222M" sheetId="13" r:id="rId8"/>
    <sheet name="223M" sheetId="10" r:id="rId9"/>
    <sheet name="224M" sheetId="22" r:id="rId10"/>
    <sheet name="251M_1" sheetId="20" r:id="rId11"/>
    <sheet name="323M" sheetId="24" r:id="rId12"/>
    <sheet name="923O_2" sheetId="9" r:id="rId13"/>
    <sheet name="SS11_1" sheetId="8" r:id="rId14"/>
    <sheet name="SS11_2" sheetId="7" r:id="rId15"/>
    <sheet name="SS11_3" sheetId="6" r:id="rId16"/>
    <sheet name="SS12_1" sheetId="4" r:id="rId17"/>
    <sheet name="SS12_2" sheetId="16" r:id="rId18"/>
    <sheet name="SS13" sheetId="18" r:id="rId19"/>
    <sheet name="Resumen_Hor" sheetId="25" r:id="rId20"/>
  </sheets>
  <calcPr calcId="152511"/>
</workbook>
</file>

<file path=xl/calcChain.xml><?xml version="1.0" encoding="utf-8"?>
<calcChain xmlns="http://schemas.openxmlformats.org/spreadsheetml/2006/main">
  <c r="F41" i="2" l="1"/>
  <c r="C41" i="2"/>
  <c r="G41" i="2"/>
  <c r="H41" i="2"/>
  <c r="I41" i="2"/>
  <c r="G40" i="2"/>
  <c r="H40" i="2"/>
  <c r="I40" i="2"/>
  <c r="G39" i="2"/>
  <c r="H39" i="2"/>
  <c r="I39" i="2"/>
  <c r="G38" i="2"/>
  <c r="H38" i="2"/>
  <c r="I38" i="2"/>
  <c r="G37" i="2"/>
  <c r="H37" i="2"/>
  <c r="I37" i="2"/>
  <c r="G36" i="2"/>
  <c r="H36" i="2"/>
  <c r="I36" i="2"/>
  <c r="G35" i="2"/>
  <c r="H35" i="2"/>
  <c r="I35" i="2"/>
  <c r="G34" i="2"/>
  <c r="H34" i="2"/>
  <c r="I34" i="2"/>
  <c r="G33" i="2"/>
  <c r="H33" i="2"/>
  <c r="I33" i="2"/>
  <c r="G32" i="2"/>
  <c r="H32" i="2"/>
  <c r="I32" i="2"/>
  <c r="G31" i="2"/>
  <c r="H31" i="2"/>
  <c r="I31" i="2"/>
  <c r="G30" i="2"/>
  <c r="H30" i="2"/>
  <c r="I30" i="2"/>
  <c r="G29" i="2"/>
  <c r="H29" i="2"/>
  <c r="I29" i="2"/>
  <c r="G28" i="2"/>
  <c r="H28" i="2"/>
  <c r="I28" i="2"/>
  <c r="G27" i="2"/>
  <c r="H27" i="2"/>
  <c r="I27" i="2"/>
  <c r="G26" i="2"/>
  <c r="H26" i="2"/>
  <c r="I26" i="2"/>
  <c r="G25" i="2"/>
  <c r="H25" i="2"/>
  <c r="I25" i="2"/>
  <c r="G24" i="2"/>
  <c r="H24" i="2"/>
  <c r="I24" i="2"/>
  <c r="G23" i="2"/>
  <c r="H23" i="2"/>
  <c r="I23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E41" i="2"/>
  <c r="T27" i="25"/>
  <c r="S27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I20" i="25"/>
  <c r="H20" i="25"/>
  <c r="G20" i="25"/>
  <c r="F20" i="25"/>
  <c r="E20" i="25"/>
  <c r="I48" i="11"/>
  <c r="C78" i="11"/>
  <c r="I49" i="11"/>
  <c r="C79" i="11"/>
  <c r="I50" i="11"/>
  <c r="C80" i="11"/>
  <c r="I51" i="11"/>
  <c r="C81" i="11"/>
  <c r="I52" i="11"/>
  <c r="C82" i="11"/>
  <c r="I53" i="11"/>
  <c r="C83" i="11"/>
  <c r="I54" i="11"/>
  <c r="C84" i="11"/>
  <c r="I55" i="11"/>
  <c r="C85" i="11"/>
  <c r="I56" i="11"/>
  <c r="C86" i="11"/>
  <c r="I57" i="11"/>
  <c r="C87" i="11"/>
  <c r="I58" i="11"/>
  <c r="C88" i="11"/>
  <c r="I59" i="11"/>
  <c r="C89" i="11"/>
  <c r="I60" i="11"/>
  <c r="C90" i="11"/>
  <c r="I61" i="11"/>
  <c r="C91" i="11"/>
  <c r="I62" i="11"/>
  <c r="C92" i="11"/>
  <c r="I63" i="11"/>
  <c r="C93" i="11"/>
  <c r="I64" i="11"/>
  <c r="C94" i="11"/>
  <c r="I65" i="11"/>
  <c r="C95" i="11"/>
  <c r="C96" i="11"/>
  <c r="D96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78" i="11"/>
  <c r="I66" i="11"/>
  <c r="I67" i="11"/>
  <c r="I68" i="11"/>
  <c r="I69" i="11"/>
  <c r="I70" i="11"/>
  <c r="I71" i="11"/>
  <c r="I72" i="11"/>
  <c r="H66" i="11"/>
  <c r="H71" i="11"/>
  <c r="H72" i="11"/>
  <c r="G66" i="11"/>
  <c r="G71" i="11"/>
  <c r="G72" i="11"/>
  <c r="F66" i="11"/>
  <c r="F71" i="11"/>
  <c r="F72" i="11"/>
  <c r="E66" i="11"/>
  <c r="E71" i="11"/>
  <c r="E72" i="11"/>
  <c r="D66" i="11"/>
  <c r="D71" i="11"/>
  <c r="D72" i="11"/>
  <c r="C66" i="11"/>
  <c r="C71" i="11"/>
  <c r="C72" i="11"/>
  <c r="E99" i="6"/>
  <c r="B6" i="6"/>
  <c r="E125" i="6"/>
  <c r="D129" i="7"/>
  <c r="E129" i="7"/>
  <c r="D125" i="7"/>
  <c r="E125" i="7"/>
  <c r="F125" i="7"/>
  <c r="G125" i="7"/>
  <c r="C289" i="24"/>
  <c r="C284" i="24"/>
  <c r="D288" i="24"/>
  <c r="D287" i="24"/>
  <c r="D286" i="24"/>
  <c r="D285" i="24"/>
  <c r="D283" i="24"/>
  <c r="D282" i="24"/>
  <c r="D281" i="24"/>
  <c r="D280" i="24"/>
  <c r="D279" i="24"/>
  <c r="D278" i="24"/>
  <c r="D277" i="24"/>
  <c r="D276" i="24"/>
  <c r="D275" i="24"/>
  <c r="D274" i="24"/>
  <c r="D273" i="24"/>
  <c r="D272" i="24"/>
  <c r="D271" i="24"/>
  <c r="D270" i="24"/>
  <c r="D269" i="24"/>
  <c r="D268" i="24"/>
  <c r="D267" i="24"/>
  <c r="D266" i="24"/>
  <c r="G154" i="24"/>
  <c r="G155" i="24"/>
  <c r="G156" i="24"/>
  <c r="G157" i="24"/>
  <c r="G158" i="24"/>
  <c r="G159" i="24"/>
  <c r="G160" i="24"/>
  <c r="G161" i="24"/>
  <c r="G162" i="24"/>
  <c r="G163" i="24"/>
  <c r="G164" i="24"/>
  <c r="G165" i="24"/>
  <c r="G166" i="24"/>
  <c r="G167" i="24"/>
  <c r="G168" i="24"/>
  <c r="G169" i="24"/>
  <c r="G170" i="24"/>
  <c r="G153" i="24"/>
  <c r="D284" i="24"/>
  <c r="D289" i="24"/>
  <c r="C290" i="24"/>
  <c r="D290" i="24"/>
  <c r="D297" i="24"/>
  <c r="D299" i="24"/>
  <c r="D301" i="24"/>
  <c r="D303" i="24"/>
  <c r="D305" i="24"/>
  <c r="D307" i="24"/>
  <c r="D309" i="24"/>
  <c r="D311" i="24"/>
  <c r="D313" i="24"/>
  <c r="D298" i="24"/>
  <c r="D300" i="24"/>
  <c r="D302" i="24"/>
  <c r="D304" i="24"/>
  <c r="D306" i="24"/>
  <c r="D308" i="24"/>
  <c r="D310" i="24"/>
  <c r="D312" i="24"/>
  <c r="D296" i="24"/>
  <c r="D120" i="24"/>
  <c r="D70" i="24"/>
  <c r="C70" i="24"/>
  <c r="D92" i="24"/>
  <c r="C65" i="24"/>
  <c r="C71" i="24"/>
  <c r="E69" i="24"/>
  <c r="E68" i="24"/>
  <c r="E67" i="24"/>
  <c r="E66" i="24"/>
  <c r="E70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D64" i="24"/>
  <c r="E64" i="24"/>
  <c r="D47" i="24"/>
  <c r="D65" i="24"/>
  <c r="D71" i="24"/>
  <c r="E47" i="24"/>
  <c r="E65" i="24"/>
  <c r="E71" i="24"/>
  <c r="C31" i="21"/>
  <c r="C32" i="21"/>
  <c r="C30" i="21"/>
  <c r="B6" i="18"/>
  <c r="D18" i="21"/>
  <c r="C98" i="11"/>
  <c r="G2" i="21"/>
  <c r="G3" i="21"/>
  <c r="G4" i="21"/>
  <c r="G5" i="21"/>
  <c r="G6" i="21"/>
  <c r="G7" i="21"/>
  <c r="G8" i="21"/>
  <c r="G9" i="21"/>
  <c r="B6" i="16"/>
  <c r="D17" i="21"/>
  <c r="C66" i="4"/>
  <c r="D94" i="4"/>
  <c r="B6" i="4"/>
  <c r="D16" i="21"/>
  <c r="D15" i="21"/>
  <c r="G15" i="21"/>
  <c r="B6" i="7"/>
  <c r="D14" i="21"/>
  <c r="C99" i="8"/>
  <c r="B6" i="8"/>
  <c r="D13" i="21"/>
  <c r="C74" i="4"/>
  <c r="D74" i="4"/>
  <c r="D66" i="4"/>
  <c r="E208" i="24"/>
  <c r="J4" i="24"/>
  <c r="J11" i="24"/>
  <c r="D24" i="3"/>
  <c r="C51" i="12"/>
  <c r="D24" i="15"/>
  <c r="D51" i="12"/>
  <c r="D23" i="15"/>
  <c r="D50" i="12"/>
  <c r="D68" i="12" s="1"/>
  <c r="D25" i="15"/>
  <c r="D52" i="12"/>
  <c r="D26" i="15"/>
  <c r="D53" i="12"/>
  <c r="D27" i="15"/>
  <c r="D54" i="12"/>
  <c r="F54" i="12" s="1"/>
  <c r="D28" i="15"/>
  <c r="D55" i="12"/>
  <c r="F55" i="12" s="1"/>
  <c r="D29" i="15"/>
  <c r="D56" i="12"/>
  <c r="D30" i="15"/>
  <c r="D57" i="12"/>
  <c r="D31" i="15"/>
  <c r="D58" i="12"/>
  <c r="F58" i="12" s="1"/>
  <c r="D32" i="15"/>
  <c r="D59" i="12"/>
  <c r="F59" i="12" s="1"/>
  <c r="D33" i="15"/>
  <c r="D60" i="12"/>
  <c r="D34" i="15"/>
  <c r="D61" i="12"/>
  <c r="F61" i="12" s="1"/>
  <c r="D35" i="15"/>
  <c r="D62" i="12"/>
  <c r="D36" i="15"/>
  <c r="D63" i="12"/>
  <c r="F63" i="12" s="1"/>
  <c r="D37" i="15"/>
  <c r="D64" i="12"/>
  <c r="D38" i="15"/>
  <c r="D65" i="12"/>
  <c r="F65" i="12" s="1"/>
  <c r="D39" i="15"/>
  <c r="D66" i="12"/>
  <c r="D40" i="15"/>
  <c r="D67" i="12"/>
  <c r="D24" i="14"/>
  <c r="E51" i="12"/>
  <c r="D23" i="3"/>
  <c r="C50" i="12"/>
  <c r="D23" i="14"/>
  <c r="E50" i="12"/>
  <c r="D25" i="3"/>
  <c r="C52" i="12"/>
  <c r="D25" i="14"/>
  <c r="E52" i="12"/>
  <c r="D26" i="3"/>
  <c r="C53" i="12"/>
  <c r="D26" i="14"/>
  <c r="E53" i="12"/>
  <c r="D27" i="3"/>
  <c r="C54" i="12"/>
  <c r="D27" i="14"/>
  <c r="E54" i="12"/>
  <c r="D28" i="3"/>
  <c r="C55" i="12"/>
  <c r="D28" i="14"/>
  <c r="E55" i="12"/>
  <c r="D29" i="3"/>
  <c r="C56" i="12"/>
  <c r="D29" i="14"/>
  <c r="E56" i="12"/>
  <c r="D30" i="3"/>
  <c r="C57" i="12"/>
  <c r="D30" i="14"/>
  <c r="E57" i="12"/>
  <c r="D31" i="3"/>
  <c r="C58" i="12"/>
  <c r="D31" i="14"/>
  <c r="E58" i="12"/>
  <c r="D32" i="3"/>
  <c r="C59" i="12"/>
  <c r="D32" i="14"/>
  <c r="E59" i="12"/>
  <c r="D33" i="3"/>
  <c r="C60" i="12"/>
  <c r="D33" i="14"/>
  <c r="E60" i="12"/>
  <c r="D34" i="3"/>
  <c r="C61" i="12"/>
  <c r="D34" i="14"/>
  <c r="E61" i="12"/>
  <c r="D35" i="3"/>
  <c r="C62" i="12"/>
  <c r="D35" i="14"/>
  <c r="E62" i="12"/>
  <c r="D36" i="3"/>
  <c r="C63" i="12"/>
  <c r="D36" i="14"/>
  <c r="E63" i="12"/>
  <c r="D37" i="3"/>
  <c r="C64" i="12"/>
  <c r="D37" i="14"/>
  <c r="E64" i="12"/>
  <c r="D38" i="3"/>
  <c r="C65" i="12"/>
  <c r="D38" i="14"/>
  <c r="E65" i="12"/>
  <c r="D39" i="3"/>
  <c r="C66" i="12"/>
  <c r="D39" i="14"/>
  <c r="E66" i="12"/>
  <c r="F66" i="12"/>
  <c r="D40" i="3"/>
  <c r="C67" i="12"/>
  <c r="F67" i="12" s="1"/>
  <c r="D40" i="14"/>
  <c r="E67" i="12"/>
  <c r="B6" i="12"/>
  <c r="H70" i="12"/>
  <c r="C52" i="13"/>
  <c r="I84" i="13"/>
  <c r="F65" i="13"/>
  <c r="C53" i="13"/>
  <c r="J84" i="13"/>
  <c r="G65" i="13"/>
  <c r="C54" i="13"/>
  <c r="K84" i="13"/>
  <c r="H65" i="13"/>
  <c r="B6" i="10"/>
  <c r="J69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I50" i="10"/>
  <c r="F66" i="13"/>
  <c r="G66" i="13"/>
  <c r="H66" i="13"/>
  <c r="F67" i="13"/>
  <c r="G67" i="13"/>
  <c r="H67" i="13"/>
  <c r="F68" i="13"/>
  <c r="G68" i="13"/>
  <c r="H68" i="13"/>
  <c r="F69" i="13"/>
  <c r="G69" i="13"/>
  <c r="H69" i="13"/>
  <c r="F70" i="13"/>
  <c r="G70" i="13"/>
  <c r="H70" i="13"/>
  <c r="F71" i="13"/>
  <c r="G71" i="13"/>
  <c r="H71" i="13"/>
  <c r="F72" i="13"/>
  <c r="G72" i="13"/>
  <c r="H72" i="13"/>
  <c r="F73" i="13"/>
  <c r="G73" i="13"/>
  <c r="H73" i="13"/>
  <c r="F74" i="13"/>
  <c r="G74" i="13"/>
  <c r="H74" i="13"/>
  <c r="F75" i="13"/>
  <c r="G75" i="13"/>
  <c r="H75" i="13"/>
  <c r="F76" i="13"/>
  <c r="G76" i="13"/>
  <c r="H76" i="13"/>
  <c r="F77" i="13"/>
  <c r="G77" i="13"/>
  <c r="H77" i="13"/>
  <c r="F78" i="13"/>
  <c r="G78" i="13"/>
  <c r="H78" i="13"/>
  <c r="F79" i="13"/>
  <c r="G79" i="13"/>
  <c r="H79" i="13"/>
  <c r="F80" i="13"/>
  <c r="G80" i="13"/>
  <c r="H80" i="13"/>
  <c r="F81" i="13"/>
  <c r="G81" i="13"/>
  <c r="H81" i="13"/>
  <c r="F64" i="13"/>
  <c r="G64" i="13"/>
  <c r="H64" i="13"/>
  <c r="C130" i="7"/>
  <c r="D126" i="7"/>
  <c r="E126" i="7"/>
  <c r="D130" i="7"/>
  <c r="E37" i="7"/>
  <c r="D112" i="7"/>
  <c r="E112" i="7"/>
  <c r="D113" i="7"/>
  <c r="E113" i="7"/>
  <c r="D114" i="7"/>
  <c r="E114" i="7"/>
  <c r="D115" i="7"/>
  <c r="E115" i="7"/>
  <c r="D116" i="7"/>
  <c r="E116" i="7"/>
  <c r="D117" i="7"/>
  <c r="E117" i="7"/>
  <c r="D118" i="7"/>
  <c r="E118" i="7"/>
  <c r="D119" i="7"/>
  <c r="E119" i="7"/>
  <c r="D120" i="7"/>
  <c r="E120" i="7"/>
  <c r="D121" i="7"/>
  <c r="E121" i="7"/>
  <c r="D122" i="7"/>
  <c r="E122" i="7"/>
  <c r="D123" i="7"/>
  <c r="E123" i="7"/>
  <c r="D124" i="7"/>
  <c r="E124" i="7"/>
  <c r="D127" i="7"/>
  <c r="E127" i="7"/>
  <c r="D128" i="7"/>
  <c r="E128" i="7"/>
  <c r="D111" i="7"/>
  <c r="E111" i="7"/>
  <c r="D201" i="24"/>
  <c r="B6" i="24"/>
  <c r="G49" i="20"/>
  <c r="V49" i="20"/>
  <c r="G50" i="20"/>
  <c r="V50" i="20"/>
  <c r="G51" i="20"/>
  <c r="V51" i="20"/>
  <c r="G52" i="20"/>
  <c r="V52" i="20"/>
  <c r="G53" i="20"/>
  <c r="V53" i="20"/>
  <c r="G54" i="20"/>
  <c r="V54" i="20"/>
  <c r="G55" i="20"/>
  <c r="V55" i="20"/>
  <c r="G56" i="20"/>
  <c r="V56" i="20"/>
  <c r="G57" i="20"/>
  <c r="V57" i="20"/>
  <c r="G58" i="20"/>
  <c r="V58" i="20"/>
  <c r="G59" i="20"/>
  <c r="V59" i="20"/>
  <c r="G60" i="20"/>
  <c r="V60" i="20"/>
  <c r="G61" i="20"/>
  <c r="V61" i="20"/>
  <c r="G62" i="20"/>
  <c r="V62" i="20"/>
  <c r="G63" i="20"/>
  <c r="V63" i="20"/>
  <c r="G64" i="20"/>
  <c r="V64" i="20"/>
  <c r="G65" i="20"/>
  <c r="V65" i="20"/>
  <c r="G66" i="20"/>
  <c r="V66" i="20"/>
  <c r="G12" i="21"/>
  <c r="G13" i="21"/>
  <c r="G17" i="21"/>
  <c r="E88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E97" i="16"/>
  <c r="E68" i="18"/>
  <c r="D66" i="18"/>
  <c r="D68" i="18"/>
  <c r="C66" i="18"/>
  <c r="C68" i="18"/>
  <c r="G18" i="21"/>
  <c r="I70" i="7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79" i="8"/>
  <c r="C97" i="8"/>
  <c r="D95" i="8"/>
  <c r="D93" i="8"/>
  <c r="D91" i="8"/>
  <c r="D89" i="8"/>
  <c r="D87" i="8"/>
  <c r="D85" i="8"/>
  <c r="D83" i="8"/>
  <c r="D81" i="8"/>
  <c r="D96" i="8"/>
  <c r="D94" i="8"/>
  <c r="D92" i="8"/>
  <c r="D90" i="8"/>
  <c r="D88" i="8"/>
  <c r="D86" i="8"/>
  <c r="D84" i="8"/>
  <c r="D82" i="8"/>
  <c r="D80" i="8"/>
  <c r="D79" i="8"/>
  <c r="D97" i="8"/>
  <c r="E95" i="8"/>
  <c r="E82" i="8"/>
  <c r="E86" i="8"/>
  <c r="E90" i="8"/>
  <c r="E94" i="8"/>
  <c r="E81" i="8"/>
  <c r="E85" i="8"/>
  <c r="E89" i="8"/>
  <c r="E93" i="8"/>
  <c r="E80" i="8"/>
  <c r="E84" i="8"/>
  <c r="E88" i="8"/>
  <c r="E92" i="8"/>
  <c r="E96" i="8"/>
  <c r="E83" i="8"/>
  <c r="E87" i="8"/>
  <c r="E91" i="8"/>
  <c r="B6" i="9"/>
  <c r="E71" i="9"/>
  <c r="C257" i="24"/>
  <c r="C256" i="24"/>
  <c r="C255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C240" i="24"/>
  <c r="C239" i="24"/>
  <c r="G232" i="24"/>
  <c r="E170" i="24"/>
  <c r="H169" i="24"/>
  <c r="C196" i="24"/>
  <c r="H168" i="24"/>
  <c r="C195" i="24"/>
  <c r="H167" i="24"/>
  <c r="C194" i="24"/>
  <c r="H166" i="24"/>
  <c r="C193" i="24"/>
  <c r="H165" i="24"/>
  <c r="C192" i="24"/>
  <c r="H164" i="24"/>
  <c r="C191" i="24"/>
  <c r="H163" i="24"/>
  <c r="C190" i="24"/>
  <c r="H162" i="24"/>
  <c r="C189" i="24"/>
  <c r="H161" i="24"/>
  <c r="C188" i="24"/>
  <c r="H160" i="24"/>
  <c r="C187" i="24"/>
  <c r="H159" i="24"/>
  <c r="C186" i="24"/>
  <c r="H158" i="24"/>
  <c r="C185" i="24"/>
  <c r="H157" i="24"/>
  <c r="C184" i="24"/>
  <c r="H156" i="24"/>
  <c r="C183" i="24"/>
  <c r="H155" i="24"/>
  <c r="H154" i="24"/>
  <c r="C181" i="24"/>
  <c r="E153" i="24"/>
  <c r="H153" i="24"/>
  <c r="C180" i="24"/>
  <c r="C228" i="24"/>
  <c r="C227" i="24"/>
  <c r="C226" i="24"/>
  <c r="C225" i="24"/>
  <c r="C224" i="24"/>
  <c r="C223" i="24"/>
  <c r="C222" i="24"/>
  <c r="C221" i="24"/>
  <c r="C220" i="24"/>
  <c r="C219" i="24"/>
  <c r="C218" i="24"/>
  <c r="C217" i="24"/>
  <c r="C216" i="24"/>
  <c r="C215" i="24"/>
  <c r="C214" i="24"/>
  <c r="C213" i="24"/>
  <c r="E40" i="24"/>
  <c r="E39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M49" i="20"/>
  <c r="C77" i="20"/>
  <c r="H49" i="20"/>
  <c r="N49" i="20"/>
  <c r="H50" i="20"/>
  <c r="M50" i="20"/>
  <c r="U50" i="20"/>
  <c r="N50" i="20"/>
  <c r="H51" i="20"/>
  <c r="P51" i="20"/>
  <c r="M51" i="20"/>
  <c r="N51" i="20"/>
  <c r="H52" i="20"/>
  <c r="M52" i="20"/>
  <c r="U52" i="20"/>
  <c r="N52" i="20"/>
  <c r="H53" i="20"/>
  <c r="P53" i="20"/>
  <c r="M53" i="20"/>
  <c r="N53" i="20"/>
  <c r="H54" i="20"/>
  <c r="M54" i="20"/>
  <c r="U54" i="20"/>
  <c r="N54" i="20"/>
  <c r="H55" i="20"/>
  <c r="P55" i="20"/>
  <c r="M55" i="20"/>
  <c r="N55" i="20"/>
  <c r="H56" i="20"/>
  <c r="M56" i="20"/>
  <c r="U56" i="20"/>
  <c r="N56" i="20"/>
  <c r="H57" i="20"/>
  <c r="P57" i="20"/>
  <c r="M57" i="20"/>
  <c r="N57" i="20"/>
  <c r="Q57" i="20"/>
  <c r="H58" i="20"/>
  <c r="M58" i="20"/>
  <c r="U58" i="20"/>
  <c r="N58" i="20"/>
  <c r="H59" i="20"/>
  <c r="P59" i="20"/>
  <c r="M59" i="20"/>
  <c r="N59" i="20"/>
  <c r="Q59" i="20"/>
  <c r="H60" i="20"/>
  <c r="M60" i="20"/>
  <c r="U60" i="20"/>
  <c r="N60" i="20"/>
  <c r="H61" i="20"/>
  <c r="P61" i="20"/>
  <c r="M61" i="20"/>
  <c r="N61" i="20"/>
  <c r="H62" i="20"/>
  <c r="M62" i="20"/>
  <c r="U62" i="20"/>
  <c r="N62" i="20"/>
  <c r="H63" i="20"/>
  <c r="P63" i="20"/>
  <c r="M63" i="20"/>
  <c r="N63" i="20"/>
  <c r="H64" i="20"/>
  <c r="M64" i="20"/>
  <c r="U64" i="20"/>
  <c r="N64" i="20"/>
  <c r="H65" i="20"/>
  <c r="P65" i="20"/>
  <c r="M65" i="20"/>
  <c r="N65" i="20"/>
  <c r="H66" i="20"/>
  <c r="M66" i="20"/>
  <c r="U66" i="20"/>
  <c r="N66" i="20"/>
  <c r="T50" i="20"/>
  <c r="T52" i="20"/>
  <c r="T54" i="20"/>
  <c r="T56" i="20"/>
  <c r="S50" i="20"/>
  <c r="S52" i="20"/>
  <c r="S54" i="20"/>
  <c r="S56" i="20"/>
  <c r="S58" i="20"/>
  <c r="S60" i="20"/>
  <c r="S62" i="20"/>
  <c r="S64" i="20"/>
  <c r="S66" i="20"/>
  <c r="U53" i="20"/>
  <c r="U57" i="20"/>
  <c r="U61" i="20"/>
  <c r="U65" i="20"/>
  <c r="C258" i="24"/>
  <c r="D126" i="24"/>
  <c r="D130" i="24"/>
  <c r="D134" i="24"/>
  <c r="D138" i="24"/>
  <c r="D142" i="24"/>
  <c r="D127" i="24"/>
  <c r="D131" i="24"/>
  <c r="D135" i="24"/>
  <c r="D139" i="24"/>
  <c r="U49" i="20"/>
  <c r="B6" i="20"/>
  <c r="B6" i="22"/>
  <c r="B6" i="13"/>
  <c r="B6" i="14"/>
  <c r="B6" i="11"/>
  <c r="B6" i="15"/>
  <c r="D71" i="15" s="1"/>
  <c r="B6" i="3"/>
  <c r="D69" i="3" s="1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D109" i="6"/>
  <c r="E89" i="4"/>
  <c r="E79" i="11"/>
  <c r="F79" i="11"/>
  <c r="E94" i="11"/>
  <c r="F9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55" i="13"/>
  <c r="E23" i="22"/>
  <c r="E41" i="22"/>
  <c r="F23" i="22"/>
  <c r="G23" i="22"/>
  <c r="E24" i="22"/>
  <c r="F24" i="22"/>
  <c r="G24" i="22"/>
  <c r="E25" i="22"/>
  <c r="E26" i="22"/>
  <c r="F26" i="22"/>
  <c r="G26" i="22"/>
  <c r="E27" i="22"/>
  <c r="E28" i="22"/>
  <c r="F28" i="22"/>
  <c r="G28" i="22"/>
  <c r="E29" i="22"/>
  <c r="E30" i="22"/>
  <c r="F30" i="22"/>
  <c r="G30" i="22"/>
  <c r="E31" i="22"/>
  <c r="F31" i="22"/>
  <c r="G31" i="22"/>
  <c r="E32" i="22"/>
  <c r="E33" i="22"/>
  <c r="F33" i="22"/>
  <c r="G33" i="22"/>
  <c r="E34" i="22"/>
  <c r="F34" i="22"/>
  <c r="G34" i="22"/>
  <c r="E35" i="22"/>
  <c r="E36" i="22"/>
  <c r="F36" i="22"/>
  <c r="G36" i="22"/>
  <c r="E37" i="22"/>
  <c r="E38" i="22"/>
  <c r="F38" i="22"/>
  <c r="G38" i="22"/>
  <c r="E39" i="22"/>
  <c r="F39" i="22"/>
  <c r="G39" i="22"/>
  <c r="E40" i="22"/>
  <c r="F41" i="22"/>
  <c r="G41" i="22"/>
  <c r="D51" i="9"/>
  <c r="D52" i="9"/>
  <c r="D56" i="9"/>
  <c r="D60" i="9"/>
  <c r="D62" i="9"/>
  <c r="D64" i="9"/>
  <c r="D66" i="9"/>
  <c r="D68" i="9"/>
  <c r="C78" i="8"/>
  <c r="D27" i="8"/>
  <c r="D24" i="8"/>
  <c r="D40" i="8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D95" i="7"/>
  <c r="G74" i="7"/>
  <c r="G73" i="7"/>
  <c r="E101" i="7"/>
  <c r="D96" i="7"/>
  <c r="E23" i="4"/>
  <c r="D75" i="4"/>
  <c r="D24" i="4"/>
  <c r="E24" i="4"/>
  <c r="D76" i="4"/>
  <c r="D25" i="4"/>
  <c r="E25" i="4"/>
  <c r="E26" i="4"/>
  <c r="E27" i="4"/>
  <c r="E28" i="4"/>
  <c r="E29" i="4"/>
  <c r="E30" i="4"/>
  <c r="D82" i="4"/>
  <c r="D31" i="4"/>
  <c r="E31" i="4"/>
  <c r="D83" i="4"/>
  <c r="D32" i="4"/>
  <c r="E32" i="4"/>
  <c r="F32" i="4"/>
  <c r="G32" i="4"/>
  <c r="D84" i="4"/>
  <c r="D33" i="4"/>
  <c r="E33" i="4"/>
  <c r="F33" i="4"/>
  <c r="G33" i="4"/>
  <c r="D85" i="4"/>
  <c r="D34" i="4"/>
  <c r="E34" i="4"/>
  <c r="F34" i="4"/>
  <c r="G34" i="4"/>
  <c r="D86" i="4"/>
  <c r="D35" i="4"/>
  <c r="E35" i="4"/>
  <c r="F35" i="4"/>
  <c r="G35" i="4"/>
  <c r="D87" i="4"/>
  <c r="D36" i="4"/>
  <c r="E36" i="4"/>
  <c r="F36" i="4"/>
  <c r="G36" i="4"/>
  <c r="D88" i="4"/>
  <c r="D37" i="4"/>
  <c r="E37" i="4"/>
  <c r="F37" i="4"/>
  <c r="G37" i="4"/>
  <c r="D89" i="4"/>
  <c r="D38" i="4"/>
  <c r="E38" i="4"/>
  <c r="D90" i="4"/>
  <c r="D39" i="4"/>
  <c r="E39" i="4"/>
  <c r="F39" i="4"/>
  <c r="G39" i="4"/>
  <c r="D91" i="4"/>
  <c r="D40" i="4"/>
  <c r="E40" i="4"/>
  <c r="F40" i="4"/>
  <c r="G40" i="4"/>
  <c r="E41" i="4"/>
  <c r="E66" i="4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D77" i="16"/>
  <c r="D92" i="16"/>
  <c r="D94" i="16"/>
  <c r="F68" i="18"/>
  <c r="F48" i="18"/>
  <c r="F67" i="18"/>
  <c r="H97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G66" i="18"/>
  <c r="D67" i="9"/>
  <c r="D65" i="9"/>
  <c r="D63" i="9"/>
  <c r="D61" i="9"/>
  <c r="D59" i="9"/>
  <c r="D57" i="9"/>
  <c r="D55" i="9"/>
  <c r="D53" i="9"/>
  <c r="E40" i="14"/>
  <c r="E95" i="11"/>
  <c r="F95" i="11"/>
  <c r="E93" i="11"/>
  <c r="F93" i="11"/>
  <c r="E85" i="11"/>
  <c r="F85" i="11"/>
  <c r="E78" i="11"/>
  <c r="E82" i="11"/>
  <c r="F82" i="11"/>
  <c r="E84" i="11"/>
  <c r="F84" i="11"/>
  <c r="D106" i="6"/>
  <c r="D108" i="6"/>
  <c r="D110" i="6"/>
  <c r="D112" i="6"/>
  <c r="D114" i="6"/>
  <c r="D116" i="6"/>
  <c r="D118" i="6"/>
  <c r="D120" i="6"/>
  <c r="D122" i="6"/>
  <c r="D105" i="6"/>
  <c r="G82" i="13"/>
  <c r="H82" i="13"/>
  <c r="E23" i="14"/>
  <c r="E88" i="11"/>
  <c r="F88" i="11"/>
  <c r="E89" i="11"/>
  <c r="F89" i="11"/>
  <c r="E92" i="11"/>
  <c r="F92" i="11"/>
  <c r="E87" i="11"/>
  <c r="F87" i="11"/>
  <c r="E81" i="11"/>
  <c r="F81" i="11"/>
  <c r="E86" i="11"/>
  <c r="F86" i="11"/>
  <c r="E80" i="11"/>
  <c r="F80" i="11"/>
  <c r="E91" i="11"/>
  <c r="F91" i="11"/>
  <c r="E90" i="11"/>
  <c r="F90" i="11"/>
  <c r="E36" i="14"/>
  <c r="E32" i="14"/>
  <c r="E24" i="14"/>
  <c r="E35" i="14"/>
  <c r="E28" i="14"/>
  <c r="E27" i="15"/>
  <c r="E31" i="15"/>
  <c r="E35" i="15"/>
  <c r="E24" i="15"/>
  <c r="E28" i="15"/>
  <c r="E32" i="15"/>
  <c r="E36" i="15"/>
  <c r="E25" i="15"/>
  <c r="E29" i="15"/>
  <c r="E33" i="15"/>
  <c r="E37" i="15"/>
  <c r="E26" i="15"/>
  <c r="E30" i="15"/>
  <c r="E34" i="15"/>
  <c r="E33" i="3"/>
  <c r="E29" i="3"/>
  <c r="E31" i="3"/>
  <c r="E26" i="3"/>
  <c r="E30" i="3"/>
  <c r="E25" i="3"/>
  <c r="E27" i="3"/>
  <c r="E39" i="14"/>
  <c r="E31" i="14"/>
  <c r="E37" i="3"/>
  <c r="E33" i="14"/>
  <c r="E28" i="3"/>
  <c r="E35" i="3"/>
  <c r="E39" i="3"/>
  <c r="E37" i="14"/>
  <c r="E29" i="14"/>
  <c r="E27" i="14"/>
  <c r="E25" i="14"/>
  <c r="E39" i="15"/>
  <c r="E40" i="15"/>
  <c r="E38" i="15"/>
  <c r="D41" i="15"/>
  <c r="E41" i="15"/>
  <c r="E23" i="15"/>
  <c r="E38" i="3"/>
  <c r="E30" i="14"/>
  <c r="E34" i="3"/>
  <c r="E38" i="14"/>
  <c r="E40" i="3"/>
  <c r="E36" i="3"/>
  <c r="E32" i="3"/>
  <c r="E24" i="3"/>
  <c r="E34" i="14"/>
  <c r="E26" i="14"/>
  <c r="D41" i="14"/>
  <c r="E41" i="14"/>
  <c r="D41" i="3"/>
  <c r="E41" i="3"/>
  <c r="E23" i="3"/>
  <c r="D87" i="16"/>
  <c r="D93" i="16"/>
  <c r="D90" i="16"/>
  <c r="D83" i="16"/>
  <c r="D91" i="16"/>
  <c r="D89" i="16"/>
  <c r="D85" i="16"/>
  <c r="D81" i="16"/>
  <c r="D88" i="16"/>
  <c r="D86" i="16"/>
  <c r="D84" i="16"/>
  <c r="D82" i="16"/>
  <c r="D78" i="16"/>
  <c r="E78" i="16"/>
  <c r="D24" i="16"/>
  <c r="D80" i="16"/>
  <c r="E93" i="16"/>
  <c r="D39" i="16"/>
  <c r="E82" i="16"/>
  <c r="D28" i="16"/>
  <c r="E84" i="16"/>
  <c r="D30" i="16"/>
  <c r="E86" i="16"/>
  <c r="D32" i="16"/>
  <c r="E88" i="16"/>
  <c r="D34" i="16"/>
  <c r="E90" i="16"/>
  <c r="D36" i="16"/>
  <c r="E92" i="16"/>
  <c r="D38" i="16"/>
  <c r="E94" i="16"/>
  <c r="D40" i="16"/>
  <c r="E83" i="16"/>
  <c r="D29" i="16"/>
  <c r="E87" i="16"/>
  <c r="D33" i="16"/>
  <c r="E91" i="16"/>
  <c r="D37" i="16"/>
  <c r="D79" i="16"/>
  <c r="E79" i="16"/>
  <c r="D25" i="16"/>
  <c r="D117" i="6"/>
  <c r="D121" i="6"/>
  <c r="D113" i="6"/>
  <c r="D119" i="6"/>
  <c r="E119" i="6"/>
  <c r="D37" i="6"/>
  <c r="E37" i="6"/>
  <c r="D115" i="6"/>
  <c r="D111" i="6"/>
  <c r="E105" i="6"/>
  <c r="E122" i="6"/>
  <c r="D40" i="6"/>
  <c r="E40" i="6"/>
  <c r="E120" i="6"/>
  <c r="D38" i="6"/>
  <c r="E38" i="6"/>
  <c r="E118" i="6"/>
  <c r="D36" i="6"/>
  <c r="E36" i="6"/>
  <c r="E116" i="6"/>
  <c r="D34" i="6"/>
  <c r="E34" i="6"/>
  <c r="E114" i="6"/>
  <c r="D32" i="6"/>
  <c r="E32" i="6"/>
  <c r="E112" i="6"/>
  <c r="D30" i="6"/>
  <c r="E30" i="6"/>
  <c r="E110" i="6"/>
  <c r="D28" i="6"/>
  <c r="E28" i="6"/>
  <c r="E108" i="6"/>
  <c r="D26" i="6"/>
  <c r="E106" i="6"/>
  <c r="D24" i="6"/>
  <c r="E24" i="6"/>
  <c r="E115" i="6"/>
  <c r="D33" i="6"/>
  <c r="E33" i="6"/>
  <c r="E121" i="6"/>
  <c r="D39" i="6"/>
  <c r="E39" i="6"/>
  <c r="E117" i="6"/>
  <c r="D35" i="6"/>
  <c r="E35" i="6"/>
  <c r="E113" i="6"/>
  <c r="D31" i="6"/>
  <c r="E31" i="6"/>
  <c r="D91" i="7"/>
  <c r="D86" i="7"/>
  <c r="D90" i="7"/>
  <c r="D88" i="7"/>
  <c r="D84" i="7"/>
  <c r="D87" i="7"/>
  <c r="D85" i="7"/>
  <c r="D83" i="7"/>
  <c r="D32" i="8"/>
  <c r="C86" i="18"/>
  <c r="D36" i="8"/>
  <c r="D28" i="8"/>
  <c r="C82" i="18"/>
  <c r="D25" i="8"/>
  <c r="D38" i="8"/>
  <c r="C92" i="18"/>
  <c r="D30" i="8"/>
  <c r="E40" i="8"/>
  <c r="C94" i="18"/>
  <c r="E36" i="8"/>
  <c r="C90" i="18"/>
  <c r="E32" i="8"/>
  <c r="E28" i="8"/>
  <c r="E24" i="8"/>
  <c r="C78" i="18"/>
  <c r="C81" i="18"/>
  <c r="E27" i="8"/>
  <c r="E25" i="8"/>
  <c r="C79" i="18"/>
  <c r="E38" i="8"/>
  <c r="E30" i="8"/>
  <c r="C84" i="18"/>
  <c r="D39" i="8"/>
  <c r="D37" i="8"/>
  <c r="D35" i="8"/>
  <c r="D33" i="8"/>
  <c r="D31" i="8"/>
  <c r="D29" i="8"/>
  <c r="E80" i="16"/>
  <c r="D26" i="16"/>
  <c r="E77" i="16"/>
  <c r="E93" i="18"/>
  <c r="E39" i="16"/>
  <c r="D95" i="16"/>
  <c r="E81" i="16"/>
  <c r="D27" i="16"/>
  <c r="E89" i="16"/>
  <c r="D35" i="16"/>
  <c r="E85" i="16"/>
  <c r="D31" i="16"/>
  <c r="E37" i="16"/>
  <c r="E91" i="18"/>
  <c r="E29" i="16"/>
  <c r="E83" i="18"/>
  <c r="E92" i="18"/>
  <c r="E38" i="16"/>
  <c r="E88" i="18"/>
  <c r="E34" i="16"/>
  <c r="E84" i="18"/>
  <c r="E30" i="16"/>
  <c r="E26" i="16"/>
  <c r="E80" i="18"/>
  <c r="E95" i="16"/>
  <c r="D23" i="16"/>
  <c r="E25" i="16"/>
  <c r="E79" i="18"/>
  <c r="E33" i="16"/>
  <c r="E87" i="18"/>
  <c r="E40" i="16"/>
  <c r="E94" i="18"/>
  <c r="E36" i="16"/>
  <c r="E90" i="18"/>
  <c r="E32" i="16"/>
  <c r="E86" i="18"/>
  <c r="E28" i="16"/>
  <c r="E82" i="18"/>
  <c r="E24" i="16"/>
  <c r="E78" i="18"/>
  <c r="E111" i="6"/>
  <c r="D29" i="6"/>
  <c r="E29" i="6"/>
  <c r="D23" i="6"/>
  <c r="E79" i="8"/>
  <c r="D23" i="8"/>
  <c r="D26" i="8"/>
  <c r="C80" i="18"/>
  <c r="D34" i="8"/>
  <c r="C88" i="18"/>
  <c r="E29" i="8"/>
  <c r="C83" i="18"/>
  <c r="E33" i="8"/>
  <c r="C87" i="18"/>
  <c r="E37" i="8"/>
  <c r="C91" i="18"/>
  <c r="C85" i="18"/>
  <c r="E31" i="8"/>
  <c r="C89" i="18"/>
  <c r="E35" i="8"/>
  <c r="C93" i="18"/>
  <c r="E39" i="8"/>
  <c r="E85" i="18"/>
  <c r="E31" i="16"/>
  <c r="E81" i="18"/>
  <c r="E27" i="16"/>
  <c r="E89" i="18"/>
  <c r="E35" i="16"/>
  <c r="E23" i="16"/>
  <c r="D41" i="16"/>
  <c r="E41" i="16"/>
  <c r="F34" i="16"/>
  <c r="G34" i="16"/>
  <c r="E77" i="18"/>
  <c r="E95" i="18"/>
  <c r="F30" i="16"/>
  <c r="G30" i="16"/>
  <c r="F38" i="16"/>
  <c r="G38" i="16"/>
  <c r="F28" i="16"/>
  <c r="G28" i="16"/>
  <c r="F36" i="16"/>
  <c r="G36" i="16"/>
  <c r="F33" i="16"/>
  <c r="G33" i="16"/>
  <c r="F26" i="16"/>
  <c r="G26" i="16"/>
  <c r="F37" i="16"/>
  <c r="G37" i="16"/>
  <c r="E23" i="6"/>
  <c r="E97" i="8"/>
  <c r="E34" i="8"/>
  <c r="E26" i="8"/>
  <c r="D41" i="8"/>
  <c r="E41" i="8"/>
  <c r="F39" i="8"/>
  <c r="G39" i="8"/>
  <c r="C77" i="18"/>
  <c r="C95" i="18"/>
  <c r="E23" i="8"/>
  <c r="F23" i="8"/>
  <c r="G23" i="8"/>
  <c r="F29" i="16"/>
  <c r="G29" i="16"/>
  <c r="F25" i="16"/>
  <c r="G25" i="16"/>
  <c r="F40" i="16"/>
  <c r="G40" i="16"/>
  <c r="F32" i="16"/>
  <c r="G32" i="16"/>
  <c r="F24" i="16"/>
  <c r="G24" i="16"/>
  <c r="F41" i="16"/>
  <c r="G41" i="16"/>
  <c r="F27" i="16"/>
  <c r="G27" i="16"/>
  <c r="F35" i="16"/>
  <c r="G35" i="16"/>
  <c r="F31" i="16"/>
  <c r="G31" i="16"/>
  <c r="F39" i="16"/>
  <c r="G39" i="16"/>
  <c r="F23" i="16"/>
  <c r="G23" i="16"/>
  <c r="F29" i="8"/>
  <c r="G29" i="8"/>
  <c r="F37" i="8"/>
  <c r="G37" i="8"/>
  <c r="F35" i="8"/>
  <c r="G35" i="8"/>
  <c r="F33" i="8"/>
  <c r="G33" i="8"/>
  <c r="F31" i="8"/>
  <c r="G31" i="8"/>
  <c r="F41" i="8"/>
  <c r="G41" i="8"/>
  <c r="F30" i="8"/>
  <c r="G30" i="8"/>
  <c r="F38" i="8"/>
  <c r="G38" i="8"/>
  <c r="F28" i="8"/>
  <c r="G28" i="8"/>
  <c r="F36" i="8"/>
  <c r="G36" i="8"/>
  <c r="F32" i="8"/>
  <c r="G32" i="8"/>
  <c r="F27" i="8"/>
  <c r="G27" i="8"/>
  <c r="F26" i="8"/>
  <c r="G26" i="8"/>
  <c r="F34" i="8"/>
  <c r="G34" i="8"/>
  <c r="F25" i="8"/>
  <c r="G25" i="8"/>
  <c r="F24" i="8"/>
  <c r="G24" i="8"/>
  <c r="F40" i="8"/>
  <c r="G40" i="8"/>
  <c r="D23" i="4"/>
  <c r="D77" i="4"/>
  <c r="D26" i="4"/>
  <c r="F26" i="4"/>
  <c r="G26" i="4"/>
  <c r="D78" i="4"/>
  <c r="D27" i="4"/>
  <c r="F27" i="4"/>
  <c r="G27" i="4"/>
  <c r="D79" i="4"/>
  <c r="D28" i="4"/>
  <c r="D80" i="4"/>
  <c r="D29" i="4"/>
  <c r="F29" i="4"/>
  <c r="G29" i="4"/>
  <c r="D81" i="4"/>
  <c r="D30" i="4"/>
  <c r="F30" i="4"/>
  <c r="G30" i="4"/>
  <c r="C92" i="4"/>
  <c r="F38" i="4"/>
  <c r="G38" i="4"/>
  <c r="D92" i="4"/>
  <c r="F23" i="4"/>
  <c r="G23" i="4"/>
  <c r="G75" i="7"/>
  <c r="D58" i="9"/>
  <c r="D54" i="9"/>
  <c r="F82" i="13"/>
  <c r="D69" i="9"/>
  <c r="D141" i="24"/>
  <c r="D112" i="24"/>
  <c r="D108" i="24"/>
  <c r="D104" i="24"/>
  <c r="D100" i="24"/>
  <c r="D96" i="24"/>
  <c r="D111" i="24"/>
  <c r="D107" i="24"/>
  <c r="D103" i="24"/>
  <c r="D99" i="24"/>
  <c r="D110" i="24"/>
  <c r="D106" i="24"/>
  <c r="D102" i="24"/>
  <c r="D98" i="24"/>
  <c r="D113" i="24"/>
  <c r="D109" i="24"/>
  <c r="D105" i="24"/>
  <c r="D101" i="24"/>
  <c r="D97" i="24"/>
  <c r="D137" i="24"/>
  <c r="D133" i="24"/>
  <c r="D129" i="24"/>
  <c r="D125" i="24"/>
  <c r="D140" i="24"/>
  <c r="D136" i="24"/>
  <c r="D132" i="24"/>
  <c r="D128" i="24"/>
  <c r="C212" i="24"/>
  <c r="U63" i="20"/>
  <c r="U59" i="20"/>
  <c r="U55" i="20"/>
  <c r="U51" i="20"/>
  <c r="S49" i="20"/>
  <c r="T55" i="20"/>
  <c r="T53" i="20"/>
  <c r="T51" i="20"/>
  <c r="P49" i="20"/>
  <c r="T64" i="20"/>
  <c r="T60" i="20"/>
  <c r="H67" i="20"/>
  <c r="T66" i="20"/>
  <c r="T62" i="20"/>
  <c r="T58" i="20"/>
  <c r="N67" i="20"/>
  <c r="G67" i="20"/>
  <c r="M67" i="20"/>
  <c r="S65" i="20"/>
  <c r="S63" i="20"/>
  <c r="S61" i="20"/>
  <c r="S59" i="20"/>
  <c r="S57" i="20"/>
  <c r="S55" i="20"/>
  <c r="S53" i="20"/>
  <c r="S51" i="20"/>
  <c r="T65" i="20"/>
  <c r="T63" i="20"/>
  <c r="T61" i="20"/>
  <c r="T59" i="20"/>
  <c r="T57" i="20"/>
  <c r="P66" i="20"/>
  <c r="P64" i="20"/>
  <c r="P62" i="20"/>
  <c r="Q60" i="20"/>
  <c r="P60" i="20"/>
  <c r="Q58" i="20"/>
  <c r="P58" i="20"/>
  <c r="P56" i="20"/>
  <c r="P54" i="20"/>
  <c r="Q52" i="20"/>
  <c r="P52" i="20"/>
  <c r="Q50" i="20"/>
  <c r="P50" i="20"/>
  <c r="Q61" i="20"/>
  <c r="Q55" i="20"/>
  <c r="Q56" i="20"/>
  <c r="Q53" i="20"/>
  <c r="Q54" i="20"/>
  <c r="R54" i="20"/>
  <c r="Q51" i="20"/>
  <c r="Q66" i="20"/>
  <c r="Q64" i="20"/>
  <c r="Q62" i="20"/>
  <c r="R62" i="20"/>
  <c r="Q65" i="20"/>
  <c r="F40" i="22"/>
  <c r="G40" i="22"/>
  <c r="F37" i="22"/>
  <c r="G37" i="22"/>
  <c r="F35" i="22"/>
  <c r="G35" i="22"/>
  <c r="F32" i="22"/>
  <c r="G32" i="22"/>
  <c r="F29" i="22"/>
  <c r="G29" i="22"/>
  <c r="F27" i="22"/>
  <c r="G27" i="22"/>
  <c r="F25" i="22"/>
  <c r="G25" i="22"/>
  <c r="R65" i="20"/>
  <c r="I65" i="10"/>
  <c r="I63" i="10"/>
  <c r="I61" i="10"/>
  <c r="I59" i="10"/>
  <c r="I57" i="10"/>
  <c r="I55" i="10"/>
  <c r="I53" i="10"/>
  <c r="I51" i="10"/>
  <c r="I49" i="10"/>
  <c r="I66" i="10"/>
  <c r="I64" i="10"/>
  <c r="I62" i="10"/>
  <c r="I60" i="10"/>
  <c r="I58" i="10"/>
  <c r="I56" i="10"/>
  <c r="I54" i="10"/>
  <c r="I52" i="10"/>
  <c r="F64" i="12"/>
  <c r="F62" i="12"/>
  <c r="F60" i="12"/>
  <c r="B87" i="24"/>
  <c r="R50" i="20"/>
  <c r="R52" i="20"/>
  <c r="R58" i="20"/>
  <c r="R60" i="20"/>
  <c r="R56" i="20"/>
  <c r="R64" i="20"/>
  <c r="S67" i="20"/>
  <c r="I67" i="10"/>
  <c r="E92" i="4"/>
  <c r="D6" i="4"/>
  <c r="E16" i="21"/>
  <c r="D98" i="7"/>
  <c r="D94" i="7"/>
  <c r="D89" i="7"/>
  <c r="D81" i="7"/>
  <c r="D97" i="7"/>
  <c r="D107" i="6"/>
  <c r="E107" i="6"/>
  <c r="D25" i="6"/>
  <c r="E25" i="6"/>
  <c r="E26" i="6"/>
  <c r="E109" i="6"/>
  <c r="D123" i="6"/>
  <c r="D36" i="11"/>
  <c r="D31" i="11"/>
  <c r="D32" i="11"/>
  <c r="D34" i="11"/>
  <c r="D27" i="11"/>
  <c r="D30" i="11"/>
  <c r="D40" i="11"/>
  <c r="D39" i="11"/>
  <c r="D25" i="11"/>
  <c r="D26" i="11"/>
  <c r="D37" i="11"/>
  <c r="D33" i="11"/>
  <c r="D29" i="11"/>
  <c r="D38" i="11"/>
  <c r="D24" i="11"/>
  <c r="D35" i="11"/>
  <c r="D82" i="7"/>
  <c r="D92" i="7"/>
  <c r="D93" i="7"/>
  <c r="E130" i="7"/>
  <c r="F126" i="7"/>
  <c r="G126" i="7"/>
  <c r="E38" i="7"/>
  <c r="E55" i="9"/>
  <c r="D27" i="9"/>
  <c r="E27" i="9"/>
  <c r="E52" i="9"/>
  <c r="D24" i="9"/>
  <c r="E24" i="9"/>
  <c r="E56" i="9"/>
  <c r="D28" i="9"/>
  <c r="E28" i="9"/>
  <c r="E64" i="9"/>
  <c r="D36" i="9"/>
  <c r="E36" i="9"/>
  <c r="E51" i="9"/>
  <c r="E54" i="9"/>
  <c r="D26" i="9"/>
  <c r="E26" i="9"/>
  <c r="E65" i="9"/>
  <c r="D37" i="9"/>
  <c r="E37" i="9"/>
  <c r="E62" i="9"/>
  <c r="D34" i="9"/>
  <c r="E34" i="9"/>
  <c r="E57" i="9"/>
  <c r="D29" i="9"/>
  <c r="E29" i="9"/>
  <c r="E68" i="9"/>
  <c r="D40" i="9"/>
  <c r="E40" i="9"/>
  <c r="E60" i="9"/>
  <c r="D32" i="9"/>
  <c r="E32" i="9"/>
  <c r="E53" i="9"/>
  <c r="D25" i="9"/>
  <c r="E25" i="9"/>
  <c r="E66" i="9"/>
  <c r="D38" i="9"/>
  <c r="E38" i="9"/>
  <c r="E63" i="9"/>
  <c r="D35" i="9"/>
  <c r="E35" i="9"/>
  <c r="E58" i="9"/>
  <c r="D30" i="9"/>
  <c r="E30" i="9"/>
  <c r="E59" i="9"/>
  <c r="D31" i="9"/>
  <c r="E31" i="9"/>
  <c r="E67" i="9"/>
  <c r="D39" i="9"/>
  <c r="E39" i="9"/>
  <c r="E61" i="9"/>
  <c r="D33" i="9"/>
  <c r="E33" i="9"/>
  <c r="D143" i="24"/>
  <c r="E171" i="24"/>
  <c r="H170" i="24"/>
  <c r="C197" i="24"/>
  <c r="G171" i="24"/>
  <c r="C182" i="24"/>
  <c r="D114" i="24"/>
  <c r="K65" i="13"/>
  <c r="K68" i="13"/>
  <c r="K72" i="13"/>
  <c r="K76" i="13"/>
  <c r="K80" i="13"/>
  <c r="K67" i="13"/>
  <c r="K71" i="13"/>
  <c r="K75" i="13"/>
  <c r="K79" i="13"/>
  <c r="K66" i="13"/>
  <c r="K70" i="13"/>
  <c r="K74" i="13"/>
  <c r="K78" i="13"/>
  <c r="K64" i="13"/>
  <c r="K69" i="13"/>
  <c r="K73" i="13"/>
  <c r="K77" i="13"/>
  <c r="K81" i="13"/>
  <c r="J65" i="13"/>
  <c r="J68" i="13"/>
  <c r="J72" i="13"/>
  <c r="J76" i="13"/>
  <c r="J80" i="13"/>
  <c r="J67" i="13"/>
  <c r="J71" i="13"/>
  <c r="J75" i="13"/>
  <c r="J79" i="13"/>
  <c r="J66" i="13"/>
  <c r="J70" i="13"/>
  <c r="J74" i="13"/>
  <c r="J78" i="13"/>
  <c r="J64" i="13"/>
  <c r="J69" i="13"/>
  <c r="J73" i="13"/>
  <c r="J77" i="13"/>
  <c r="J81" i="13"/>
  <c r="I65" i="13"/>
  <c r="L65" i="13"/>
  <c r="D24" i="13"/>
  <c r="E24" i="13"/>
  <c r="I66" i="13"/>
  <c r="L66" i="13"/>
  <c r="D25" i="13"/>
  <c r="E25" i="13"/>
  <c r="I68" i="13"/>
  <c r="I70" i="13"/>
  <c r="I72" i="13"/>
  <c r="L72" i="13"/>
  <c r="D31" i="13"/>
  <c r="E31" i="13"/>
  <c r="I74" i="13"/>
  <c r="L74" i="13"/>
  <c r="D33" i="13"/>
  <c r="E33" i="13"/>
  <c r="I76" i="13"/>
  <c r="I78" i="13"/>
  <c r="I80" i="13"/>
  <c r="L80" i="13"/>
  <c r="D39" i="13"/>
  <c r="E39" i="13"/>
  <c r="I64" i="13"/>
  <c r="I67" i="13"/>
  <c r="I69" i="13"/>
  <c r="I71" i="13"/>
  <c r="L71" i="13"/>
  <c r="D30" i="13"/>
  <c r="E30" i="13"/>
  <c r="I73" i="13"/>
  <c r="L73" i="13"/>
  <c r="D32" i="13"/>
  <c r="E32" i="13"/>
  <c r="I75" i="13"/>
  <c r="I77" i="13"/>
  <c r="I79" i="13"/>
  <c r="L79" i="13"/>
  <c r="D38" i="13"/>
  <c r="E38" i="13"/>
  <c r="I81" i="13"/>
  <c r="L81" i="13"/>
  <c r="D40" i="13"/>
  <c r="E40" i="13"/>
  <c r="F38" i="14"/>
  <c r="G38" i="14"/>
  <c r="F30" i="14"/>
  <c r="G30" i="14"/>
  <c r="F34" i="14"/>
  <c r="G34" i="14"/>
  <c r="F26" i="14"/>
  <c r="G26" i="14"/>
  <c r="F23" i="14"/>
  <c r="G23" i="14"/>
  <c r="F41" i="14"/>
  <c r="G41" i="14"/>
  <c r="F36" i="14"/>
  <c r="G36" i="14"/>
  <c r="F32" i="14"/>
  <c r="G32" i="14"/>
  <c r="F28" i="14"/>
  <c r="G28" i="14"/>
  <c r="F24" i="14"/>
  <c r="G24" i="14"/>
  <c r="F40" i="14"/>
  <c r="G40" i="14"/>
  <c r="F31" i="14"/>
  <c r="G31" i="14"/>
  <c r="F39" i="14"/>
  <c r="G39" i="14"/>
  <c r="F35" i="14"/>
  <c r="G35" i="14"/>
  <c r="F25" i="14"/>
  <c r="G25" i="14"/>
  <c r="F29" i="14"/>
  <c r="G29" i="14"/>
  <c r="F33" i="14"/>
  <c r="G33" i="14"/>
  <c r="F27" i="14"/>
  <c r="G27" i="14"/>
  <c r="F37" i="14"/>
  <c r="G37" i="14"/>
  <c r="E68" i="12"/>
  <c r="F56" i="12"/>
  <c r="F52" i="12"/>
  <c r="F57" i="12"/>
  <c r="F53" i="12"/>
  <c r="E83" i="11"/>
  <c r="F83" i="11"/>
  <c r="D118" i="11"/>
  <c r="E118" i="11"/>
  <c r="E36" i="11"/>
  <c r="E33" i="11"/>
  <c r="D115" i="11"/>
  <c r="E115" i="11"/>
  <c r="E30" i="11"/>
  <c r="D112" i="11"/>
  <c r="E112" i="11"/>
  <c r="D117" i="11"/>
  <c r="E117" i="11"/>
  <c r="E25" i="11"/>
  <c r="D107" i="11"/>
  <c r="E107" i="11"/>
  <c r="D108" i="11"/>
  <c r="E108" i="11"/>
  <c r="E26" i="11"/>
  <c r="D119" i="11"/>
  <c r="E119" i="11"/>
  <c r="E37" i="11"/>
  <c r="E34" i="11"/>
  <c r="D116" i="11"/>
  <c r="E116" i="11"/>
  <c r="E27" i="11"/>
  <c r="D109" i="11"/>
  <c r="E109" i="11"/>
  <c r="D106" i="11"/>
  <c r="E106" i="11"/>
  <c r="E24" i="11"/>
  <c r="D121" i="11"/>
  <c r="E121" i="11"/>
  <c r="E39" i="11"/>
  <c r="D113" i="11"/>
  <c r="E113" i="11"/>
  <c r="E31" i="11"/>
  <c r="E32" i="11"/>
  <c r="D114" i="11"/>
  <c r="E114" i="11"/>
  <c r="D122" i="11"/>
  <c r="E122" i="11"/>
  <c r="E40" i="11"/>
  <c r="E29" i="11"/>
  <c r="D111" i="11"/>
  <c r="E111" i="11"/>
  <c r="F78" i="11"/>
  <c r="D120" i="11"/>
  <c r="E120" i="11"/>
  <c r="E38" i="11"/>
  <c r="D110" i="11"/>
  <c r="E110" i="11"/>
  <c r="F41" i="15"/>
  <c r="G41" i="15" s="1"/>
  <c r="F24" i="15"/>
  <c r="G24" i="15" s="1"/>
  <c r="F31" i="15"/>
  <c r="G31" i="15" s="1"/>
  <c r="F32" i="15"/>
  <c r="G32" i="15" s="1"/>
  <c r="F38" i="15"/>
  <c r="G38" i="15" s="1"/>
  <c r="F30" i="15"/>
  <c r="G30" i="15" s="1"/>
  <c r="F29" i="15"/>
  <c r="G29" i="15" s="1"/>
  <c r="F37" i="15"/>
  <c r="G37" i="15" s="1"/>
  <c r="F39" i="15"/>
  <c r="G39" i="15" s="1"/>
  <c r="F27" i="15"/>
  <c r="G27" i="15" s="1"/>
  <c r="F35" i="15"/>
  <c r="G35" i="15" s="1"/>
  <c r="F28" i="15"/>
  <c r="G28" i="15" s="1"/>
  <c r="F36" i="15"/>
  <c r="G36" i="15" s="1"/>
  <c r="F23" i="15"/>
  <c r="G23" i="15" s="1"/>
  <c r="F26" i="15"/>
  <c r="G26" i="15" s="1"/>
  <c r="F34" i="15"/>
  <c r="G34" i="15" s="1"/>
  <c r="F40" i="15"/>
  <c r="G40" i="15" s="1"/>
  <c r="F25" i="15"/>
  <c r="G25" i="15" s="1"/>
  <c r="F33" i="15"/>
  <c r="G33" i="15" s="1"/>
  <c r="F23" i="3"/>
  <c r="G23" i="3" s="1"/>
  <c r="F29" i="3"/>
  <c r="G29" i="3" s="1"/>
  <c r="F25" i="3"/>
  <c r="G25" i="3" s="1"/>
  <c r="F41" i="3"/>
  <c r="G41" i="3" s="1"/>
  <c r="F27" i="3"/>
  <c r="G27" i="3" s="1"/>
  <c r="F39" i="3"/>
  <c r="G39" i="3" s="1"/>
  <c r="F31" i="3"/>
  <c r="G31" i="3" s="1"/>
  <c r="F33" i="3"/>
  <c r="G33" i="3" s="1"/>
  <c r="F26" i="3"/>
  <c r="G26" i="3" s="1"/>
  <c r="F28" i="3"/>
  <c r="G28" i="3" s="1"/>
  <c r="F30" i="3"/>
  <c r="G30" i="3" s="1"/>
  <c r="F35" i="3"/>
  <c r="G35" i="3" s="1"/>
  <c r="F37" i="3"/>
  <c r="G37" i="3" s="1"/>
  <c r="F40" i="3"/>
  <c r="G40" i="3" s="1"/>
  <c r="F32" i="3"/>
  <c r="G32" i="3" s="1"/>
  <c r="F36" i="3"/>
  <c r="G36" i="3" s="1"/>
  <c r="F24" i="3"/>
  <c r="G24" i="3" s="1"/>
  <c r="F38" i="3"/>
  <c r="G38" i="3" s="1"/>
  <c r="F34" i="3"/>
  <c r="G34" i="3" s="1"/>
  <c r="C68" i="12"/>
  <c r="J49" i="10"/>
  <c r="J65" i="10"/>
  <c r="D39" i="10"/>
  <c r="E39" i="10"/>
  <c r="J63" i="10"/>
  <c r="D37" i="10"/>
  <c r="E37" i="10"/>
  <c r="J61" i="10"/>
  <c r="D35" i="10"/>
  <c r="E35" i="10"/>
  <c r="J59" i="10"/>
  <c r="D33" i="10"/>
  <c r="E33" i="10"/>
  <c r="J57" i="10"/>
  <c r="D31" i="10"/>
  <c r="E31" i="10"/>
  <c r="J55" i="10"/>
  <c r="D29" i="10"/>
  <c r="E29" i="10"/>
  <c r="J53" i="10"/>
  <c r="D27" i="10"/>
  <c r="E27" i="10"/>
  <c r="J51" i="10"/>
  <c r="D25" i="10"/>
  <c r="E25" i="10"/>
  <c r="J50" i="10"/>
  <c r="D24" i="10"/>
  <c r="E24" i="10"/>
  <c r="J66" i="10"/>
  <c r="D40" i="10"/>
  <c r="E40" i="10"/>
  <c r="J64" i="10"/>
  <c r="D38" i="10"/>
  <c r="E38" i="10"/>
  <c r="J62" i="10"/>
  <c r="D36" i="10"/>
  <c r="E36" i="10"/>
  <c r="J60" i="10"/>
  <c r="D34" i="10"/>
  <c r="E34" i="10"/>
  <c r="J58" i="10"/>
  <c r="D32" i="10"/>
  <c r="E32" i="10"/>
  <c r="J56" i="10"/>
  <c r="D30" i="10"/>
  <c r="E30" i="10"/>
  <c r="J54" i="10"/>
  <c r="D28" i="10"/>
  <c r="E28" i="10"/>
  <c r="J52" i="10"/>
  <c r="D26" i="10"/>
  <c r="E26" i="10"/>
  <c r="E93" i="7"/>
  <c r="D35" i="7"/>
  <c r="E98" i="7"/>
  <c r="D40" i="7"/>
  <c r="E89" i="7"/>
  <c r="D31" i="7"/>
  <c r="E97" i="7"/>
  <c r="D39" i="7"/>
  <c r="E95" i="7"/>
  <c r="D37" i="7"/>
  <c r="E90" i="7"/>
  <c r="D32" i="7"/>
  <c r="E92" i="7"/>
  <c r="D34" i="7"/>
  <c r="E85" i="7"/>
  <c r="D27" i="7"/>
  <c r="E82" i="7"/>
  <c r="D24" i="7"/>
  <c r="E83" i="7"/>
  <c r="D25" i="7"/>
  <c r="E87" i="7"/>
  <c r="D29" i="7"/>
  <c r="E96" i="7"/>
  <c r="D38" i="7"/>
  <c r="E84" i="7"/>
  <c r="D26" i="7"/>
  <c r="E86" i="7"/>
  <c r="D28" i="7"/>
  <c r="E88" i="7"/>
  <c r="D30" i="7"/>
  <c r="E91" i="7"/>
  <c r="D33" i="7"/>
  <c r="E94" i="7"/>
  <c r="D36" i="7"/>
  <c r="E81" i="7"/>
  <c r="Q49" i="20"/>
  <c r="Q63" i="20"/>
  <c r="R63" i="20"/>
  <c r="U67" i="20"/>
  <c r="Q67" i="20"/>
  <c r="R49" i="20"/>
  <c r="R55" i="20"/>
  <c r="R66" i="20"/>
  <c r="R61" i="20"/>
  <c r="R59" i="20"/>
  <c r="R57" i="20"/>
  <c r="R53" i="20"/>
  <c r="P67" i="20"/>
  <c r="R51" i="20"/>
  <c r="V67" i="20"/>
  <c r="T49" i="20"/>
  <c r="T67" i="20"/>
  <c r="F28" i="4"/>
  <c r="G28" i="4"/>
  <c r="F25" i="4"/>
  <c r="G25" i="4"/>
  <c r="F24" i="4"/>
  <c r="D41" i="4"/>
  <c r="F31" i="4"/>
  <c r="G31" i="4"/>
  <c r="D19" i="21"/>
  <c r="G16" i="21"/>
  <c r="D27" i="6"/>
  <c r="E123" i="6"/>
  <c r="E96" i="11"/>
  <c r="F96" i="11"/>
  <c r="D123" i="11"/>
  <c r="E123" i="11"/>
  <c r="D23" i="11"/>
  <c r="D28" i="11"/>
  <c r="E28" i="11"/>
  <c r="E35" i="11"/>
  <c r="D99" i="7"/>
  <c r="E41" i="7"/>
  <c r="E14" i="21"/>
  <c r="E69" i="9"/>
  <c r="D23" i="9"/>
  <c r="H171" i="24"/>
  <c r="C229" i="24"/>
  <c r="C230" i="24"/>
  <c r="D202" i="24"/>
  <c r="D203" i="24"/>
  <c r="C198" i="24"/>
  <c r="D182" i="24"/>
  <c r="L75" i="13"/>
  <c r="D34" i="13"/>
  <c r="E34" i="13"/>
  <c r="L67" i="13"/>
  <c r="D26" i="13"/>
  <c r="E26" i="13"/>
  <c r="L76" i="13"/>
  <c r="D35" i="13"/>
  <c r="E35" i="13"/>
  <c r="L68" i="13"/>
  <c r="D27" i="13"/>
  <c r="E27" i="13"/>
  <c r="L77" i="13"/>
  <c r="D36" i="13"/>
  <c r="E36" i="13"/>
  <c r="L69" i="13"/>
  <c r="D28" i="13"/>
  <c r="E28" i="13"/>
  <c r="L78" i="13"/>
  <c r="D37" i="13"/>
  <c r="E37" i="13"/>
  <c r="L70" i="13"/>
  <c r="D29" i="13"/>
  <c r="E29" i="13"/>
  <c r="I82" i="13"/>
  <c r="L64" i="13"/>
  <c r="J82" i="13"/>
  <c r="K82" i="13"/>
  <c r="D105" i="11"/>
  <c r="E105" i="11"/>
  <c r="D23" i="10"/>
  <c r="J67" i="10"/>
  <c r="E99" i="7"/>
  <c r="D23" i="7"/>
  <c r="D87" i="18"/>
  <c r="F87" i="18"/>
  <c r="F33" i="7"/>
  <c r="G33" i="7"/>
  <c r="F28" i="7"/>
  <c r="G28" i="7"/>
  <c r="D82" i="18"/>
  <c r="F82" i="18"/>
  <c r="F38" i="7"/>
  <c r="G38" i="7"/>
  <c r="D92" i="18"/>
  <c r="F92" i="18"/>
  <c r="F25" i="7"/>
  <c r="G25" i="7"/>
  <c r="D79" i="18"/>
  <c r="F79" i="18"/>
  <c r="D81" i="18"/>
  <c r="F81" i="18"/>
  <c r="F27" i="7"/>
  <c r="G27" i="7"/>
  <c r="F32" i="7"/>
  <c r="G32" i="7"/>
  <c r="D86" i="18"/>
  <c r="F86" i="18"/>
  <c r="D93" i="18"/>
  <c r="F93" i="18"/>
  <c r="F39" i="7"/>
  <c r="G39" i="7"/>
  <c r="F40" i="7"/>
  <c r="G40" i="7"/>
  <c r="D94" i="18"/>
  <c r="F94" i="18"/>
  <c r="G14" i="21"/>
  <c r="F36" i="7"/>
  <c r="G36" i="7"/>
  <c r="D90" i="18"/>
  <c r="F90" i="18"/>
  <c r="F30" i="7"/>
  <c r="G30" i="7"/>
  <c r="D84" i="18"/>
  <c r="F84" i="18"/>
  <c r="F26" i="7"/>
  <c r="G26" i="7"/>
  <c r="D80" i="18"/>
  <c r="F80" i="18"/>
  <c r="F29" i="7"/>
  <c r="G29" i="7"/>
  <c r="D83" i="18"/>
  <c r="F83" i="18"/>
  <c r="F24" i="7"/>
  <c r="G24" i="7"/>
  <c r="D78" i="18"/>
  <c r="F78" i="18"/>
  <c r="F34" i="7"/>
  <c r="G34" i="7"/>
  <c r="D88" i="18"/>
  <c r="F88" i="18"/>
  <c r="F37" i="7"/>
  <c r="G37" i="7"/>
  <c r="D91" i="18"/>
  <c r="F91" i="18"/>
  <c r="D85" i="18"/>
  <c r="F85" i="18"/>
  <c r="F31" i="7"/>
  <c r="G31" i="7"/>
  <c r="D89" i="18"/>
  <c r="F89" i="18"/>
  <c r="F35" i="7"/>
  <c r="G35" i="7"/>
  <c r="R67" i="20"/>
  <c r="C78" i="20"/>
  <c r="C95" i="20"/>
  <c r="D104" i="20"/>
  <c r="G104" i="20"/>
  <c r="C102" i="20"/>
  <c r="C89" i="20"/>
  <c r="D90" i="20"/>
  <c r="G90" i="20"/>
  <c r="C88" i="20"/>
  <c r="C90" i="20"/>
  <c r="C100" i="20"/>
  <c r="D40" i="20"/>
  <c r="D26" i="20"/>
  <c r="E90" i="20"/>
  <c r="D87" i="20"/>
  <c r="G24" i="4"/>
  <c r="F41" i="4"/>
  <c r="G41" i="4"/>
  <c r="H31" i="4"/>
  <c r="I31" i="4"/>
  <c r="E27" i="6"/>
  <c r="D41" i="6"/>
  <c r="E41" i="6"/>
  <c r="E23" i="9"/>
  <c r="D41" i="9"/>
  <c r="E41" i="9"/>
  <c r="E182" i="24"/>
  <c r="D214" i="24"/>
  <c r="E214" i="24"/>
  <c r="D191" i="24"/>
  <c r="E191" i="24"/>
  <c r="D223" i="24"/>
  <c r="E223" i="24"/>
  <c r="D181" i="24"/>
  <c r="E181" i="24"/>
  <c r="D213" i="24"/>
  <c r="E213" i="24"/>
  <c r="D183" i="24"/>
  <c r="E183" i="24"/>
  <c r="D215" i="24"/>
  <c r="E215" i="24"/>
  <c r="D187" i="24"/>
  <c r="E187" i="24"/>
  <c r="D219" i="24"/>
  <c r="E219" i="24"/>
  <c r="D195" i="24"/>
  <c r="E195" i="24"/>
  <c r="D227" i="24"/>
  <c r="E227" i="24"/>
  <c r="D180" i="24"/>
  <c r="D185" i="24"/>
  <c r="E185" i="24"/>
  <c r="D217" i="24"/>
  <c r="E217" i="24"/>
  <c r="D189" i="24"/>
  <c r="E189" i="24"/>
  <c r="D221" i="24"/>
  <c r="E221" i="24"/>
  <c r="D193" i="24"/>
  <c r="E193" i="24"/>
  <c r="D225" i="24"/>
  <c r="E225" i="24"/>
  <c r="D197" i="24"/>
  <c r="E197" i="24"/>
  <c r="D229" i="24"/>
  <c r="E229" i="24"/>
  <c r="D186" i="24"/>
  <c r="E186" i="24"/>
  <c r="D218" i="24"/>
  <c r="E218" i="24"/>
  <c r="D190" i="24"/>
  <c r="E190" i="24"/>
  <c r="D222" i="24"/>
  <c r="E222" i="24"/>
  <c r="D196" i="24"/>
  <c r="E196" i="24"/>
  <c r="D228" i="24"/>
  <c r="E228" i="24"/>
  <c r="D184" i="24"/>
  <c r="E184" i="24"/>
  <c r="D216" i="24"/>
  <c r="E216" i="24"/>
  <c r="D188" i="24"/>
  <c r="E188" i="24"/>
  <c r="D220" i="24"/>
  <c r="E220" i="24"/>
  <c r="D192" i="24"/>
  <c r="E192" i="24"/>
  <c r="D224" i="24"/>
  <c r="E224" i="24"/>
  <c r="D194" i="24"/>
  <c r="E194" i="24"/>
  <c r="D226" i="24"/>
  <c r="E226" i="24"/>
  <c r="C93" i="20"/>
  <c r="L82" i="13"/>
  <c r="D23" i="13"/>
  <c r="D41" i="10"/>
  <c r="E41" i="10"/>
  <c r="E23" i="10"/>
  <c r="D41" i="7"/>
  <c r="F23" i="7"/>
  <c r="D77" i="18"/>
  <c r="C101" i="20"/>
  <c r="C97" i="20"/>
  <c r="D103" i="20"/>
  <c r="C92" i="20"/>
  <c r="D102" i="20"/>
  <c r="C104" i="20"/>
  <c r="E104" i="20"/>
  <c r="H104" i="20"/>
  <c r="C99" i="20"/>
  <c r="C96" i="20"/>
  <c r="E102" i="20"/>
  <c r="D98" i="20"/>
  <c r="C94" i="20"/>
  <c r="D101" i="20"/>
  <c r="C103" i="20"/>
  <c r="E103" i="20"/>
  <c r="D99" i="20"/>
  <c r="D94" i="20"/>
  <c r="D100" i="20"/>
  <c r="D92" i="20"/>
  <c r="D95" i="20"/>
  <c r="D91" i="20"/>
  <c r="C98" i="20"/>
  <c r="E98" i="20"/>
  <c r="C91" i="20"/>
  <c r="E91" i="20"/>
  <c r="C87" i="20"/>
  <c r="D97" i="20"/>
  <c r="D96" i="20"/>
  <c r="D88" i="20"/>
  <c r="D93" i="20"/>
  <c r="D89" i="20"/>
  <c r="H90" i="20"/>
  <c r="G87" i="20"/>
  <c r="E87" i="20"/>
  <c r="D23" i="20"/>
  <c r="E40" i="20"/>
  <c r="E26" i="20"/>
  <c r="H28" i="4"/>
  <c r="I28" i="4"/>
  <c r="H25" i="4"/>
  <c r="I25" i="4"/>
  <c r="H24" i="4"/>
  <c r="I24" i="4"/>
  <c r="H41" i="4"/>
  <c r="I41" i="4"/>
  <c r="H23" i="4"/>
  <c r="I23" i="4"/>
  <c r="H38" i="4"/>
  <c r="I38" i="4"/>
  <c r="H39" i="4"/>
  <c r="I39" i="4"/>
  <c r="H34" i="4"/>
  <c r="I34" i="4"/>
  <c r="H29" i="4"/>
  <c r="I29" i="4"/>
  <c r="H26" i="4"/>
  <c r="I26" i="4"/>
  <c r="H37" i="4"/>
  <c r="I37" i="4"/>
  <c r="H33" i="4"/>
  <c r="I33" i="4"/>
  <c r="H30" i="4"/>
  <c r="I30" i="4"/>
  <c r="H36" i="4"/>
  <c r="I36" i="4"/>
  <c r="H32" i="4"/>
  <c r="I32" i="4"/>
  <c r="H27" i="4"/>
  <c r="I27" i="4"/>
  <c r="H40" i="4"/>
  <c r="I40" i="4"/>
  <c r="H35" i="4"/>
  <c r="I35" i="4"/>
  <c r="F23" i="6"/>
  <c r="G23" i="6"/>
  <c r="F24" i="6"/>
  <c r="G24" i="6"/>
  <c r="F41" i="6"/>
  <c r="G41" i="6"/>
  <c r="F39" i="6"/>
  <c r="G39" i="6"/>
  <c r="F32" i="6"/>
  <c r="G32" i="6"/>
  <c r="F40" i="6"/>
  <c r="G40" i="6"/>
  <c r="F31" i="6"/>
  <c r="G31" i="6"/>
  <c r="F25" i="6"/>
  <c r="G25" i="6"/>
  <c r="F30" i="6"/>
  <c r="G30" i="6"/>
  <c r="F38" i="6"/>
  <c r="G38" i="6"/>
  <c r="F33" i="6"/>
  <c r="G33" i="6"/>
  <c r="F34" i="6"/>
  <c r="G34" i="6"/>
  <c r="F29" i="6"/>
  <c r="G29" i="6"/>
  <c r="F35" i="6"/>
  <c r="G35" i="6"/>
  <c r="F28" i="6"/>
  <c r="G28" i="6"/>
  <c r="F36" i="6"/>
  <c r="G36" i="6"/>
  <c r="F37" i="6"/>
  <c r="G37" i="6"/>
  <c r="F26" i="6"/>
  <c r="G26" i="6"/>
  <c r="F27" i="6"/>
  <c r="G27" i="6"/>
  <c r="F41" i="9"/>
  <c r="G41" i="9"/>
  <c r="F33" i="9"/>
  <c r="G33" i="9"/>
  <c r="F35" i="9"/>
  <c r="G35" i="9"/>
  <c r="F40" i="9"/>
  <c r="G40" i="9"/>
  <c r="F26" i="9"/>
  <c r="G26" i="9"/>
  <c r="F24" i="9"/>
  <c r="G24" i="9"/>
  <c r="F30" i="9"/>
  <c r="G30" i="9"/>
  <c r="F32" i="9"/>
  <c r="G32" i="9"/>
  <c r="F37" i="9"/>
  <c r="G37" i="9"/>
  <c r="F27" i="9"/>
  <c r="G27" i="9"/>
  <c r="F31" i="9"/>
  <c r="G31" i="9"/>
  <c r="F25" i="9"/>
  <c r="G25" i="9"/>
  <c r="F34" i="9"/>
  <c r="G34" i="9"/>
  <c r="F36" i="9"/>
  <c r="G36" i="9"/>
  <c r="F39" i="9"/>
  <c r="G39" i="9"/>
  <c r="F38" i="9"/>
  <c r="G38" i="9"/>
  <c r="F29" i="9"/>
  <c r="G29" i="9"/>
  <c r="F28" i="9"/>
  <c r="G28" i="9"/>
  <c r="F23" i="9"/>
  <c r="G23" i="9"/>
  <c r="D198" i="24"/>
  <c r="E180" i="24"/>
  <c r="D105" i="20"/>
  <c r="H87" i="20"/>
  <c r="D41" i="13"/>
  <c r="E41" i="13"/>
  <c r="E23" i="13"/>
  <c r="E23" i="11"/>
  <c r="D41" i="11"/>
  <c r="E41" i="11"/>
  <c r="F23" i="10"/>
  <c r="G23" i="10"/>
  <c r="F41" i="10"/>
  <c r="G41" i="10"/>
  <c r="F26" i="10"/>
  <c r="G26" i="10"/>
  <c r="F34" i="10"/>
  <c r="G34" i="10"/>
  <c r="F24" i="10"/>
  <c r="G24" i="10"/>
  <c r="F31" i="10"/>
  <c r="G31" i="10"/>
  <c r="F39" i="10"/>
  <c r="G39" i="10"/>
  <c r="F28" i="10"/>
  <c r="G28" i="10"/>
  <c r="F36" i="10"/>
  <c r="G36" i="10"/>
  <c r="F25" i="10"/>
  <c r="G25" i="10"/>
  <c r="F33" i="10"/>
  <c r="G33" i="10"/>
  <c r="F30" i="10"/>
  <c r="G30" i="10"/>
  <c r="F38" i="10"/>
  <c r="G38" i="10"/>
  <c r="F27" i="10"/>
  <c r="G27" i="10"/>
  <c r="F35" i="10"/>
  <c r="G35" i="10"/>
  <c r="F32" i="10"/>
  <c r="G32" i="10"/>
  <c r="F40" i="10"/>
  <c r="G40" i="10"/>
  <c r="F29" i="10"/>
  <c r="G29" i="10"/>
  <c r="F37" i="10"/>
  <c r="G37" i="10"/>
  <c r="D95" i="18"/>
  <c r="F77" i="18"/>
  <c r="F41" i="7"/>
  <c r="G41" i="7"/>
  <c r="G23" i="7"/>
  <c r="G102" i="20"/>
  <c r="H102" i="20"/>
  <c r="D38" i="20"/>
  <c r="D39" i="20"/>
  <c r="G103" i="20"/>
  <c r="H103" i="20"/>
  <c r="D29" i="20"/>
  <c r="G93" i="20"/>
  <c r="E93" i="20"/>
  <c r="E96" i="20"/>
  <c r="D32" i="20"/>
  <c r="G96" i="20"/>
  <c r="C105" i="20"/>
  <c r="G9" i="20"/>
  <c r="F10" i="21"/>
  <c r="G10" i="21"/>
  <c r="D31" i="20"/>
  <c r="G95" i="20"/>
  <c r="E100" i="20"/>
  <c r="G100" i="20"/>
  <c r="D36" i="20"/>
  <c r="G99" i="20"/>
  <c r="E99" i="20"/>
  <c r="D35" i="20"/>
  <c r="G101" i="20"/>
  <c r="E101" i="20"/>
  <c r="H101" i="20"/>
  <c r="D37" i="20"/>
  <c r="D34" i="20"/>
  <c r="G98" i="20"/>
  <c r="H98" i="20"/>
  <c r="D25" i="20"/>
  <c r="E89" i="20"/>
  <c r="G89" i="20"/>
  <c r="G88" i="20"/>
  <c r="D24" i="20"/>
  <c r="E88" i="20"/>
  <c r="H88" i="20"/>
  <c r="D33" i="20"/>
  <c r="E97" i="20"/>
  <c r="G97" i="20"/>
  <c r="G91" i="20"/>
  <c r="H91" i="20"/>
  <c r="D27" i="20"/>
  <c r="G92" i="20"/>
  <c r="E92" i="20"/>
  <c r="D28" i="20"/>
  <c r="D30" i="20"/>
  <c r="G94" i="20"/>
  <c r="E94" i="20"/>
  <c r="E95" i="20"/>
  <c r="H95" i="20"/>
  <c r="E23" i="20"/>
  <c r="E105" i="20"/>
  <c r="E106" i="20"/>
  <c r="G10" i="20"/>
  <c r="E198" i="24"/>
  <c r="D212" i="24"/>
  <c r="D41" i="20"/>
  <c r="E41" i="20"/>
  <c r="F41" i="13"/>
  <c r="G41" i="13"/>
  <c r="F36" i="13"/>
  <c r="G36" i="13"/>
  <c r="F28" i="13"/>
  <c r="G28" i="13"/>
  <c r="F33" i="13"/>
  <c r="G33" i="13"/>
  <c r="F25" i="13"/>
  <c r="G25" i="13"/>
  <c r="F34" i="13"/>
  <c r="G34" i="13"/>
  <c r="F26" i="13"/>
  <c r="G26" i="13"/>
  <c r="F35" i="13"/>
  <c r="G35" i="13"/>
  <c r="F27" i="13"/>
  <c r="G27" i="13"/>
  <c r="F40" i="13"/>
  <c r="G40" i="13"/>
  <c r="F32" i="13"/>
  <c r="G32" i="13"/>
  <c r="F37" i="13"/>
  <c r="G37" i="13"/>
  <c r="F29" i="13"/>
  <c r="G29" i="13"/>
  <c r="F38" i="13"/>
  <c r="G38" i="13"/>
  <c r="F30" i="13"/>
  <c r="G30" i="13"/>
  <c r="F39" i="13"/>
  <c r="G39" i="13"/>
  <c r="F31" i="13"/>
  <c r="G31" i="13"/>
  <c r="F24" i="13"/>
  <c r="G24" i="13"/>
  <c r="F23" i="13"/>
  <c r="G23" i="13"/>
  <c r="F25" i="11"/>
  <c r="G25" i="11"/>
  <c r="F24" i="11"/>
  <c r="G24" i="11"/>
  <c r="F38" i="11"/>
  <c r="G38" i="11"/>
  <c r="F36" i="11"/>
  <c r="G36" i="11"/>
  <c r="F30" i="11"/>
  <c r="G30" i="11"/>
  <c r="F33" i="11"/>
  <c r="G33" i="11"/>
  <c r="F32" i="11"/>
  <c r="G32" i="11"/>
  <c r="F35" i="11"/>
  <c r="G35" i="11"/>
  <c r="F40" i="11"/>
  <c r="G40" i="11"/>
  <c r="F41" i="11"/>
  <c r="G41" i="11"/>
  <c r="F34" i="11"/>
  <c r="G34" i="11"/>
  <c r="F29" i="11"/>
  <c r="G29" i="11"/>
  <c r="F39" i="11"/>
  <c r="G39" i="11"/>
  <c r="F31" i="11"/>
  <c r="G31" i="11"/>
  <c r="F26" i="11"/>
  <c r="G26" i="11"/>
  <c r="F27" i="11"/>
  <c r="G27" i="11"/>
  <c r="F28" i="11"/>
  <c r="G28" i="11"/>
  <c r="F37" i="11"/>
  <c r="G37" i="11"/>
  <c r="F23" i="11"/>
  <c r="G23" i="11"/>
  <c r="H23" i="7"/>
  <c r="I23" i="7"/>
  <c r="F95" i="18"/>
  <c r="G77" i="18"/>
  <c r="H41" i="7"/>
  <c r="I41" i="7"/>
  <c r="H35" i="7"/>
  <c r="I35" i="7"/>
  <c r="H39" i="7"/>
  <c r="I39" i="7"/>
  <c r="H27" i="7"/>
  <c r="I27" i="7"/>
  <c r="H33" i="7"/>
  <c r="I33" i="7"/>
  <c r="H37" i="7"/>
  <c r="I37" i="7"/>
  <c r="H24" i="7"/>
  <c r="I24" i="7"/>
  <c r="H26" i="7"/>
  <c r="I26" i="7"/>
  <c r="H36" i="7"/>
  <c r="I36" i="7"/>
  <c r="H38" i="7"/>
  <c r="I38" i="7"/>
  <c r="H31" i="7"/>
  <c r="I31" i="7"/>
  <c r="H34" i="7"/>
  <c r="I34" i="7"/>
  <c r="H29" i="7"/>
  <c r="I29" i="7"/>
  <c r="H30" i="7"/>
  <c r="I30" i="7"/>
  <c r="H40" i="7"/>
  <c r="I40" i="7"/>
  <c r="H32" i="7"/>
  <c r="I32" i="7"/>
  <c r="H25" i="7"/>
  <c r="I25" i="7"/>
  <c r="H28" i="7"/>
  <c r="I28" i="7"/>
  <c r="H94" i="20"/>
  <c r="H92" i="20"/>
  <c r="H93" i="20"/>
  <c r="E39" i="20"/>
  <c r="G105" i="20"/>
  <c r="E38" i="20"/>
  <c r="E30" i="20"/>
  <c r="E27" i="20"/>
  <c r="E33" i="20"/>
  <c r="E24" i="20"/>
  <c r="E25" i="20"/>
  <c r="E34" i="20"/>
  <c r="E35" i="20"/>
  <c r="F19" i="21"/>
  <c r="E32" i="20"/>
  <c r="E29" i="20"/>
  <c r="E28" i="20"/>
  <c r="F28" i="20"/>
  <c r="G28" i="20"/>
  <c r="H97" i="20"/>
  <c r="H89" i="20"/>
  <c r="E37" i="20"/>
  <c r="H99" i="20"/>
  <c r="E36" i="20"/>
  <c r="H100" i="20"/>
  <c r="E31" i="20"/>
  <c r="H96" i="20"/>
  <c r="F40" i="20"/>
  <c r="G40" i="20"/>
  <c r="F24" i="20"/>
  <c r="G24" i="20"/>
  <c r="F33" i="20"/>
  <c r="G33" i="20"/>
  <c r="F29" i="20"/>
  <c r="G29" i="20"/>
  <c r="F27" i="20"/>
  <c r="G27" i="20"/>
  <c r="F37" i="20"/>
  <c r="G37" i="20"/>
  <c r="F26" i="20"/>
  <c r="G26" i="20"/>
  <c r="F36" i="20"/>
  <c r="G36" i="20"/>
  <c r="F34" i="20"/>
  <c r="G34" i="20"/>
  <c r="F39" i="20"/>
  <c r="G39" i="20"/>
  <c r="F32" i="20"/>
  <c r="G32" i="20"/>
  <c r="F41" i="20"/>
  <c r="G41" i="20"/>
  <c r="F25" i="20"/>
  <c r="G25" i="20"/>
  <c r="F31" i="20"/>
  <c r="G31" i="20"/>
  <c r="F30" i="20"/>
  <c r="G30" i="20"/>
  <c r="F35" i="20"/>
  <c r="G35" i="20"/>
  <c r="F38" i="20"/>
  <c r="G38" i="20"/>
  <c r="F23" i="20"/>
  <c r="G23" i="20"/>
  <c r="E212" i="24"/>
  <c r="E230" i="24"/>
  <c r="F217" i="24"/>
  <c r="G217" i="24"/>
  <c r="H217" i="24"/>
  <c r="D230" i="24"/>
  <c r="F228" i="24"/>
  <c r="G228" i="24"/>
  <c r="H228" i="24"/>
  <c r="H77" i="18"/>
  <c r="G91" i="18"/>
  <c r="H91" i="18"/>
  <c r="D37" i="18"/>
  <c r="G78" i="18"/>
  <c r="H78" i="18"/>
  <c r="D24" i="18"/>
  <c r="G80" i="18"/>
  <c r="H80" i="18"/>
  <c r="D26" i="18"/>
  <c r="G90" i="18"/>
  <c r="H90" i="18"/>
  <c r="D36" i="18"/>
  <c r="G92" i="18"/>
  <c r="H92" i="18"/>
  <c r="D38" i="18"/>
  <c r="G89" i="18"/>
  <c r="H89" i="18"/>
  <c r="D35" i="18"/>
  <c r="G93" i="18"/>
  <c r="H93" i="18"/>
  <c r="D39" i="18"/>
  <c r="G81" i="18"/>
  <c r="H81" i="18"/>
  <c r="D27" i="18"/>
  <c r="G87" i="18"/>
  <c r="H87" i="18"/>
  <c r="D33" i="18"/>
  <c r="G88" i="18"/>
  <c r="H88" i="18"/>
  <c r="D34" i="18"/>
  <c r="G83" i="18"/>
  <c r="H83" i="18"/>
  <c r="D29" i="18"/>
  <c r="G84" i="18"/>
  <c r="H84" i="18"/>
  <c r="D30" i="18"/>
  <c r="G94" i="18"/>
  <c r="H94" i="18"/>
  <c r="D40" i="18"/>
  <c r="G86" i="18"/>
  <c r="H86" i="18"/>
  <c r="D32" i="18"/>
  <c r="G79" i="18"/>
  <c r="H79" i="18"/>
  <c r="D25" i="18"/>
  <c r="G82" i="18"/>
  <c r="H82" i="18"/>
  <c r="D28" i="18"/>
  <c r="G85" i="18"/>
  <c r="H85" i="18"/>
  <c r="D31" i="18"/>
  <c r="H105" i="20"/>
  <c r="F219" i="24"/>
  <c r="G219" i="24"/>
  <c r="H219" i="24"/>
  <c r="F223" i="24"/>
  <c r="G223" i="24"/>
  <c r="H223" i="24"/>
  <c r="D250" i="24"/>
  <c r="E250" i="24"/>
  <c r="F226" i="24"/>
  <c r="G226" i="24"/>
  <c r="H226" i="24"/>
  <c r="F214" i="24"/>
  <c r="G214" i="24"/>
  <c r="H214" i="24"/>
  <c r="D241" i="24"/>
  <c r="E241" i="24"/>
  <c r="F218" i="24"/>
  <c r="G218" i="24"/>
  <c r="H218" i="24"/>
  <c r="F212" i="24"/>
  <c r="G212" i="24"/>
  <c r="F216" i="24"/>
  <c r="G216" i="24"/>
  <c r="H216" i="24"/>
  <c r="F222" i="24"/>
  <c r="G222" i="24"/>
  <c r="H222" i="24"/>
  <c r="F224" i="24"/>
  <c r="G224" i="24"/>
  <c r="H224" i="24"/>
  <c r="F215" i="24"/>
  <c r="G215" i="24"/>
  <c r="H215" i="24"/>
  <c r="D242" i="24"/>
  <c r="E242" i="24"/>
  <c r="F221" i="24"/>
  <c r="G221" i="24"/>
  <c r="H221" i="24"/>
  <c r="F227" i="24"/>
  <c r="G227" i="24"/>
  <c r="H227" i="24"/>
  <c r="F229" i="24"/>
  <c r="G229" i="24"/>
  <c r="H229" i="24"/>
  <c r="F220" i="24"/>
  <c r="G220" i="24"/>
  <c r="H220" i="24"/>
  <c r="D247" i="24"/>
  <c r="E247" i="24"/>
  <c r="F225" i="24"/>
  <c r="G225" i="24"/>
  <c r="H225" i="24"/>
  <c r="F213" i="24"/>
  <c r="G213" i="24"/>
  <c r="H213" i="24"/>
  <c r="D240" i="24"/>
  <c r="E240" i="24"/>
  <c r="D243" i="24"/>
  <c r="E243" i="24"/>
  <c r="D251" i="24"/>
  <c r="E251" i="24"/>
  <c r="D248" i="24"/>
  <c r="E248" i="24"/>
  <c r="D252" i="24"/>
  <c r="E252" i="24"/>
  <c r="D244" i="24"/>
  <c r="E244" i="24"/>
  <c r="D253" i="24"/>
  <c r="E253" i="24"/>
  <c r="D246" i="24"/>
  <c r="E246" i="24"/>
  <c r="D245" i="24"/>
  <c r="E245" i="24"/>
  <c r="D254" i="24"/>
  <c r="E254" i="24"/>
  <c r="D256" i="24"/>
  <c r="E256" i="24"/>
  <c r="D255" i="24"/>
  <c r="E255" i="24"/>
  <c r="E28" i="18"/>
  <c r="E32" i="18"/>
  <c r="E30" i="18"/>
  <c r="E34" i="18"/>
  <c r="E27" i="18"/>
  <c r="E35" i="18"/>
  <c r="E36" i="18"/>
  <c r="E24" i="18"/>
  <c r="G95" i="18"/>
  <c r="E31" i="18"/>
  <c r="E25" i="18"/>
  <c r="E40" i="18"/>
  <c r="E29" i="18"/>
  <c r="E33" i="18"/>
  <c r="E39" i="18"/>
  <c r="E38" i="18"/>
  <c r="E26" i="18"/>
  <c r="E37" i="18"/>
  <c r="D23" i="18"/>
  <c r="H95" i="18"/>
  <c r="D249" i="24"/>
  <c r="E249" i="24"/>
  <c r="F230" i="24"/>
  <c r="G230" i="24"/>
  <c r="H212" i="24"/>
  <c r="D41" i="18"/>
  <c r="E41" i="18"/>
  <c r="F41" i="18"/>
  <c r="G41" i="18"/>
  <c r="E23" i="18"/>
  <c r="F26" i="18"/>
  <c r="G26" i="18"/>
  <c r="F32" i="18"/>
  <c r="G32" i="18"/>
  <c r="F35" i="18"/>
  <c r="G35" i="18"/>
  <c r="F34" i="18"/>
  <c r="G34" i="18"/>
  <c r="F24" i="18"/>
  <c r="G24" i="18"/>
  <c r="F25" i="18"/>
  <c r="G25" i="18"/>
  <c r="F28" i="18"/>
  <c r="G28" i="18"/>
  <c r="F30" i="18"/>
  <c r="G30" i="18"/>
  <c r="F27" i="18"/>
  <c r="G27" i="18"/>
  <c r="F36" i="18"/>
  <c r="G36" i="18"/>
  <c r="F31" i="18"/>
  <c r="G31" i="18"/>
  <c r="F29" i="18"/>
  <c r="G29" i="18"/>
  <c r="F39" i="18"/>
  <c r="G39" i="18"/>
  <c r="H230" i="24"/>
  <c r="D257" i="24"/>
  <c r="D258" i="24"/>
  <c r="E258" i="24"/>
  <c r="D239" i="24"/>
  <c r="E239" i="24"/>
  <c r="F40" i="18"/>
  <c r="G40" i="18"/>
  <c r="F33" i="18"/>
  <c r="G33" i="18"/>
  <c r="F38" i="18"/>
  <c r="G38" i="18"/>
  <c r="F37" i="18"/>
  <c r="G37" i="18"/>
  <c r="F23" i="18"/>
  <c r="G23" i="18"/>
  <c r="F253" i="24"/>
  <c r="G253" i="24"/>
  <c r="F254" i="24"/>
  <c r="G254" i="24"/>
  <c r="E38" i="24"/>
  <c r="G258" i="24"/>
  <c r="E37" i="24"/>
  <c r="E11" i="21"/>
  <c r="E41" i="24"/>
  <c r="J13" i="24"/>
  <c r="G11" i="21"/>
  <c r="G19" i="21"/>
  <c r="E19" i="21"/>
  <c r="D32" i="24"/>
  <c r="D33" i="24"/>
  <c r="D28" i="24"/>
  <c r="D25" i="24"/>
  <c r="D38" i="24"/>
  <c r="D36" i="24"/>
  <c r="D26" i="24"/>
  <c r="D40" i="24"/>
  <c r="D37" i="24"/>
  <c r="D24" i="24"/>
  <c r="D29" i="24"/>
  <c r="D35" i="24"/>
  <c r="F35" i="24"/>
  <c r="G35" i="24"/>
  <c r="D39" i="24"/>
  <c r="F39" i="24"/>
  <c r="G39" i="24"/>
  <c r="D27" i="24"/>
  <c r="D34" i="24"/>
  <c r="D31" i="24"/>
  <c r="F31" i="24"/>
  <c r="G31" i="24"/>
  <c r="D30" i="24"/>
  <c r="F36" i="24"/>
  <c r="G36" i="24"/>
  <c r="F24" i="24"/>
  <c r="G24" i="24"/>
  <c r="F40" i="24"/>
  <c r="G40" i="24"/>
  <c r="F29" i="24"/>
  <c r="G29" i="24"/>
  <c r="F37" i="24"/>
  <c r="G37" i="24"/>
  <c r="F26" i="24"/>
  <c r="G26" i="24"/>
  <c r="F34" i="24"/>
  <c r="G34" i="24"/>
  <c r="F33" i="24"/>
  <c r="G33" i="24"/>
  <c r="D314" i="24"/>
  <c r="F30" i="24"/>
  <c r="G30" i="24"/>
  <c r="F27" i="24"/>
  <c r="G27" i="24"/>
  <c r="F38" i="24"/>
  <c r="G38" i="24"/>
  <c r="F25" i="24"/>
  <c r="G25" i="24"/>
  <c r="F32" i="24"/>
  <c r="G32" i="24"/>
  <c r="F28" i="24"/>
  <c r="G28" i="24"/>
  <c r="D23" i="24"/>
  <c r="F23" i="24"/>
  <c r="D41" i="24"/>
  <c r="F41" i="24"/>
  <c r="G41" i="24"/>
  <c r="G23" i="24"/>
  <c r="H23" i="24"/>
  <c r="I23" i="24"/>
  <c r="H41" i="24"/>
  <c r="I41" i="24"/>
  <c r="H31" i="24"/>
  <c r="I31" i="24"/>
  <c r="H36" i="24"/>
  <c r="I36" i="24"/>
  <c r="H39" i="24"/>
  <c r="I39" i="24"/>
  <c r="H35" i="24"/>
  <c r="I35" i="24"/>
  <c r="H32" i="24"/>
  <c r="I32" i="24"/>
  <c r="H27" i="24"/>
  <c r="I27" i="24"/>
  <c r="H37" i="24"/>
  <c r="I37" i="24"/>
  <c r="H28" i="24"/>
  <c r="I28" i="24"/>
  <c r="H30" i="24"/>
  <c r="I30" i="24"/>
  <c r="H25" i="24"/>
  <c r="I25" i="24"/>
  <c r="H26" i="24"/>
  <c r="I26" i="24"/>
  <c r="H24" i="24"/>
  <c r="I24" i="24"/>
  <c r="H33" i="24"/>
  <c r="I33" i="24"/>
  <c r="H29" i="24"/>
  <c r="I29" i="24"/>
  <c r="H40" i="24"/>
  <c r="I40" i="24"/>
  <c r="H38" i="24"/>
  <c r="I38" i="24"/>
  <c r="H34" i="24"/>
  <c r="I34" i="24"/>
  <c r="F51" i="12" l="1"/>
  <c r="F50" i="12"/>
  <c r="F68" i="12"/>
  <c r="G51" i="12" s="1"/>
  <c r="H51" i="12" s="1"/>
  <c r="D24" i="12" s="1"/>
  <c r="E24" i="12" s="1"/>
  <c r="G54" i="12"/>
  <c r="H54" i="12" s="1"/>
  <c r="D27" i="12" s="1"/>
  <c r="E27" i="12" s="1"/>
  <c r="G61" i="12"/>
  <c r="H61" i="12" s="1"/>
  <c r="D34" i="12" s="1"/>
  <c r="E34" i="12" s="1"/>
  <c r="G58" i="12" l="1"/>
  <c r="H58" i="12" s="1"/>
  <c r="D31" i="12" s="1"/>
  <c r="E31" i="12" s="1"/>
  <c r="G59" i="12"/>
  <c r="H59" i="12" s="1"/>
  <c r="D32" i="12" s="1"/>
  <c r="E32" i="12" s="1"/>
  <c r="G62" i="12"/>
  <c r="H62" i="12" s="1"/>
  <c r="D35" i="12" s="1"/>
  <c r="E35" i="12" s="1"/>
  <c r="G64" i="12"/>
  <c r="H64" i="12" s="1"/>
  <c r="D37" i="12" s="1"/>
  <c r="E37" i="12" s="1"/>
  <c r="G53" i="12"/>
  <c r="H53" i="12" s="1"/>
  <c r="D26" i="12" s="1"/>
  <c r="E26" i="12" s="1"/>
  <c r="G56" i="12"/>
  <c r="H56" i="12" s="1"/>
  <c r="D29" i="12" s="1"/>
  <c r="E29" i="12" s="1"/>
  <c r="G60" i="12"/>
  <c r="H60" i="12" s="1"/>
  <c r="D33" i="12" s="1"/>
  <c r="E33" i="12" s="1"/>
  <c r="G66" i="12"/>
  <c r="H66" i="12" s="1"/>
  <c r="D39" i="12" s="1"/>
  <c r="E39" i="12" s="1"/>
  <c r="G52" i="12"/>
  <c r="H52" i="12" s="1"/>
  <c r="D25" i="12" s="1"/>
  <c r="E25" i="12" s="1"/>
  <c r="G63" i="12"/>
  <c r="H63" i="12" s="1"/>
  <c r="D36" i="12" s="1"/>
  <c r="E36" i="12" s="1"/>
  <c r="G65" i="12"/>
  <c r="H65" i="12" s="1"/>
  <c r="D38" i="12" s="1"/>
  <c r="E38" i="12" s="1"/>
  <c r="G57" i="12"/>
  <c r="H57" i="12" s="1"/>
  <c r="D30" i="12" s="1"/>
  <c r="E30" i="12" s="1"/>
  <c r="G55" i="12"/>
  <c r="H55" i="12" s="1"/>
  <c r="D28" i="12" s="1"/>
  <c r="E28" i="12" s="1"/>
  <c r="G50" i="12"/>
  <c r="G67" i="12"/>
  <c r="H67" i="12" s="1"/>
  <c r="D40" i="12" s="1"/>
  <c r="E40" i="12" s="1"/>
  <c r="G68" i="12" l="1"/>
  <c r="H68" i="12" s="1"/>
  <c r="H50" i="12"/>
  <c r="D23" i="12" s="1"/>
  <c r="D41" i="12" l="1"/>
  <c r="E41" i="12" s="1"/>
  <c r="E23" i="12"/>
  <c r="F23" i="12" s="1"/>
  <c r="G23" i="12" s="1"/>
  <c r="F41" i="12" l="1"/>
  <c r="G41" i="12" s="1"/>
  <c r="F31" i="12"/>
  <c r="G31" i="12" s="1"/>
  <c r="F24" i="12"/>
  <c r="G24" i="12" s="1"/>
  <c r="F27" i="12"/>
  <c r="G27" i="12" s="1"/>
  <c r="F32" i="12"/>
  <c r="G32" i="12" s="1"/>
  <c r="F34" i="12"/>
  <c r="G34" i="12" s="1"/>
  <c r="F40" i="12"/>
  <c r="G40" i="12" s="1"/>
  <c r="F38" i="12"/>
  <c r="G38" i="12" s="1"/>
  <c r="F33" i="12"/>
  <c r="G33" i="12" s="1"/>
  <c r="F35" i="12"/>
  <c r="G35" i="12" s="1"/>
  <c r="F36" i="12"/>
  <c r="G36" i="12" s="1"/>
  <c r="F29" i="12"/>
  <c r="G29" i="12" s="1"/>
  <c r="F28" i="12"/>
  <c r="G28" i="12" s="1"/>
  <c r="F25" i="12"/>
  <c r="G25" i="12" s="1"/>
  <c r="F26" i="12"/>
  <c r="G26" i="12" s="1"/>
  <c r="F30" i="12"/>
  <c r="G30" i="12" s="1"/>
  <c r="F39" i="12"/>
  <c r="G39" i="12" s="1"/>
  <c r="F37" i="12"/>
  <c r="G37" i="12" s="1"/>
</calcChain>
</file>

<file path=xl/sharedStrings.xml><?xml version="1.0" encoding="utf-8"?>
<sst xmlns="http://schemas.openxmlformats.org/spreadsheetml/2006/main" count="1875" uniqueCount="477">
  <si>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</si>
  <si>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</si>
  <si>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</si>
  <si>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</si>
  <si>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</si>
  <si>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</si>
  <si>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</si>
  <si>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</si>
  <si>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</si>
  <si>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</si>
  <si>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peso en total</t>
  </si>
  <si>
    <t xml:space="preserve">211N: Pensiones de Clases Pasivas </t>
  </si>
  <si>
    <t>SS11/2</t>
  </si>
  <si>
    <t>SS12/2</t>
  </si>
  <si>
    <t>3.1. Pensiones, desempleo y otras prestaciones económicas</t>
  </si>
  <si>
    <t>gasto a imputar</t>
  </si>
  <si>
    <t>Consulta al SEPE</t>
  </si>
  <si>
    <t>Dato directo</t>
  </si>
  <si>
    <t>más la parte alícuota de los gastos de gestión</t>
  </si>
  <si>
    <t>Canarias</t>
  </si>
  <si>
    <t>1. Datos del SICOSS</t>
  </si>
  <si>
    <t>total territ</t>
  </si>
  <si>
    <t>SS13 Admón.Y Serv.Grales.Prestac.Economicas, INSS</t>
  </si>
  <si>
    <t>el resto en proporción al gasto territorializado de los programas relevantes de prestaciones económicas del INSS</t>
  </si>
  <si>
    <t>Residencia de los beneficiarios.</t>
  </si>
  <si>
    <t>El grueso del gasto se territorializa con datos directos del SICOSS</t>
  </si>
  <si>
    <t>Dato directo + servicios centrales en proporción al gasto territorializado directamente</t>
  </si>
  <si>
    <t>volumen de gasto:</t>
  </si>
  <si>
    <t>criterio de reparto:</t>
  </si>
  <si>
    <t>ajuste forales</t>
  </si>
  <si>
    <t>gasto imputado</t>
  </si>
  <si>
    <t>total a imputar</t>
  </si>
  <si>
    <t>212M</t>
  </si>
  <si>
    <t>Pensiones de guerra</t>
  </si>
  <si>
    <t>219N</t>
  </si>
  <si>
    <t>222M</t>
  </si>
  <si>
    <t>223M</t>
  </si>
  <si>
    <t>224M</t>
  </si>
  <si>
    <t>2. Ajuste forales</t>
  </si>
  <si>
    <t>251M/1: Prestaciones a los desempleados, neto de renta y subsidio agrarios</t>
  </si>
  <si>
    <t>Programa presupuestario</t>
  </si>
  <si>
    <t>obligaciones reconocidas</t>
  </si>
  <si>
    <t>MUFACE</t>
  </si>
  <si>
    <t>MUGEJU</t>
  </si>
  <si>
    <t>ISFAS</t>
  </si>
  <si>
    <t>Dentro de cada mutualidad, en proporción al número de titulares con residencia en cada región</t>
  </si>
  <si>
    <t>dato directo del SICOSS,</t>
  </si>
  <si>
    <t>Consulta directa al Servicio Público de Empleo</t>
  </si>
  <si>
    <t>SICOP y consulta directa al ministerio de sanidad</t>
  </si>
  <si>
    <t>número de personas que tienen farmacia gratuita por haber sido afectados por el síndrome tóxico</t>
  </si>
  <si>
    <t>1. Datos de sanidad e imputación del gasto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</si>
  <si>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</si>
  <si>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</si>
  <si>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</si>
  <si>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</si>
  <si>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</si>
  <si>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</si>
  <si>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</si>
  <si>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</si>
  <si>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</si>
  <si>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</si>
  <si>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</si>
  <si>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</si>
  <si>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SS11/1</t>
  </si>
  <si>
    <t>2. Imputación del gasto incluyendo costes administrativos y desglose por subprogramas</t>
  </si>
  <si>
    <t xml:space="preserve"> como % de cap 4</t>
  </si>
  <si>
    <t>923O/2: Gestión de la Deuda y de la Tesorería del Estado, indemnizaciones síndrome tóxico</t>
  </si>
  <si>
    <t>223M: Prestaciones de garantía salarial</t>
  </si>
  <si>
    <t>Dato directo del SICOP</t>
  </si>
  <si>
    <t>volumen de gasto</t>
  </si>
  <si>
    <t>Extranjero</t>
  </si>
  <si>
    <t>total terr</t>
  </si>
  <si>
    <t xml:space="preserve">211O: Otras pensiones y prestaciones de Clases Pasivas   </t>
  </si>
  <si>
    <t xml:space="preserve">212N: Pensiones de guerra  </t>
  </si>
  <si>
    <t>222M: Prestaciones económicas del mutualismo administrativo</t>
  </si>
  <si>
    <t xml:space="preserve">219N: Gestión de pensiones de Clases Pasivas </t>
  </si>
  <si>
    <t>211N</t>
  </si>
  <si>
    <t>211O</t>
  </si>
  <si>
    <t>212N</t>
  </si>
  <si>
    <t>1. Datos del SPEE, detalle del capítulo 4, total programa 251M, incluyendo PER</t>
  </si>
  <si>
    <t>CAPÍT.1</t>
  </si>
  <si>
    <t>CAPÍT.2</t>
  </si>
  <si>
    <t>CAPÍT.3</t>
  </si>
  <si>
    <t>CAPÍT.4</t>
  </si>
  <si>
    <t>CAPÍT.6</t>
  </si>
  <si>
    <t xml:space="preserve">2. Imputación del gasto </t>
  </si>
  <si>
    <t>total entidades por capítulos</t>
  </si>
  <si>
    <t>3. Convenios control IT y ajuste forales</t>
  </si>
  <si>
    <t>sin forales</t>
  </si>
  <si>
    <t xml:space="preserve">Residencia de los beneficiarios. </t>
  </si>
  <si>
    <t>FOGASA, Importe de las prestaciones acordadas, según tipo de prestación y motivo de solicitud, por comunidad autónoma y provincia</t>
  </si>
  <si>
    <t>Salarios</t>
  </si>
  <si>
    <t>Indemnizaciones</t>
  </si>
  <si>
    <t>Total</t>
  </si>
  <si>
    <t>Datos directos del IMSERSO</t>
  </si>
  <si>
    <t>Ajuste forales basado en su gasto real en prestaciones no contributivas</t>
  </si>
  <si>
    <t>voumen de gasto:</t>
  </si>
  <si>
    <t>Cantabria</t>
  </si>
  <si>
    <t>Castilla y León</t>
  </si>
  <si>
    <t xml:space="preserve">convenios IT por destino </t>
  </si>
  <si>
    <t>SS11/3: Prestaciones económicas contributivas, Mutuas</t>
  </si>
  <si>
    <t>en proporción a las prestaciones territorializadas</t>
  </si>
  <si>
    <t>1. Datos del SICOSS-Mutuas</t>
  </si>
  <si>
    <t>2. Imputación del gasto en proporción a las prestaciones territorializadas</t>
  </si>
  <si>
    <t>no territ (cap 1)</t>
  </si>
  <si>
    <t>2. Territorialización del gasto</t>
  </si>
  <si>
    <t>2. Gasto del INSS en prestaciones económicas e imputación del resto del gasto</t>
  </si>
  <si>
    <t>1391 Direccion y Servicios Generales</t>
  </si>
  <si>
    <t xml:space="preserve">total </t>
  </si>
  <si>
    <t>total terrr</t>
  </si>
  <si>
    <t>1. Datos del SICOSS, 2011</t>
  </si>
  <si>
    <t>SS11/1: Pensiones contributivas de la Seguridad Social</t>
  </si>
  <si>
    <t>323M</t>
  </si>
  <si>
    <t>Pob_CCAA</t>
  </si>
  <si>
    <t>Código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</si>
  <si>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</si>
  <si>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</si>
  <si>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</si>
  <si>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</si>
  <si>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</si>
  <si>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</si>
  <si>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</si>
  <si>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</si>
  <si>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</si>
  <si>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</si>
  <si>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</si>
  <si>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</si>
  <si>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</si>
  <si>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Pensiones de clases pasivas</t>
  </si>
  <si>
    <t>Haberes pasivos de carácter civil y militar</t>
  </si>
  <si>
    <t>Otras pensiones y prestac. de clases pasivas</t>
  </si>
  <si>
    <t>Pensiones e indemnizaciones de clases pasivas</t>
  </si>
  <si>
    <t>Pensiones no contrib. y prestac. asistenciales</t>
  </si>
  <si>
    <t>Secretaría de estado de la seguridad social</t>
  </si>
  <si>
    <t>Pensiones indemnizatorias de carácter civil y militar</t>
  </si>
  <si>
    <t>Gestión de pensiones de clases pasivas</t>
  </si>
  <si>
    <t>Dirección general de costes de personal y pensiones públicas</t>
  </si>
  <si>
    <t>Prestaciones económicas del mutualismo administrativo</t>
  </si>
  <si>
    <t>Mutualidad general judicial</t>
  </si>
  <si>
    <t>Instituto social de las fuerzas armadas</t>
  </si>
  <si>
    <t>Mutualidad general de funcionarios civiles del estado</t>
  </si>
  <si>
    <t>Prestaciones de garantía salarial</t>
  </si>
  <si>
    <t>Fondo de garantía salarial</t>
  </si>
  <si>
    <t>Prestaciones económicas por cese de actividad</t>
  </si>
  <si>
    <t>Servicio público de empleo estatal</t>
  </si>
  <si>
    <t>Dirección general de evaluación y cooperación territorial</t>
  </si>
  <si>
    <t>Dirección general de política universitaria</t>
  </si>
  <si>
    <t>Universidad internacional menéndez pelayo</t>
  </si>
  <si>
    <t>Desglose de algunos programas</t>
  </si>
  <si>
    <t>Ministerio de Educación Cultura y Deporte</t>
  </si>
  <si>
    <t>Universidad Internacional Menéndez Pelayo</t>
  </si>
  <si>
    <t>Dirección General de Costes de Personal y Pensiones Públicas</t>
  </si>
  <si>
    <t>Localización del beneficiario</t>
  </si>
  <si>
    <t>Total Regionalizado</t>
  </si>
  <si>
    <t>Varias Comunidades</t>
  </si>
  <si>
    <t>Servicios Centrales</t>
  </si>
  <si>
    <t>No regionalizable</t>
  </si>
  <si>
    <t>Datos directos del SIC</t>
  </si>
  <si>
    <t>SIC</t>
  </si>
  <si>
    <t>G31_PenClasPas</t>
  </si>
  <si>
    <t>G31_OtrClasPas</t>
  </si>
  <si>
    <t>Pensiones</t>
  </si>
  <si>
    <t>1. Datos de la Dir. Gral de Costes de Personal y pensiones públicas</t>
  </si>
  <si>
    <t>1. Datos del SIC</t>
  </si>
  <si>
    <t>1. Datos de MUFACE, MJGEJU e ISFAS vía IGAE,</t>
  </si>
  <si>
    <t>224M: Prestaciones económicas por cese de actividad</t>
  </si>
  <si>
    <t>G31_FOGASAsal</t>
  </si>
  <si>
    <t>G31_FOGASAinm</t>
  </si>
  <si>
    <t xml:space="preserve">Anuario  de Estadísticas del Ministerio de Empleo y Seguridad Social, 2012. </t>
  </si>
  <si>
    <t>en proporción al gasto territorializado en prestaciones del SEPE. Del resultado se deducen la renta y el subsidio agrario</t>
  </si>
  <si>
    <t>Renta Agraria</t>
  </si>
  <si>
    <t>48000 Prestaciones desempleo contributivas incluso obligaciones ejerc. anteriores</t>
  </si>
  <si>
    <t>48001 Prestaciones desempleo, subsidio incluso obligaciones ejerc. anteriores</t>
  </si>
  <si>
    <t>Prestaciones no contributivas:  renta agraria y subsidio  eventurales REASS</t>
  </si>
  <si>
    <t xml:space="preserve">Prestaciones no contributivas: subsidios excepto renta agraria </t>
  </si>
  <si>
    <t>Cuotas beneficiarios renta agraria</t>
  </si>
  <si>
    <t>48700 Cuotas benef. prest. contribut. desempleo incluso obligaciones ejerc. anteriores</t>
  </si>
  <si>
    <t>48701 Cuotas benef. subsid.desempleo incluso obligaciones ejerc. anteriores</t>
  </si>
  <si>
    <t>48002 Prest. desempl. subsidio event. REASS incluso obligaciones ejerc. anteriores</t>
  </si>
  <si>
    <t>48705 Cuotas benef. subsid.desempleo para eventuales REASS incluso obligaciones ejerc. anteriores</t>
  </si>
  <si>
    <t xml:space="preserve">Cuota por prestaciones no contributivas: subsidios excepto renta agraria </t>
  </si>
  <si>
    <t>Cuota por prestaciones contributivas: renta agraria y subsidio  eventurales REASS</t>
  </si>
  <si>
    <t>488 Renta activa de inserción incluso obligaciones ejerc. anteriores</t>
  </si>
  <si>
    <t>Total cuotas</t>
  </si>
  <si>
    <t>Total prestaciones, subsidios y renta activa de inserción</t>
  </si>
  <si>
    <t xml:space="preserve"> Total renta agraria y subsidio  eventurales REASS (cuotas + subsidios)</t>
  </si>
  <si>
    <t>Total prestaciones no contributivas excepto renta y subsidio agrario, incl cuotas</t>
  </si>
  <si>
    <t xml:space="preserve"> = Gastos generales del programa sobre gasto en prestaciones (overhead rate)</t>
  </si>
  <si>
    <t>gasto incluyendo parte imputada costes de gestión</t>
  </si>
  <si>
    <t>251M/1</t>
  </si>
  <si>
    <t>Total resto de prestaciones contributivas y no contributivas (prestación, subsidio, RAI y cuotas)</t>
  </si>
  <si>
    <t>Prestaciones  no contributivas: renta agraria y subsidio eventuales REASS</t>
  </si>
  <si>
    <t>Gasto imputado</t>
  </si>
  <si>
    <t>Prestaciones contributivas y no contributivas, excepto renta agraria y subsidio eventuales REASS</t>
  </si>
  <si>
    <t>Dato directo del SICOP para las becas en ensañanzas obligatorias, programas Séneca y Erasmus</t>
  </si>
  <si>
    <t>El resto del cap. 4 se regionaliza utillizando datos de becas del Ministerio de Eduación tras una consulta directa</t>
  </si>
  <si>
    <t>Costes de gestión (caps 1 y 2) en proporción al gasto territorializado en los dos apartados anteriores</t>
  </si>
  <si>
    <t>Ajuste forales sobre gasto total ministerio</t>
  </si>
  <si>
    <t>Gasto UIMP en proporción al alumnado de las universidades presenciales.</t>
  </si>
  <si>
    <t>SIC, consulta al Ministerio de Educación, Cultura y Deporte</t>
  </si>
  <si>
    <t>1. Datos del SIC y territorialización directa de ciertas partidas</t>
  </si>
  <si>
    <t>Total regionalizado</t>
  </si>
  <si>
    <t>Servicios centrales</t>
  </si>
  <si>
    <t>Total no regionalizado</t>
  </si>
  <si>
    <t>pasar parte alicuota por estudiantes matriculados</t>
  </si>
  <si>
    <t>de Andalucía a CyMel</t>
  </si>
  <si>
    <t>2. Imputación del resto de gasto del concepto 483</t>
  </si>
  <si>
    <t>Gasto no territorializado del concepto 483</t>
  </si>
  <si>
    <t>G25b_AlumPrimESOesp</t>
  </si>
  <si>
    <t>Alumnos en primaria, ESO y especial</t>
  </si>
  <si>
    <t>Gasto territorializado</t>
  </si>
  <si>
    <t>3. Imputación del resto de gasto del concepto 484</t>
  </si>
  <si>
    <t>Total movilidades estudiantes</t>
  </si>
  <si>
    <t>4. Calcular pesos regionales en total resto de becas postobligatorias de acuerdo con Ministerio de Educación</t>
  </si>
  <si>
    <t xml:space="preserve">Becas del Estado </t>
  </si>
  <si>
    <t>Becas enseñanzas  postobligatorias no universitarias según M.Educación</t>
  </si>
  <si>
    <t>Becas enseñanzas  postobligatorias universitarias según M.Educación</t>
  </si>
  <si>
    <t>Andalucia</t>
  </si>
  <si>
    <t>Asturias (Principado)</t>
  </si>
  <si>
    <t xml:space="preserve">Balears (Illes) </t>
  </si>
  <si>
    <t>Castilla -La Mancha</t>
  </si>
  <si>
    <t>Comunidad Valenciana</t>
  </si>
  <si>
    <t>Madrid (Comunidad de)</t>
  </si>
  <si>
    <t>Murcia (Región de)</t>
  </si>
  <si>
    <t>Navarra (Comunidad Foral de)</t>
  </si>
  <si>
    <t>Rioja (La)</t>
  </si>
  <si>
    <t>Ceuta y Mel</t>
  </si>
  <si>
    <t>UNED</t>
  </si>
  <si>
    <t xml:space="preserve"> = concepto 482</t>
  </si>
  <si>
    <t xml:space="preserve">5. Imputación del resto de gasto a imputar = costes de gestión de las becas (resto de capitulos), por gasto directo en becas del Ministerio </t>
  </si>
  <si>
    <t>Cap 1 y 2</t>
  </si>
  <si>
    <t>costes de gestión a imputar</t>
  </si>
  <si>
    <t>6. Ajuste forales sobre gasto ministerio</t>
  </si>
  <si>
    <t>7. Imputación gasto UIMP</t>
  </si>
  <si>
    <t>G25b_Alumunipren</t>
  </si>
  <si>
    <t>487 A familias e instituciones sin fines de lucro</t>
  </si>
  <si>
    <t xml:space="preserve">Alumnado universidades presenciales </t>
  </si>
  <si>
    <t>SS11/3</t>
  </si>
  <si>
    <t>SS12/1</t>
  </si>
  <si>
    <t>SS13</t>
  </si>
  <si>
    <t>Secretaría general del tesoro y política financiera</t>
  </si>
  <si>
    <t>Pensiones contributivas de la Seguridad Social</t>
  </si>
  <si>
    <t>Prestaciones económicas contributivas, Mutuas</t>
  </si>
  <si>
    <t>Protección familiar y otras prestaciones no contributivas de la Seg Social</t>
  </si>
  <si>
    <t xml:space="preserve"> Admón. y Servicios Generales prestaciones economicas</t>
  </si>
  <si>
    <t>Capítulo 1</t>
  </si>
  <si>
    <t>Capítulo 2</t>
  </si>
  <si>
    <t>Capítulo 3</t>
  </si>
  <si>
    <t>Capítulo 4</t>
  </si>
  <si>
    <t>Capítulo 6</t>
  </si>
  <si>
    <t>Capítulo 7</t>
  </si>
  <si>
    <t>Total territorializado</t>
  </si>
  <si>
    <t xml:space="preserve">Total </t>
  </si>
  <si>
    <t>Prestaciones</t>
  </si>
  <si>
    <t>INSS</t>
  </si>
  <si>
    <t>ISM</t>
  </si>
  <si>
    <t>TGSS</t>
  </si>
  <si>
    <t>Mutuas de Accidentes de Trabajo y Enfermedades Profesionales de la Seguridad Social</t>
  </si>
  <si>
    <t>Dirección y Servicios Generales</t>
  </si>
  <si>
    <t>Información y Atención personalizada</t>
  </si>
  <si>
    <t>Gestión internacional de prestaciones</t>
  </si>
  <si>
    <t>1392 Información y Atencion Personalizada</t>
  </si>
  <si>
    <t>1393 Gestión Internacional de Prestaciones</t>
  </si>
  <si>
    <t>Total territorializado directamente</t>
  </si>
  <si>
    <t xml:space="preserve"> a imputar en proporcion al gasto en prestaciones económicas</t>
  </si>
  <si>
    <t>servicios centrales en proporción al gasto territorializado</t>
  </si>
  <si>
    <t>SS12/2: Protección familiar y otras prestaciones no contributivas de la Seg Social</t>
  </si>
  <si>
    <t>2. Territorialización del gasto en proporción a las presaciones territorializadas directamente</t>
  </si>
  <si>
    <t xml:space="preserve"> Dirección General de Costes de Personal y Pensiones Públicas</t>
  </si>
  <si>
    <t>1. Datos del IMSERSO, petición directa</t>
  </si>
  <si>
    <t>Compensación al Estado por coste via cupo</t>
  </si>
  <si>
    <t>Gasto real de las CCAA forales</t>
  </si>
  <si>
    <t>IMSERSO</t>
  </si>
  <si>
    <t>Ajustes forales</t>
  </si>
  <si>
    <t>Crit_SS121</t>
  </si>
  <si>
    <t>Crit_SS111</t>
  </si>
  <si>
    <t>Crit_SS112</t>
  </si>
  <si>
    <t>Crit_SS113</t>
  </si>
  <si>
    <t>Prestaciones territorializadas por residencia de beneficiarios. Dato directo del SICOSS</t>
  </si>
  <si>
    <t>Crit_SS13</t>
  </si>
  <si>
    <t>Crit_223M</t>
  </si>
  <si>
    <t>Crit_SS122</t>
  </si>
  <si>
    <t>Total  prestaciones no contributivas: subsidio, renta agraria, subsidio agrario y RAI (excluídas cuotas)</t>
  </si>
  <si>
    <t>Crit_212M</t>
  </si>
  <si>
    <t>Desglose</t>
  </si>
  <si>
    <t>Ajuste Ceuta y Melilla</t>
  </si>
  <si>
    <t>al 251M/2</t>
  </si>
  <si>
    <t>al 251M/1</t>
  </si>
  <si>
    <t xml:space="preserve">Otros ajustes </t>
  </si>
  <si>
    <t>Nota:  No procede el ajuste porque varias CCAA de régimen común reciben un gasto per cápita muy reducido, similar al de las forales</t>
  </si>
  <si>
    <t>Consulta directa a ISFAS, MUFACE y MUGEJU</t>
  </si>
  <si>
    <t xml:space="preserve">5. Imputación de resto del capítulo 4 del SIC con los pesos del total de becas de enseñanzas universitarias y no universtarias postobligatorias del Estado imputadas </t>
  </si>
  <si>
    <t>Otras prestaciones contributivas de la Seguridad Social + AF03/2</t>
  </si>
  <si>
    <t>Pensiones no contributivas de la Seg Soc + AF03/3</t>
  </si>
  <si>
    <t>SS11/2: Otras prestaciones contributivas de la Seguridad Social  + AF03/2</t>
  </si>
  <si>
    <t>SS12/1: Pensiones no contributivas, IMSERSO  + AF03/3</t>
  </si>
  <si>
    <t>Crit_48000</t>
  </si>
  <si>
    <t>Total prestaciones contributivas y no contributivas (prestación, subsidio, RAI y cuotas) + gastos generales imputados</t>
  </si>
  <si>
    <t xml:space="preserve"> Total renta agraria y subsidio eventurales REASS (cuotas + subsidios) + gastos generales imputados</t>
  </si>
  <si>
    <t>Total  prestaciones no contributivas: subsidio, renta agraria, subsidio agrario y RAI (excluídas cuotas) + gastos generales imputados</t>
  </si>
  <si>
    <t>Para regionalización de la sección 3.3:</t>
  </si>
  <si>
    <t>Total prestaciones contributivas + gastos generales imputados</t>
  </si>
  <si>
    <t>Gasto total que se va a imputar</t>
  </si>
  <si>
    <t xml:space="preserve">    Capítulo 4</t>
  </si>
  <si>
    <t xml:space="preserve">    Capítulos 1 y 2</t>
  </si>
  <si>
    <t>Prestaciones a los desempleados, neto de renta y subsidio agrarios</t>
  </si>
  <si>
    <t xml:space="preserve"> Gestión de la Deuda y de la Tesorería del Estado, indemnizaciones síndrome tóxico</t>
  </si>
  <si>
    <t>323M: Becas y ayudas a estudiantes + AF12/4</t>
  </si>
  <si>
    <t>CCAA_Total</t>
  </si>
  <si>
    <t>G31_TitMUFACE</t>
  </si>
  <si>
    <t>G31_TitMUGEJU</t>
  </si>
  <si>
    <t>G31_TitISFAS</t>
  </si>
  <si>
    <t>Consulta a la Dirección General de Costes de Personal y Pensiones Públicas.</t>
  </si>
  <si>
    <t>Gasto territorializado directamente</t>
  </si>
  <si>
    <t>1.Datos de la Dirección General de Costes de Personal y Pensiones Públicas</t>
  </si>
  <si>
    <t>G31_PenGuerr</t>
  </si>
  <si>
    <t>1,Prestaciones gestionadas</t>
  </si>
  <si>
    <t>Gasto a imputar</t>
  </si>
  <si>
    <t>Gasto territorializado de los programas de clases pasivas y pensiones de guerra</t>
  </si>
  <si>
    <t xml:space="preserve">  Titulares de cada mutualidad</t>
  </si>
  <si>
    <t>Peso regional en total titulares</t>
  </si>
  <si>
    <t>Gasto imputado a cada región</t>
  </si>
  <si>
    <t>1. Datos del Anuario de Estadísticas Laborales y Asuntos Sociales</t>
  </si>
  <si>
    <t>Total a imputar</t>
  </si>
  <si>
    <t>Peso en prestaciones</t>
  </si>
  <si>
    <t>Imp_tot_prg</t>
  </si>
  <si>
    <t>Total_AGE</t>
  </si>
  <si>
    <t>Total_AGEc</t>
  </si>
  <si>
    <t>Ajustes Ceuta y Melilla</t>
  </si>
  <si>
    <t>G31_Ceseact</t>
  </si>
  <si>
    <t>Imp_tot_AF</t>
  </si>
  <si>
    <t>Resto de gasto del programa</t>
  </si>
  <si>
    <t>Se imputa en proporción a las prestaciones del cap 4</t>
  </si>
  <si>
    <t>G25b_Mov</t>
  </si>
  <si>
    <t>(Ver fichero 25bA1_alumnado y becas_12.xls, Hoja: Universidades)</t>
  </si>
  <si>
    <t>G31_becnouni</t>
  </si>
  <si>
    <t>G31_becuni</t>
  </si>
  <si>
    <r>
      <rPr>
        <vertAlign val="superscript"/>
        <sz val="10"/>
        <rFont val="Palatino"/>
        <family val="1"/>
      </rPr>
      <t xml:space="preserve">(1) </t>
    </r>
    <r>
      <rPr>
        <sz val="10"/>
        <rFont val="Palatino"/>
        <family val="1"/>
      </rPr>
      <t>Dato procedente del programa 322C del capítulo 25b.Educación</t>
    </r>
  </si>
  <si>
    <t>Gasto imputado becas  para estudiantes de enseñanzas universitarias y no universitarias postobligatorias</t>
  </si>
  <si>
    <t>Suma = gasto directo en becas</t>
  </si>
  <si>
    <t>Gasto total en becas territorializado directamente</t>
  </si>
  <si>
    <t>Gasto imputado becas</t>
  </si>
  <si>
    <t>Sin incluir dependientes (sólo "asegurados", no "beneficiarios")</t>
  </si>
  <si>
    <t>G31_Sintox</t>
  </si>
  <si>
    <t>G31_ControlIT</t>
  </si>
  <si>
    <t>Tot_SS</t>
  </si>
  <si>
    <t>Programa 1101</t>
  </si>
  <si>
    <t>Programa 1102</t>
  </si>
  <si>
    <t>SICOSS</t>
  </si>
  <si>
    <t xml:space="preserve">SICOSS </t>
  </si>
  <si>
    <t>Mutuas</t>
  </si>
  <si>
    <t>Programa 1201</t>
  </si>
  <si>
    <t>IMSERSO, consulta directa</t>
  </si>
  <si>
    <t>Programa 1202</t>
  </si>
  <si>
    <t>Programa 1391</t>
  </si>
  <si>
    <t>Total Entidades</t>
  </si>
  <si>
    <t>Gasto ajustado</t>
  </si>
  <si>
    <t>Población media padrón 2013</t>
  </si>
  <si>
    <t>Programa 1392</t>
  </si>
  <si>
    <t>Programa 1393</t>
  </si>
  <si>
    <t>G31_48000Presdescontr</t>
  </si>
  <si>
    <t>G31_48001Presdessub</t>
  </si>
  <si>
    <t>G31_RentaAgraria</t>
  </si>
  <si>
    <t>G31_48002PresdesREASS</t>
  </si>
  <si>
    <t>G31_48700Cotdescontr</t>
  </si>
  <si>
    <t>G31_CotRentaAgraria</t>
  </si>
  <si>
    <t>G31_48701Cotdessub</t>
  </si>
  <si>
    <t>G31_48705CotdesREASS</t>
  </si>
  <si>
    <t>G31_488PresdesRAI</t>
  </si>
  <si>
    <t>G24_Subsi_agra</t>
  </si>
  <si>
    <t>I40_CuotasDesemp</t>
  </si>
  <si>
    <t>Gasto total del programa según IGAE</t>
  </si>
  <si>
    <t>Capitulo 4</t>
  </si>
  <si>
    <t>Capitulo 6</t>
  </si>
  <si>
    <t>Capitulo 7</t>
  </si>
  <si>
    <t>Capitulo 1</t>
  </si>
  <si>
    <t>Capitulo 2</t>
  </si>
  <si>
    <t>Capitulo 3</t>
  </si>
  <si>
    <t>Resto gasto imputado</t>
  </si>
  <si>
    <t>Total directo</t>
  </si>
  <si>
    <t>Peso en gasto gasto territorializado</t>
  </si>
  <si>
    <t>Criterio de reparto:</t>
  </si>
  <si>
    <t>En proporción a las pensiones gestionadas</t>
  </si>
  <si>
    <t>Fuente:</t>
  </si>
  <si>
    <t>Volumen de gasto</t>
  </si>
  <si>
    <t>Gasto total: IGAE</t>
  </si>
  <si>
    <t>Titulares: consulta directa a las mutualidades</t>
  </si>
  <si>
    <t>IGAE y</t>
  </si>
  <si>
    <t>http://www.empleo.gob.es/estadisticas/ANUARIO2013/FGS/index.htm</t>
  </si>
  <si>
    <t>Gasto total que se imputa</t>
  </si>
  <si>
    <t>Crit_251M1</t>
  </si>
  <si>
    <t>Gasto total imputado, miles de euros</t>
  </si>
  <si>
    <t>Gasto per cápita, euros</t>
  </si>
  <si>
    <t>Saldo per cápita relativo</t>
  </si>
  <si>
    <t>Saldo total relativo</t>
  </si>
  <si>
    <t>Total pensiones gestionadas</t>
  </si>
  <si>
    <t>Peso en pensiones gestionadas</t>
  </si>
  <si>
    <t>Población media padrón</t>
  </si>
  <si>
    <t>Gasto directo</t>
  </si>
  <si>
    <t>Gasto per cap</t>
  </si>
  <si>
    <t>Dif con navarra</t>
  </si>
  <si>
    <t>Ajuste forales</t>
  </si>
  <si>
    <t>Gasto total, miles de euros</t>
  </si>
  <si>
    <t>483 becas y ayudas al estudio</t>
  </si>
  <si>
    <t>Dato bruto Andalucía 488: Erasmus</t>
  </si>
  <si>
    <t>Nota: el SICOP territorializa solo parcialmente el concepto 482 que incluye otras becas y ayudas a estudiantes de enseñanzas universitarias y no universitarias postobligatorias con un gasto de:</t>
  </si>
  <si>
    <t>Resto de gasto que se imputa a partiri de los datos del Ministerio de Educacioin</t>
  </si>
  <si>
    <t>Gasto no territorializado del concepto 488</t>
  </si>
  <si>
    <t>Cconsulta directa al ministerio de educacion (ver fichero 25bA1_alumnado y becas_13.xls, Hoja: DatosBecas M Educacion)</t>
  </si>
  <si>
    <t>Media ponderada de los cursos 12-13 y 13-14</t>
  </si>
  <si>
    <t>G25b_AlumUNED</t>
  </si>
  <si>
    <t>Alumnado UNED</t>
  </si>
  <si>
    <t>Imputación becas UNED</t>
  </si>
  <si>
    <t>Ajuste universitarios Ceuta y Melilla</t>
  </si>
  <si>
    <t>Total becas Estado</t>
  </si>
  <si>
    <t>Peso en total</t>
  </si>
  <si>
    <t>Becas Estado a partir de datos del Ministerio de  Educación</t>
  </si>
  <si>
    <t>Gasto total del capítulo 4 (SIC)</t>
  </si>
  <si>
    <t xml:space="preserve">Gasto del capítulo 4 en becas ya territorializado </t>
  </si>
  <si>
    <t>Gasto que falta por imputar</t>
  </si>
  <si>
    <t>Total Ministerio</t>
  </si>
  <si>
    <t>Peso en gasto directo en becas</t>
  </si>
  <si>
    <t>Gasto imputado en costes gestión</t>
  </si>
  <si>
    <t>Poblacion</t>
  </si>
  <si>
    <t>Total gasto directo ministerio</t>
  </si>
  <si>
    <t>Gasto per capita</t>
  </si>
  <si>
    <t>Diferencia</t>
  </si>
  <si>
    <t>Por peso en alumnado total universidades presenciales, como gasto UIMP en enseñanza universitarias</t>
  </si>
  <si>
    <t>OOAA1</t>
  </si>
  <si>
    <t>OOAAc1</t>
  </si>
  <si>
    <t>peso Ceuta y Melilla en alumnado universitario</t>
  </si>
  <si>
    <t>Gasto total imputado</t>
  </si>
  <si>
    <t>923O/2</t>
  </si>
  <si>
    <t>Transferencias a CCAA por convenios para el control de la Incapacidad Temporal</t>
  </si>
  <si>
    <t>Transferencias a las CCAA por convenios para el control de la Incapacidad Temporal (INSS)</t>
  </si>
  <si>
    <t>Población</t>
  </si>
  <si>
    <t>Gasto per cápita</t>
  </si>
  <si>
    <t>Diferencia con media</t>
  </si>
  <si>
    <t>2. Territorialización de gasto en proporción a las presaciones territorializadas directamente</t>
  </si>
  <si>
    <t>Gasto imputado sin convenios</t>
  </si>
  <si>
    <t>488 becas y ayudas del programa de ayudas para la movilidad de estudiantes Séneca y Erasmus</t>
  </si>
  <si>
    <t>Gasto imputado UIMP</t>
  </si>
  <si>
    <t>Pob_ccaa</t>
  </si>
  <si>
    <t>Gasto que se territorializa por prestaciones</t>
  </si>
  <si>
    <t>Fuente:INSS</t>
  </si>
  <si>
    <t>Programa 1105</t>
  </si>
  <si>
    <t>1.1 Programa 1102</t>
  </si>
  <si>
    <t>1.2 Programa 1105</t>
  </si>
  <si>
    <t>Gasto del programa 1105 neto de transferencias corrientes</t>
  </si>
  <si>
    <t>Gasto directo imputado</t>
  </si>
  <si>
    <t>Cap 4</t>
  </si>
  <si>
    <t>Peso en total prestaciones</t>
  </si>
  <si>
    <t>Gasto imputado en servicios centrales</t>
  </si>
  <si>
    <t>Peso en prestaciones territ</t>
  </si>
  <si>
    <t>Codigo_Programas</t>
  </si>
  <si>
    <t>251M_1</t>
  </si>
  <si>
    <t>923O_2</t>
  </si>
  <si>
    <t>SS11_1</t>
  </si>
  <si>
    <t>SS11_2</t>
  </si>
  <si>
    <t>SS11_3</t>
  </si>
  <si>
    <t>SS12_1</t>
  </si>
  <si>
    <t>SS12_2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</si>
  <si>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</si>
  <si>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</si>
  <si>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</si>
  <si>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</si>
  <si>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</si>
  <si>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 xml:space="preserve">212M: Pensiones no contributivas y prestaciones asistenciales del Estado </t>
  </si>
  <si>
    <t>Gasto total del programa según el SIC</t>
  </si>
  <si>
    <t>2. Imputación del gasto en función del número de titulares de MUFACE, MJGEJU e ISFAS</t>
  </si>
  <si>
    <t>Obligaciones reconocidas</t>
  </si>
  <si>
    <t>Personas con farmacia gratuita (octubre de 2013)</t>
  </si>
  <si>
    <t>Becas y ayudas a estudiantes + AF03/1</t>
  </si>
  <si>
    <t>G31_Gastobecasnoccaa</t>
  </si>
  <si>
    <t>Gasto total en becas (programa 323M)</t>
  </si>
  <si>
    <r>
      <t xml:space="preserve">Ver fichero: </t>
    </r>
    <r>
      <rPr>
        <sz val="10"/>
        <rFont val="Palatino"/>
      </rPr>
      <t>Datos_generales_13\MINHAP\SEAAPP\ DATOS POR CCAA Y PROGRAMAS-2013.xlsx</t>
    </r>
  </si>
  <si>
    <t>Ver fichero: Datos_generales_13\MINHAP\SEAAPP\ DATOS POR CCAA Y PROGRAMAS-2013.xlsx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</si>
</sst>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.0"/>
    <numFmt numFmtId="165" formatCode="0.0%"/>
    <numFmt numFmtId="166" formatCode="0.0"/>
  </numFmts>
  <fonts count="27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b/>
      <sz val="10"/>
      <name val="Palatino"/>
      <family val="1"/>
    </font>
    <font>
      <sz val="10"/>
      <name val="Arial"/>
      <family val="2"/>
    </font>
    <font>
      <sz val="10"/>
      <color indexed="8"/>
      <name val="Palatino"/>
      <family val="1"/>
    </font>
    <font>
      <i/>
      <sz val="10"/>
      <name val="Palatino"/>
      <family val="1"/>
    </font>
    <font>
      <b/>
      <i/>
      <sz val="10"/>
      <name val="Palatino"/>
      <family val="1"/>
    </font>
    <font>
      <b/>
      <sz val="10"/>
      <color indexed="8"/>
      <name val="Palatino"/>
      <family val="1"/>
    </font>
    <font>
      <u/>
      <sz val="10"/>
      <color indexed="12"/>
      <name val="Palatino"/>
      <family val="1"/>
    </font>
    <font>
      <sz val="12"/>
      <color theme="1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u/>
      <sz val="10"/>
      <name val="Palatino"/>
      <family val="1"/>
    </font>
    <font>
      <b/>
      <sz val="10"/>
      <color rgb="FFFF0000"/>
      <name val="Palatino"/>
      <family val="1"/>
    </font>
    <font>
      <b/>
      <sz val="10"/>
      <color indexed="10"/>
      <name val="Palatino"/>
      <family val="1"/>
    </font>
    <font>
      <sz val="10"/>
      <color indexed="10"/>
      <name val="Palatino"/>
      <family val="1"/>
    </font>
    <font>
      <sz val="10"/>
      <color indexed="19"/>
      <name val="Palatino"/>
      <family val="1"/>
    </font>
    <font>
      <vertAlign val="superscript"/>
      <sz val="10"/>
      <name val="Palatino"/>
      <family val="1"/>
    </font>
    <font>
      <u/>
      <sz val="10"/>
      <name val="Palatino"/>
      <family val="1"/>
    </font>
    <font>
      <sz val="11"/>
      <color theme="1"/>
      <name val="Palatino"/>
      <family val="1"/>
    </font>
    <font>
      <b/>
      <i/>
      <sz val="10"/>
      <color theme="1"/>
      <name val="Palatino"/>
      <family val="1"/>
    </font>
    <font>
      <b/>
      <sz val="10"/>
      <name val="Verdana"/>
      <family val="2"/>
    </font>
    <font>
      <u/>
      <sz val="11"/>
      <color indexed="12"/>
      <name val="Palatino"/>
      <family val="1"/>
    </font>
    <font>
      <sz val="10"/>
      <name val="Palatino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9" fontId="1" fillId="0" borderId="0" applyFont="0" applyFill="0" applyBorder="0" applyAlignment="0" applyProtection="0"/>
  </cellStyleXfs>
  <cellXfs count="26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3" fontId="4" fillId="0" borderId="0" xfId="0" applyNumberFormat="1" applyFont="1"/>
    <xf numFmtId="4" fontId="4" fillId="0" borderId="0" xfId="0" applyNumberFormat="1" applyFont="1"/>
    <xf numFmtId="3" fontId="8" fillId="0" borderId="0" xfId="0" applyNumberFormat="1" applyFont="1"/>
    <xf numFmtId="4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wrapText="1"/>
    </xf>
    <xf numFmtId="165" fontId="4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7" fillId="0" borderId="0" xfId="0" applyNumberFormat="1" applyFont="1"/>
    <xf numFmtId="0" fontId="5" fillId="0" borderId="0" xfId="0" applyFont="1" applyFill="1" applyAlignment="1">
      <alignment wrapText="1"/>
    </xf>
    <xf numFmtId="0" fontId="7" fillId="0" borderId="0" xfId="0" applyFont="1"/>
    <xf numFmtId="4" fontId="5" fillId="0" borderId="0" xfId="0" applyNumberFormat="1" applyFont="1"/>
    <xf numFmtId="0" fontId="9" fillId="0" borderId="0" xfId="0" applyFont="1"/>
    <xf numFmtId="3" fontId="9" fillId="0" borderId="0" xfId="0" applyNumberFormat="1" applyFont="1"/>
    <xf numFmtId="165" fontId="4" fillId="0" borderId="0" xfId="4" applyNumberFormat="1" applyFont="1"/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10" fillId="0" borderId="0" xfId="0" applyFont="1"/>
    <xf numFmtId="3" fontId="4" fillId="0" borderId="0" xfId="0" applyNumberFormat="1" applyFont="1" applyFill="1"/>
    <xf numFmtId="164" fontId="5" fillId="0" borderId="0" xfId="0" applyNumberFormat="1" applyFont="1" applyAlignment="1">
      <alignment wrapText="1"/>
    </xf>
    <xf numFmtId="3" fontId="4" fillId="0" borderId="0" xfId="3" applyNumberFormat="1" applyFont="1" applyFill="1"/>
    <xf numFmtId="10" fontId="5" fillId="0" borderId="0" xfId="0" applyNumberFormat="1" applyFont="1"/>
    <xf numFmtId="3" fontId="5" fillId="0" borderId="0" xfId="0" applyNumberFormat="1" applyFont="1"/>
    <xf numFmtId="0" fontId="12" fillId="0" borderId="0" xfId="0" applyFont="1" applyAlignment="1">
      <alignment horizontal="left" vertical="top"/>
    </xf>
    <xf numFmtId="0" fontId="4" fillId="0" borderId="0" xfId="2" applyFont="1"/>
    <xf numFmtId="0" fontId="4" fillId="0" borderId="0" xfId="0" applyNumberFormat="1" applyFont="1"/>
    <xf numFmtId="3" fontId="4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horizontal="center" wrapText="1"/>
    </xf>
    <xf numFmtId="49" fontId="4" fillId="0" borderId="0" xfId="0" applyNumberFormat="1" applyFont="1"/>
    <xf numFmtId="10" fontId="4" fillId="0" borderId="0" xfId="0" applyNumberFormat="1" applyFont="1" applyAlignment="1">
      <alignment wrapText="1"/>
    </xf>
    <xf numFmtId="10" fontId="4" fillId="0" borderId="0" xfId="0" applyNumberFormat="1" applyFont="1"/>
    <xf numFmtId="0" fontId="11" fillId="0" borderId="0" xfId="1" applyFont="1" applyAlignment="1" applyProtection="1">
      <alignment vertical="center"/>
    </xf>
    <xf numFmtId="0" fontId="5" fillId="0" borderId="0" xfId="0" applyFont="1" applyFill="1"/>
    <xf numFmtId="2" fontId="4" fillId="0" borderId="0" xfId="0" applyNumberFormat="1" applyFont="1" applyAlignment="1">
      <alignment wrapText="1"/>
    </xf>
    <xf numFmtId="3" fontId="4" fillId="0" borderId="0" xfId="0" applyNumberFormat="1" applyFont="1" applyAlignment="1"/>
    <xf numFmtId="3" fontId="4" fillId="0" borderId="0" xfId="0" applyNumberFormat="1" applyFont="1" applyAlignment="1">
      <alignment horizontal="center" wrapText="1"/>
    </xf>
    <xf numFmtId="9" fontId="4" fillId="0" borderId="0" xfId="4" applyFont="1"/>
    <xf numFmtId="0" fontId="4" fillId="0" borderId="0" xfId="0" applyFont="1" applyFill="1"/>
    <xf numFmtId="0" fontId="14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Border="1"/>
    <xf numFmtId="1" fontId="13" fillId="0" borderId="0" xfId="0" applyNumberFormat="1" applyFont="1" applyBorder="1"/>
    <xf numFmtId="3" fontId="13" fillId="0" borderId="0" xfId="0" applyNumberFormat="1" applyFont="1" applyBorder="1"/>
    <xf numFmtId="3" fontId="13" fillId="0" borderId="0" xfId="0" applyNumberFormat="1" applyFont="1"/>
    <xf numFmtId="0" fontId="4" fillId="0" borderId="0" xfId="0" applyFont="1" applyBorder="1"/>
    <xf numFmtId="164" fontId="4" fillId="0" borderId="0" xfId="0" applyNumberFormat="1" applyFont="1" applyBorder="1"/>
    <xf numFmtId="2" fontId="4" fillId="0" borderId="0" xfId="0" applyNumberFormat="1" applyFont="1"/>
    <xf numFmtId="3" fontId="13" fillId="0" borderId="0" xfId="0" applyNumberFormat="1" applyFont="1" applyFill="1" applyBorder="1"/>
    <xf numFmtId="4" fontId="4" fillId="0" borderId="0" xfId="0" applyNumberFormat="1" applyFont="1" applyFill="1"/>
    <xf numFmtId="0" fontId="4" fillId="6" borderId="1" xfId="0" applyFont="1" applyFill="1" applyBorder="1"/>
    <xf numFmtId="3" fontId="9" fillId="0" borderId="0" xfId="0" applyNumberFormat="1" applyFont="1" applyAlignment="1">
      <alignment horizontal="center" wrapText="1"/>
    </xf>
    <xf numFmtId="0" fontId="15" fillId="0" borderId="0" xfId="0" applyFont="1"/>
    <xf numFmtId="0" fontId="4" fillId="0" borderId="2" xfId="0" applyFont="1" applyBorder="1"/>
    <xf numFmtId="3" fontId="4" fillId="0" borderId="2" xfId="0" applyNumberFormat="1" applyFont="1" applyBorder="1"/>
    <xf numFmtId="3" fontId="9" fillId="0" borderId="2" xfId="0" applyNumberFormat="1" applyFont="1" applyBorder="1" applyAlignment="1">
      <alignment horizontal="center" wrapText="1"/>
    </xf>
    <xf numFmtId="0" fontId="8" fillId="0" borderId="2" xfId="0" applyFont="1" applyBorder="1"/>
    <xf numFmtId="3" fontId="8" fillId="0" borderId="2" xfId="0" applyNumberFormat="1" applyFont="1" applyBorder="1"/>
    <xf numFmtId="4" fontId="4" fillId="0" borderId="2" xfId="0" applyNumberFormat="1" applyFont="1" applyBorder="1"/>
    <xf numFmtId="4" fontId="8" fillId="0" borderId="2" xfId="0" applyNumberFormat="1" applyFont="1" applyBorder="1"/>
    <xf numFmtId="3" fontId="4" fillId="7" borderId="0" xfId="0" applyNumberFormat="1" applyFont="1" applyFill="1"/>
    <xf numFmtId="3" fontId="4" fillId="7" borderId="2" xfId="0" applyNumberFormat="1" applyFont="1" applyFill="1" applyBorder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3" fontId="4" fillId="0" borderId="0" xfId="0" applyNumberFormat="1" applyFont="1" applyBorder="1"/>
    <xf numFmtId="3" fontId="4" fillId="7" borderId="0" xfId="0" applyNumberFormat="1" applyFont="1" applyFill="1" applyBorder="1"/>
    <xf numFmtId="0" fontId="15" fillId="0" borderId="0" xfId="0" applyFont="1" applyAlignment="1">
      <alignment vertical="center"/>
    </xf>
    <xf numFmtId="4" fontId="4" fillId="0" borderId="0" xfId="0" applyNumberFormat="1" applyFont="1" applyBorder="1"/>
    <xf numFmtId="0" fontId="5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65" fontId="4" fillId="0" borderId="0" xfId="0" applyNumberFormat="1" applyFont="1" applyBorder="1"/>
    <xf numFmtId="165" fontId="4" fillId="0" borderId="2" xfId="0" applyNumberFormat="1" applyFont="1" applyBorder="1"/>
    <xf numFmtId="0" fontId="5" fillId="0" borderId="2" xfId="0" applyFont="1" applyBorder="1"/>
    <xf numFmtId="0" fontId="4" fillId="0" borderId="4" xfId="0" applyFont="1" applyBorder="1"/>
    <xf numFmtId="0" fontId="4" fillId="0" borderId="5" xfId="0" applyFont="1" applyBorder="1"/>
    <xf numFmtId="4" fontId="5" fillId="0" borderId="0" xfId="0" applyNumberFormat="1" applyFont="1" applyAlignment="1">
      <alignment wrapText="1"/>
    </xf>
    <xf numFmtId="4" fontId="5" fillId="0" borderId="2" xfId="0" applyNumberFormat="1" applyFont="1" applyBorder="1" applyAlignment="1">
      <alignment wrapText="1"/>
    </xf>
    <xf numFmtId="4" fontId="5" fillId="4" borderId="2" xfId="0" applyNumberFormat="1" applyFont="1" applyFill="1" applyBorder="1" applyAlignment="1">
      <alignment wrapText="1"/>
    </xf>
    <xf numFmtId="0" fontId="5" fillId="0" borderId="3" xfId="0" applyFont="1" applyBorder="1"/>
    <xf numFmtId="165" fontId="4" fillId="0" borderId="0" xfId="4" applyNumberFormat="1" applyFont="1" applyBorder="1"/>
    <xf numFmtId="165" fontId="4" fillId="0" borderId="2" xfId="4" applyNumberFormat="1" applyFont="1" applyBorder="1"/>
    <xf numFmtId="0" fontId="4" fillId="8" borderId="1" xfId="0" applyFont="1" applyFill="1" applyBorder="1"/>
    <xf numFmtId="3" fontId="4" fillId="0" borderId="0" xfId="2" applyNumberFormat="1" applyFont="1" applyFill="1"/>
    <xf numFmtId="3" fontId="8" fillId="7" borderId="2" xfId="0" applyNumberFormat="1" applyFont="1" applyFill="1" applyBorder="1"/>
    <xf numFmtId="3" fontId="15" fillId="0" borderId="0" xfId="0" applyNumberFormat="1" applyFont="1"/>
    <xf numFmtId="3" fontId="4" fillId="7" borderId="0" xfId="3" applyNumberFormat="1" applyFont="1" applyFill="1"/>
    <xf numFmtId="164" fontId="5" fillId="0" borderId="2" xfId="0" applyNumberFormat="1" applyFont="1" applyBorder="1" applyAlignment="1">
      <alignment wrapText="1"/>
    </xf>
    <xf numFmtId="0" fontId="5" fillId="0" borderId="0" xfId="0" applyFont="1" applyAlignment="1"/>
    <xf numFmtId="3" fontId="4" fillId="7" borderId="0" xfId="3" applyNumberFormat="1" applyFont="1" applyFill="1" applyBorder="1"/>
    <xf numFmtId="3" fontId="4" fillId="0" borderId="0" xfId="3" applyNumberFormat="1" applyFont="1" applyFill="1" applyBorder="1"/>
    <xf numFmtId="3" fontId="5" fillId="0" borderId="2" xfId="0" applyNumberFormat="1" applyFont="1" applyBorder="1"/>
    <xf numFmtId="3" fontId="5" fillId="0" borderId="2" xfId="0" applyNumberFormat="1" applyFont="1" applyBorder="1" applyAlignment="1">
      <alignment wrapText="1"/>
    </xf>
    <xf numFmtId="3" fontId="5" fillId="0" borderId="0" xfId="0" applyNumberFormat="1" applyFont="1" applyAlignment="1">
      <alignment wrapText="1"/>
    </xf>
    <xf numFmtId="0" fontId="16" fillId="0" borderId="0" xfId="2" applyFont="1"/>
    <xf numFmtId="0" fontId="8" fillId="0" borderId="0" xfId="2" applyFont="1"/>
    <xf numFmtId="0" fontId="10" fillId="0" borderId="0" xfId="2" applyFont="1"/>
    <xf numFmtId="3" fontId="4" fillId="0" borderId="0" xfId="2" applyNumberFormat="1" applyFont="1"/>
    <xf numFmtId="3" fontId="5" fillId="0" borderId="0" xfId="2" applyNumberFormat="1" applyFont="1" applyFill="1"/>
    <xf numFmtId="0" fontId="4" fillId="0" borderId="0" xfId="2" applyFont="1" applyFill="1"/>
    <xf numFmtId="0" fontId="4" fillId="0" borderId="0" xfId="0" applyFont="1" applyAlignment="1">
      <alignment horizontal="left" vertical="center"/>
    </xf>
    <xf numFmtId="3" fontId="4" fillId="0" borderId="0" xfId="2" applyNumberFormat="1" applyFont="1" applyAlignment="1">
      <alignment horizontal="left"/>
    </xf>
    <xf numFmtId="3" fontId="4" fillId="0" borderId="0" xfId="2" applyNumberFormat="1" applyFont="1" applyAlignment="1"/>
    <xf numFmtId="0" fontId="5" fillId="0" borderId="0" xfId="2" applyFont="1"/>
    <xf numFmtId="4" fontId="4" fillId="0" borderId="0" xfId="2" applyNumberFormat="1" applyFont="1"/>
    <xf numFmtId="0" fontId="17" fillId="0" borderId="0" xfId="2" applyFont="1"/>
    <xf numFmtId="0" fontId="17" fillId="0" borderId="0" xfId="2" applyFont="1" applyFill="1"/>
    <xf numFmtId="3" fontId="8" fillId="0" borderId="0" xfId="2" applyNumberFormat="1" applyFont="1"/>
    <xf numFmtId="0" fontId="18" fillId="0" borderId="0" xfId="2" applyFont="1" applyFill="1"/>
    <xf numFmtId="0" fontId="5" fillId="0" borderId="0" xfId="2" applyFont="1" applyFill="1"/>
    <xf numFmtId="0" fontId="19" fillId="0" borderId="0" xfId="2" applyFont="1" applyFill="1"/>
    <xf numFmtId="0" fontId="4" fillId="0" borderId="0" xfId="2" applyFont="1" applyFill="1" applyAlignment="1">
      <alignment wrapText="1"/>
    </xf>
    <xf numFmtId="0" fontId="4" fillId="0" borderId="0" xfId="2" applyFont="1" applyAlignment="1">
      <alignment wrapText="1"/>
    </xf>
    <xf numFmtId="3" fontId="4" fillId="5" borderId="0" xfId="2" applyNumberFormat="1" applyFont="1" applyFill="1"/>
    <xf numFmtId="0" fontId="9" fillId="0" borderId="0" xfId="2" applyFont="1"/>
    <xf numFmtId="3" fontId="5" fillId="0" borderId="0" xfId="2" applyNumberFormat="1" applyFont="1"/>
    <xf numFmtId="3" fontId="9" fillId="0" borderId="0" xfId="2" applyNumberFormat="1" applyFont="1"/>
    <xf numFmtId="0" fontId="5" fillId="0" borderId="0" xfId="2" applyFont="1" applyFill="1" applyAlignment="1">
      <alignment wrapText="1"/>
    </xf>
    <xf numFmtId="165" fontId="7" fillId="0" borderId="0" xfId="4" applyNumberFormat="1" applyFont="1" applyFill="1"/>
    <xf numFmtId="0" fontId="7" fillId="0" borderId="0" xfId="2" applyFont="1" applyFill="1"/>
    <xf numFmtId="1" fontId="7" fillId="0" borderId="0" xfId="2" applyNumberFormat="1" applyFont="1" applyFill="1"/>
    <xf numFmtId="1" fontId="4" fillId="0" borderId="0" xfId="2" applyNumberFormat="1" applyFont="1" applyFill="1" applyAlignment="1">
      <alignment wrapText="1"/>
    </xf>
    <xf numFmtId="1" fontId="4" fillId="0" borderId="0" xfId="2" applyNumberFormat="1" applyFont="1" applyAlignment="1">
      <alignment wrapText="1"/>
    </xf>
    <xf numFmtId="10" fontId="4" fillId="0" borderId="0" xfId="4" applyNumberFormat="1" applyFont="1"/>
    <xf numFmtId="3" fontId="9" fillId="0" borderId="2" xfId="2" applyNumberFormat="1" applyFont="1" applyBorder="1" applyAlignment="1">
      <alignment horizontal="center" wrapText="1"/>
    </xf>
    <xf numFmtId="0" fontId="4" fillId="0" borderId="0" xfId="2" applyFont="1" applyBorder="1"/>
    <xf numFmtId="3" fontId="4" fillId="0" borderId="0" xfId="2" applyNumberFormat="1" applyFont="1" applyBorder="1"/>
    <xf numFmtId="4" fontId="4" fillId="0" borderId="0" xfId="2" applyNumberFormat="1" applyFont="1" applyBorder="1"/>
    <xf numFmtId="0" fontId="8" fillId="0" borderId="2" xfId="2" applyFont="1" applyBorder="1"/>
    <xf numFmtId="3" fontId="4" fillId="0" borderId="2" xfId="2" applyNumberFormat="1" applyFont="1" applyBorder="1"/>
    <xf numFmtId="3" fontId="8" fillId="0" borderId="2" xfId="2" applyNumberFormat="1" applyFont="1" applyBorder="1"/>
    <xf numFmtId="4" fontId="4" fillId="0" borderId="2" xfId="2" applyNumberFormat="1" applyFont="1" applyBorder="1"/>
    <xf numFmtId="4" fontId="8" fillId="0" borderId="2" xfId="2" applyNumberFormat="1" applyFont="1" applyBorder="1"/>
    <xf numFmtId="0" fontId="15" fillId="0" borderId="0" xfId="2" applyFont="1"/>
    <xf numFmtId="0" fontId="15" fillId="0" borderId="0" xfId="2" applyFont="1" applyFill="1"/>
    <xf numFmtId="0" fontId="17" fillId="0" borderId="0" xfId="2" applyFont="1" applyAlignment="1">
      <alignment wrapText="1"/>
    </xf>
    <xf numFmtId="0" fontId="19" fillId="0" borderId="0" xfId="2" applyFont="1" applyFill="1" applyAlignment="1">
      <alignment wrapText="1"/>
    </xf>
    <xf numFmtId="3" fontId="4" fillId="7" borderId="0" xfId="2" applyNumberFormat="1" applyFont="1" applyFill="1"/>
    <xf numFmtId="0" fontId="4" fillId="0" borderId="2" xfId="2" applyFont="1" applyBorder="1"/>
    <xf numFmtId="164" fontId="5" fillId="3" borderId="2" xfId="2" applyNumberFormat="1" applyFont="1" applyFill="1" applyBorder="1" applyAlignment="1">
      <alignment vertical="top" wrapText="1"/>
    </xf>
    <xf numFmtId="3" fontId="4" fillId="7" borderId="0" xfId="2" applyNumberFormat="1" applyFont="1" applyFill="1" applyBorder="1"/>
    <xf numFmtId="3" fontId="4" fillId="7" borderId="2" xfId="2" applyNumberFormat="1" applyFont="1" applyFill="1" applyBorder="1"/>
    <xf numFmtId="0" fontId="5" fillId="0" borderId="2" xfId="2" applyFont="1" applyBorder="1"/>
    <xf numFmtId="0" fontId="5" fillId="0" borderId="2" xfId="2" applyFont="1" applyFill="1" applyBorder="1" applyAlignment="1">
      <alignment wrapText="1"/>
    </xf>
    <xf numFmtId="0" fontId="4" fillId="0" borderId="0" xfId="2" applyFont="1" applyFill="1" applyBorder="1"/>
    <xf numFmtId="3" fontId="4" fillId="0" borderId="0" xfId="2" applyNumberFormat="1" applyFont="1" applyFill="1" applyBorder="1"/>
    <xf numFmtId="0" fontId="4" fillId="0" borderId="2" xfId="2" applyFont="1" applyFill="1" applyBorder="1"/>
    <xf numFmtId="3" fontId="4" fillId="0" borderId="2" xfId="2" applyNumberFormat="1" applyFont="1" applyFill="1" applyBorder="1"/>
    <xf numFmtId="3" fontId="7" fillId="7" borderId="0" xfId="2" applyNumberFormat="1" applyFont="1" applyFill="1"/>
    <xf numFmtId="3" fontId="7" fillId="7" borderId="0" xfId="2" applyNumberFormat="1" applyFont="1" applyFill="1" applyBorder="1"/>
    <xf numFmtId="3" fontId="7" fillId="7" borderId="2" xfId="2" applyNumberFormat="1" applyFont="1" applyFill="1" applyBorder="1"/>
    <xf numFmtId="1" fontId="5" fillId="0" borderId="2" xfId="2" applyNumberFormat="1" applyFont="1" applyFill="1" applyBorder="1" applyAlignment="1">
      <alignment wrapText="1"/>
    </xf>
    <xf numFmtId="3" fontId="13" fillId="7" borderId="0" xfId="0" applyNumberFormat="1" applyFont="1" applyFill="1" applyBorder="1"/>
    <xf numFmtId="10" fontId="4" fillId="7" borderId="0" xfId="4" applyNumberFormat="1" applyFont="1" applyFill="1"/>
    <xf numFmtId="0" fontId="5" fillId="0" borderId="2" xfId="2" applyFont="1" applyBorder="1" applyAlignment="1">
      <alignment wrapText="1"/>
    </xf>
    <xf numFmtId="3" fontId="10" fillId="0" borderId="0" xfId="0" applyNumberFormat="1" applyFont="1"/>
    <xf numFmtId="3" fontId="4" fillId="0" borderId="2" xfId="0" applyNumberFormat="1" applyFont="1" applyBorder="1" applyAlignment="1">
      <alignment wrapText="1"/>
    </xf>
    <xf numFmtId="3" fontId="4" fillId="0" borderId="0" xfId="0" applyNumberFormat="1" applyFont="1" applyFill="1" applyBorder="1"/>
    <xf numFmtId="0" fontId="21" fillId="0" borderId="0" xfId="0" applyFont="1"/>
    <xf numFmtId="3" fontId="4" fillId="0" borderId="2" xfId="0" applyNumberFormat="1" applyFont="1" applyFill="1" applyBorder="1"/>
    <xf numFmtId="1" fontId="9" fillId="0" borderId="0" xfId="0" applyNumberFormat="1" applyFont="1"/>
    <xf numFmtId="166" fontId="9" fillId="0" borderId="0" xfId="0" applyNumberFormat="1" applyFont="1"/>
    <xf numFmtId="3" fontId="4" fillId="0" borderId="2" xfId="0" applyNumberFormat="1" applyFont="1" applyFill="1" applyBorder="1" applyAlignment="1">
      <alignment horizontal="center" wrapText="1"/>
    </xf>
    <xf numFmtId="3" fontId="5" fillId="3" borderId="2" xfId="0" applyNumberFormat="1" applyFont="1" applyFill="1" applyBorder="1" applyAlignment="1">
      <alignment horizontal="center" wrapText="1"/>
    </xf>
    <xf numFmtId="0" fontId="9" fillId="0" borderId="2" xfId="0" applyFont="1" applyBorder="1"/>
    <xf numFmtId="3" fontId="9" fillId="0" borderId="2" xfId="0" applyNumberFormat="1" applyFont="1" applyBorder="1"/>
    <xf numFmtId="0" fontId="4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165" fontId="4" fillId="0" borderId="0" xfId="4" applyNumberFormat="1" applyFont="1" applyFill="1"/>
    <xf numFmtId="165" fontId="4" fillId="0" borderId="0" xfId="4" applyNumberFormat="1" applyFont="1" applyFill="1" applyBorder="1"/>
    <xf numFmtId="165" fontId="4" fillId="0" borderId="2" xfId="4" applyNumberFormat="1" applyFont="1" applyFill="1" applyBorder="1"/>
    <xf numFmtId="2" fontId="4" fillId="0" borderId="0" xfId="0" applyNumberFormat="1" applyFont="1" applyBorder="1"/>
    <xf numFmtId="2" fontId="4" fillId="0" borderId="2" xfId="0" applyNumberFormat="1" applyFont="1" applyBorder="1"/>
    <xf numFmtId="3" fontId="5" fillId="0" borderId="2" xfId="0" applyNumberFormat="1" applyFont="1" applyBorder="1" applyAlignment="1">
      <alignment horizontal="center" wrapText="1"/>
    </xf>
    <xf numFmtId="10" fontId="4" fillId="0" borderId="0" xfId="0" applyNumberFormat="1" applyFont="1" applyBorder="1"/>
    <xf numFmtId="10" fontId="4" fillId="0" borderId="2" xfId="0" applyNumberFormat="1" applyFont="1" applyBorder="1"/>
    <xf numFmtId="2" fontId="5" fillId="0" borderId="2" xfId="0" applyNumberFormat="1" applyFont="1" applyBorder="1" applyAlignment="1">
      <alignment wrapText="1"/>
    </xf>
    <xf numFmtId="10" fontId="4" fillId="0" borderId="0" xfId="0" applyNumberFormat="1" applyFont="1" applyBorder="1" applyAlignment="1">
      <alignment wrapText="1"/>
    </xf>
    <xf numFmtId="3" fontId="4" fillId="0" borderId="0" xfId="0" applyNumberFormat="1" applyFont="1" applyBorder="1" applyAlignment="1">
      <alignment wrapText="1"/>
    </xf>
    <xf numFmtId="0" fontId="4" fillId="7" borderId="0" xfId="0" applyFont="1" applyFill="1"/>
    <xf numFmtId="1" fontId="4" fillId="0" borderId="0" xfId="0" applyNumberFormat="1" applyFont="1" applyBorder="1"/>
    <xf numFmtId="3" fontId="8" fillId="0" borderId="0" xfId="0" applyNumberFormat="1" applyFont="1" applyBorder="1"/>
    <xf numFmtId="9" fontId="4" fillId="0" borderId="0" xfId="4" applyFont="1" applyBorder="1"/>
    <xf numFmtId="9" fontId="4" fillId="0" borderId="2" xfId="4" applyFont="1" applyBorder="1"/>
    <xf numFmtId="0" fontId="4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9" fillId="0" borderId="0" xfId="0" applyFont="1" applyBorder="1"/>
    <xf numFmtId="3" fontId="9" fillId="0" borderId="0" xfId="0" applyNumberFormat="1" applyFont="1" applyBorder="1"/>
    <xf numFmtId="0" fontId="14" fillId="4" borderId="0" xfId="0" applyFont="1" applyFill="1" applyBorder="1"/>
    <xf numFmtId="43" fontId="0" fillId="0" borderId="0" xfId="0" applyNumberFormat="1"/>
    <xf numFmtId="3" fontId="7" fillId="0" borderId="0" xfId="2" applyNumberFormat="1" applyFont="1" applyFill="1"/>
    <xf numFmtId="0" fontId="4" fillId="9" borderId="1" xfId="0" applyFont="1" applyFill="1" applyBorder="1"/>
    <xf numFmtId="0" fontId="22" fillId="5" borderId="1" xfId="0" applyFont="1" applyFill="1" applyBorder="1" applyAlignment="1">
      <alignment vertical="center"/>
    </xf>
    <xf numFmtId="164" fontId="14" fillId="0" borderId="2" xfId="0" applyNumberFormat="1" applyFont="1" applyFill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center" vertical="top" wrapText="1"/>
    </xf>
    <xf numFmtId="3" fontId="14" fillId="0" borderId="2" xfId="0" applyNumberFormat="1" applyFont="1" applyBorder="1" applyAlignment="1">
      <alignment horizontal="center" vertical="top" wrapText="1"/>
    </xf>
    <xf numFmtId="0" fontId="4" fillId="5" borderId="1" xfId="0" applyFont="1" applyFill="1" applyBorder="1"/>
    <xf numFmtId="164" fontId="14" fillId="4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wrapText="1"/>
    </xf>
    <xf numFmtId="0" fontId="14" fillId="0" borderId="2" xfId="0" applyFont="1" applyBorder="1" applyAlignment="1">
      <alignment horizontal="center" vertical="top" wrapText="1"/>
    </xf>
    <xf numFmtId="0" fontId="23" fillId="3" borderId="2" xfId="0" applyFont="1" applyFill="1" applyBorder="1" applyAlignment="1">
      <alignment horizontal="center" vertical="top" wrapText="1"/>
    </xf>
    <xf numFmtId="3" fontId="9" fillId="0" borderId="0" xfId="0" applyNumberFormat="1" applyFont="1" applyFill="1"/>
    <xf numFmtId="0" fontId="14" fillId="0" borderId="2" xfId="2" applyFont="1" applyBorder="1" applyAlignment="1">
      <alignment horizontal="center" vertical="top" wrapText="1"/>
    </xf>
    <xf numFmtId="0" fontId="9" fillId="0" borderId="2" xfId="2" applyFont="1" applyBorder="1"/>
    <xf numFmtId="3" fontId="9" fillId="0" borderId="0" xfId="2" applyNumberFormat="1" applyFont="1" applyFill="1"/>
    <xf numFmtId="3" fontId="9" fillId="0" borderId="2" xfId="0" applyNumberFormat="1" applyFont="1" applyFill="1" applyBorder="1"/>
    <xf numFmtId="3" fontId="9" fillId="0" borderId="2" xfId="2" applyNumberFormat="1" applyFont="1" applyBorder="1"/>
    <xf numFmtId="0" fontId="14" fillId="0" borderId="0" xfId="0" applyFont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4" fillId="5" borderId="5" xfId="0" applyFont="1" applyFill="1" applyBorder="1"/>
    <xf numFmtId="3" fontId="9" fillId="4" borderId="2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vertical="center"/>
    </xf>
    <xf numFmtId="3" fontId="23" fillId="0" borderId="2" xfId="0" applyNumberFormat="1" applyFont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3" fontId="23" fillId="0" borderId="0" xfId="0" applyNumberFormat="1" applyFont="1"/>
    <xf numFmtId="0" fontId="14" fillId="3" borderId="2" xfId="2" applyFont="1" applyFill="1" applyBorder="1" applyAlignment="1">
      <alignment horizontal="center" vertical="top" wrapText="1"/>
    </xf>
    <xf numFmtId="3" fontId="23" fillId="0" borderId="2" xfId="0" applyNumberFormat="1" applyFont="1" applyBorder="1"/>
    <xf numFmtId="164" fontId="4" fillId="4" borderId="2" xfId="2" applyNumberFormat="1" applyFont="1" applyFill="1" applyBorder="1" applyAlignment="1">
      <alignment vertical="top" wrapText="1"/>
    </xf>
    <xf numFmtId="0" fontId="13" fillId="6" borderId="1" xfId="0" applyFont="1" applyFill="1" applyBorder="1"/>
    <xf numFmtId="0" fontId="14" fillId="4" borderId="2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horizontal="center" vertical="top" wrapText="1"/>
    </xf>
    <xf numFmtId="1" fontId="14" fillId="0" borderId="2" xfId="2" applyNumberFormat="1" applyFont="1" applyFill="1" applyBorder="1" applyAlignment="1">
      <alignment horizontal="center" vertical="top" wrapText="1"/>
    </xf>
    <xf numFmtId="4" fontId="4" fillId="0" borderId="0" xfId="2" applyNumberFormat="1" applyFont="1" applyFill="1"/>
    <xf numFmtId="1" fontId="14" fillId="0" borderId="2" xfId="2" applyNumberFormat="1" applyFont="1" applyBorder="1" applyAlignment="1">
      <alignment horizontal="center" vertical="top" wrapText="1"/>
    </xf>
    <xf numFmtId="3" fontId="13" fillId="0" borderId="0" xfId="0" applyNumberFormat="1" applyFont="1" applyFill="1"/>
    <xf numFmtId="3" fontId="9" fillId="0" borderId="2" xfId="2" applyNumberFormat="1" applyFont="1" applyFill="1" applyBorder="1"/>
    <xf numFmtId="1" fontId="9" fillId="0" borderId="2" xfId="2" applyNumberFormat="1" applyFont="1" applyBorder="1"/>
    <xf numFmtId="3" fontId="23" fillId="0" borderId="2" xfId="2" applyNumberFormat="1" applyFont="1" applyBorder="1" applyAlignment="1">
      <alignment horizontal="center" vertical="top" wrapText="1"/>
    </xf>
    <xf numFmtId="3" fontId="5" fillId="4" borderId="2" xfId="0" applyNumberFormat="1" applyFont="1" applyFill="1" applyBorder="1" applyAlignment="1">
      <alignment wrapText="1"/>
    </xf>
    <xf numFmtId="166" fontId="9" fillId="0" borderId="0" xfId="2" applyNumberFormat="1" applyFont="1" applyFill="1"/>
    <xf numFmtId="166" fontId="4" fillId="0" borderId="0" xfId="2" applyNumberFormat="1" applyFont="1" applyFill="1"/>
    <xf numFmtId="164" fontId="14" fillId="4" borderId="2" xfId="2" applyNumberFormat="1" applyFont="1" applyFill="1" applyBorder="1" applyAlignment="1">
      <alignment horizontal="center" vertical="top" wrapText="1"/>
    </xf>
    <xf numFmtId="164" fontId="14" fillId="3" borderId="2" xfId="2" applyNumberFormat="1" applyFont="1" applyFill="1" applyBorder="1" applyAlignment="1">
      <alignment horizontal="center" vertical="top" wrapText="1"/>
    </xf>
    <xf numFmtId="3" fontId="14" fillId="4" borderId="2" xfId="0" applyNumberFormat="1" applyFont="1" applyFill="1" applyBorder="1" applyAlignment="1">
      <alignment horizontal="center" vertical="top" wrapText="1"/>
    </xf>
    <xf numFmtId="3" fontId="14" fillId="0" borderId="2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3" borderId="2" xfId="0" applyNumberFormat="1" applyFont="1" applyFill="1" applyBorder="1" applyAlignment="1">
      <alignment horizontal="center" vertical="top" wrapText="1"/>
    </xf>
    <xf numFmtId="3" fontId="23" fillId="0" borderId="2" xfId="0" applyNumberFormat="1" applyFont="1" applyFill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0" xfId="0" applyNumberFormat="1" applyFont="1" applyAlignment="1"/>
    <xf numFmtId="3" fontId="14" fillId="0" borderId="0" xfId="0" applyNumberFormat="1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2" fontId="4" fillId="0" borderId="0" xfId="0" applyNumberFormat="1" applyFont="1" applyFill="1"/>
    <xf numFmtId="3" fontId="4" fillId="0" borderId="0" xfId="4" applyNumberFormat="1" applyFont="1" applyFill="1"/>
    <xf numFmtId="3" fontId="4" fillId="0" borderId="0" xfId="4" applyNumberFormat="1" applyFont="1"/>
    <xf numFmtId="0" fontId="23" fillId="0" borderId="2" xfId="0" applyFont="1" applyBorder="1" applyAlignment="1">
      <alignment horizontal="center" vertical="top" wrapText="1"/>
    </xf>
    <xf numFmtId="4" fontId="23" fillId="0" borderId="2" xfId="0" applyNumberFormat="1" applyFont="1" applyFill="1" applyBorder="1" applyAlignment="1">
      <alignment horizontal="center" vertical="top" wrapText="1"/>
    </xf>
    <xf numFmtId="3" fontId="4" fillId="0" borderId="2" xfId="4" applyNumberFormat="1" applyFont="1" applyBorder="1"/>
    <xf numFmtId="3" fontId="4" fillId="9" borderId="1" xfId="0" applyNumberFormat="1" applyFont="1" applyFill="1" applyBorder="1"/>
    <xf numFmtId="3" fontId="14" fillId="0" borderId="0" xfId="0" applyNumberFormat="1" applyFont="1" applyAlignment="1">
      <alignment horizontal="center" vertical="top"/>
    </xf>
    <xf numFmtId="3" fontId="13" fillId="0" borderId="0" xfId="0" applyNumberFormat="1" applyFont="1" applyBorder="1" applyAlignment="1"/>
    <xf numFmtId="3" fontId="0" fillId="0" borderId="0" xfId="0" applyNumberFormat="1"/>
    <xf numFmtId="0" fontId="25" fillId="0" borderId="0" xfId="1" applyFont="1" applyAlignment="1" applyProtection="1"/>
    <xf numFmtId="0" fontId="4" fillId="0" borderId="6" xfId="2" applyFont="1" applyBorder="1"/>
    <xf numFmtId="3" fontId="4" fillId="0" borderId="6" xfId="2" applyNumberFormat="1" applyFont="1" applyBorder="1"/>
    <xf numFmtId="3" fontId="13" fillId="4" borderId="2" xfId="2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/>
  </cellXfs>
  <cellStyles count="5">
    <cellStyle name="Hipervínculo" xfId="1" builtinId="8"/>
    <cellStyle name="Normal" xfId="0" builtinId="0"/>
    <cellStyle name="Normal 2" xfId="2"/>
    <cellStyle name="Normal_Cap4-OO.AA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empleo.gob.es/estadisticas/ANUARIO2013/FGS/index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37"/>
  <sheetViews>
    <sheetView zoomScaleNormal="100" zoomScalePageLayoutView="120" workbookViewId="0">
      <selection activeCell="D3" sqref="D3"/>
    </sheetView>
  </sheetViews>
  <sheetFormatPr baseColWidth="10" defaultRowHeight="12.75"/>
  <cols>
    <col min="1" max="1" width="11" style="49"/>
    <col min="2" max="2" width="63" style="49" customWidth="1"/>
    <col min="3" max="3" width="13.125" style="49" customWidth="1"/>
    <col min="4" max="7" width="14.625" style="49" customWidth="1"/>
    <col min="8" max="8" width="28.25" style="49" customWidth="1"/>
    <col min="9" max="19" width="22.5" style="49" customWidth="1"/>
    <col min="20" max="16384" width="11" style="49"/>
  </cols>
  <sheetData>
    <row r="1" spans="1:19" ht="17.25" customHeight="1">
      <c r="A1" s="48" t="s">
        <v>114</v>
      </c>
      <c r="B1" s="48" t="s">
        <v>14</v>
      </c>
      <c r="C1" s="48" t="s">
        <v>115</v>
      </c>
      <c r="D1" s="48" t="s">
        <v>116</v>
      </c>
      <c r="E1" s="48" t="s">
        <v>273</v>
      </c>
      <c r="F1" s="48" t="s">
        <v>288</v>
      </c>
      <c r="G1" s="48" t="s">
        <v>356</v>
      </c>
      <c r="H1" s="48" t="s">
        <v>117</v>
      </c>
      <c r="I1" s="48" t="s">
        <v>118</v>
      </c>
      <c r="J1" s="48" t="s">
        <v>119</v>
      </c>
      <c r="K1" s="48" t="s">
        <v>120</v>
      </c>
      <c r="L1" s="48" t="s">
        <v>121</v>
      </c>
      <c r="M1" s="48" t="s">
        <v>122</v>
      </c>
      <c r="N1" s="48" t="s">
        <v>123</v>
      </c>
      <c r="O1" s="48" t="s">
        <v>124</v>
      </c>
      <c r="P1" s="48" t="s">
        <v>125</v>
      </c>
      <c r="Q1" s="48" t="s">
        <v>126</v>
      </c>
      <c r="R1" s="48" t="s">
        <v>127</v>
      </c>
      <c r="S1" s="48" t="s">
        <v>127</v>
      </c>
    </row>
    <row r="2" spans="1:19" ht="17.25" customHeight="1">
      <c r="A2" s="198" t="s">
        <v>76</v>
      </c>
      <c r="B2" s="50" t="s">
        <v>128</v>
      </c>
      <c r="C2" s="51">
        <v>7</v>
      </c>
      <c r="D2" s="52">
        <v>11943130.73896</v>
      </c>
      <c r="E2" s="52"/>
      <c r="F2" s="52"/>
      <c r="G2" s="52">
        <f>+D2+E2</f>
        <v>11943130.73896</v>
      </c>
      <c r="H2" s="50" t="s">
        <v>129</v>
      </c>
      <c r="I2" s="50"/>
      <c r="J2" s="50"/>
      <c r="K2" s="50"/>
      <c r="L2" s="50"/>
      <c r="M2" s="50"/>
    </row>
    <row r="3" spans="1:19" ht="17.25" customHeight="1">
      <c r="A3" s="198" t="s">
        <v>77</v>
      </c>
      <c r="B3" s="50" t="s">
        <v>130</v>
      </c>
      <c r="C3" s="51">
        <v>7</v>
      </c>
      <c r="D3" s="52">
        <v>40276.418089999999</v>
      </c>
      <c r="E3" s="52"/>
      <c r="F3" s="52"/>
      <c r="G3" s="52">
        <f t="shared" ref="G3:G18" si="0">+D3+E3</f>
        <v>40276.418089999999</v>
      </c>
      <c r="H3" s="50" t="s">
        <v>131</v>
      </c>
      <c r="I3" s="50"/>
      <c r="J3" s="50"/>
      <c r="K3" s="50"/>
      <c r="L3" s="50"/>
      <c r="M3" s="50"/>
    </row>
    <row r="4" spans="1:19" ht="17.25" customHeight="1">
      <c r="A4" s="198" t="s">
        <v>32</v>
      </c>
      <c r="B4" s="50" t="s">
        <v>132</v>
      </c>
      <c r="C4" s="51">
        <v>19</v>
      </c>
      <c r="D4" s="52">
        <v>14570.919539999999</v>
      </c>
      <c r="E4" s="52"/>
      <c r="F4" s="52"/>
      <c r="G4" s="52">
        <f t="shared" si="0"/>
        <v>14570.919539999999</v>
      </c>
      <c r="H4" s="50" t="s">
        <v>133</v>
      </c>
      <c r="I4" s="50"/>
      <c r="J4" s="50"/>
      <c r="K4" s="50"/>
      <c r="L4" s="50"/>
      <c r="M4" s="50"/>
    </row>
    <row r="5" spans="1:19" ht="17.25" customHeight="1">
      <c r="A5" s="198" t="s">
        <v>78</v>
      </c>
      <c r="B5" s="50" t="s">
        <v>33</v>
      </c>
      <c r="C5" s="51">
        <v>7</v>
      </c>
      <c r="D5" s="52">
        <v>275653.06320999999</v>
      </c>
      <c r="E5" s="52"/>
      <c r="F5" s="52"/>
      <c r="G5" s="52">
        <f t="shared" si="0"/>
        <v>275653.06320999999</v>
      </c>
      <c r="H5" s="50" t="s">
        <v>134</v>
      </c>
      <c r="I5" s="50"/>
      <c r="J5" s="50"/>
      <c r="K5" s="50"/>
      <c r="L5" s="50"/>
      <c r="M5" s="50"/>
    </row>
    <row r="6" spans="1:19" ht="17.25" customHeight="1">
      <c r="A6" s="198" t="s">
        <v>34</v>
      </c>
      <c r="B6" s="50" t="s">
        <v>135</v>
      </c>
      <c r="C6" s="51">
        <v>15</v>
      </c>
      <c r="D6" s="52">
        <v>6623.4943700000003</v>
      </c>
      <c r="E6" s="52"/>
      <c r="F6" s="52"/>
      <c r="G6" s="52">
        <f t="shared" si="0"/>
        <v>6623.4943700000003</v>
      </c>
      <c r="H6" s="50" t="s">
        <v>136</v>
      </c>
      <c r="I6" s="50"/>
      <c r="J6" s="50"/>
      <c r="K6" s="50"/>
      <c r="L6" s="50"/>
      <c r="M6" s="50"/>
    </row>
    <row r="7" spans="1:19" ht="17.25" customHeight="1">
      <c r="A7" s="198" t="s">
        <v>35</v>
      </c>
      <c r="B7" s="50" t="s">
        <v>137</v>
      </c>
      <c r="C7" s="51">
        <v>13</v>
      </c>
      <c r="D7" s="52">
        <v>344548.66635000007</v>
      </c>
      <c r="E7" s="52"/>
      <c r="F7" s="52"/>
      <c r="G7" s="52">
        <f t="shared" si="0"/>
        <v>344548.66635000007</v>
      </c>
      <c r="H7" s="50" t="s">
        <v>138</v>
      </c>
      <c r="I7" s="50" t="s">
        <v>139</v>
      </c>
      <c r="J7" s="50" t="s">
        <v>140</v>
      </c>
      <c r="K7" s="50"/>
      <c r="L7" s="50"/>
      <c r="M7" s="50"/>
    </row>
    <row r="8" spans="1:19" ht="17.25" customHeight="1">
      <c r="A8" s="198" t="s">
        <v>36</v>
      </c>
      <c r="B8" s="50" t="s">
        <v>141</v>
      </c>
      <c r="C8" s="51">
        <v>19</v>
      </c>
      <c r="D8" s="52">
        <v>1396482.28984</v>
      </c>
      <c r="E8" s="52"/>
      <c r="F8" s="52"/>
      <c r="G8" s="52">
        <f t="shared" si="0"/>
        <v>1396482.28984</v>
      </c>
      <c r="H8" s="50" t="s">
        <v>142</v>
      </c>
      <c r="I8" s="50"/>
      <c r="J8" s="50"/>
      <c r="K8" s="50"/>
      <c r="L8" s="50"/>
      <c r="M8" s="50"/>
    </row>
    <row r="9" spans="1:19" ht="17.25" customHeight="1">
      <c r="A9" s="198" t="s">
        <v>37</v>
      </c>
      <c r="B9" s="50" t="s">
        <v>143</v>
      </c>
      <c r="C9" s="51">
        <v>19</v>
      </c>
      <c r="D9" s="52">
        <v>3126.0065300000006</v>
      </c>
      <c r="E9" s="52"/>
      <c r="F9" s="52"/>
      <c r="G9" s="52">
        <f t="shared" si="0"/>
        <v>3126.0065300000006</v>
      </c>
      <c r="H9" s="50" t="s">
        <v>144</v>
      </c>
      <c r="I9" s="50"/>
      <c r="J9" s="50"/>
      <c r="K9" s="50"/>
      <c r="L9" s="50"/>
      <c r="M9" s="50"/>
    </row>
    <row r="10" spans="1:19" ht="17.25" customHeight="1">
      <c r="A10" s="198" t="s">
        <v>189</v>
      </c>
      <c r="B10" s="50" t="s">
        <v>305</v>
      </c>
      <c r="C10" s="51">
        <v>19</v>
      </c>
      <c r="D10" s="52">
        <v>30334817.805009998</v>
      </c>
      <c r="E10" s="52"/>
      <c r="F10" s="52">
        <f>+'251M_1'!G9</f>
        <v>1031262.3505719256</v>
      </c>
      <c r="G10" s="52">
        <f>+D10-F10</f>
        <v>29303555.454438072</v>
      </c>
      <c r="H10" s="50" t="s">
        <v>144</v>
      </c>
      <c r="I10" s="50"/>
      <c r="J10" s="50"/>
      <c r="K10" s="50"/>
      <c r="L10" s="50"/>
      <c r="M10" s="50"/>
    </row>
    <row r="11" spans="1:19" ht="17.25" customHeight="1">
      <c r="A11" s="198" t="s">
        <v>112</v>
      </c>
      <c r="B11" s="50" t="s">
        <v>472</v>
      </c>
      <c r="C11" s="51">
        <v>18</v>
      </c>
      <c r="D11" s="52">
        <v>1253715.34038</v>
      </c>
      <c r="E11" s="52">
        <f>+'323M'!E37+'323M'!E38</f>
        <v>59322.201816717941</v>
      </c>
      <c r="F11" s="52"/>
      <c r="G11" s="52">
        <f t="shared" si="0"/>
        <v>1313037.5421967178</v>
      </c>
      <c r="H11" s="50" t="s">
        <v>145</v>
      </c>
      <c r="I11" s="50" t="s">
        <v>146</v>
      </c>
      <c r="J11" s="50" t="s">
        <v>147</v>
      </c>
      <c r="K11" s="50"/>
      <c r="L11" s="50"/>
      <c r="M11" s="50"/>
    </row>
    <row r="12" spans="1:19" ht="17.25" customHeight="1">
      <c r="A12" s="198" t="s">
        <v>432</v>
      </c>
      <c r="B12" s="50" t="s">
        <v>306</v>
      </c>
      <c r="C12" s="51">
        <v>27</v>
      </c>
      <c r="D12" s="52">
        <v>3179.3572200000003</v>
      </c>
      <c r="E12" s="52"/>
      <c r="F12" s="52"/>
      <c r="G12" s="52">
        <f t="shared" si="0"/>
        <v>3179.3572200000003</v>
      </c>
      <c r="H12" s="50" t="s">
        <v>240</v>
      </c>
      <c r="I12" s="50"/>
      <c r="J12" s="50"/>
      <c r="K12" s="50"/>
      <c r="L12" s="50"/>
      <c r="M12" s="50"/>
    </row>
    <row r="13" spans="1:19" ht="17.25" customHeight="1">
      <c r="A13" s="198" t="s">
        <v>63</v>
      </c>
      <c r="B13" s="51" t="s">
        <v>241</v>
      </c>
      <c r="C13" s="52"/>
      <c r="D13" s="52">
        <f>+SS11_1!B6</f>
        <v>108718925.25303</v>
      </c>
      <c r="E13" s="52"/>
      <c r="F13" s="52"/>
      <c r="G13" s="52">
        <f t="shared" si="0"/>
        <v>108718925.25303</v>
      </c>
      <c r="H13" s="50" t="s">
        <v>254</v>
      </c>
      <c r="I13" s="50" t="s">
        <v>255</v>
      </c>
      <c r="J13" s="50"/>
      <c r="K13" s="50"/>
      <c r="L13" s="50"/>
    </row>
    <row r="14" spans="1:19" ht="17.25" customHeight="1">
      <c r="A14" s="198" t="s">
        <v>12</v>
      </c>
      <c r="B14" s="51" t="s">
        <v>292</v>
      </c>
      <c r="C14" s="52"/>
      <c r="D14" s="57">
        <f>+SS11_2!B6</f>
        <v>4197092.1927500004</v>
      </c>
      <c r="E14" s="52">
        <f>+SS11_2!E38+SS11_2!E37</f>
        <v>18556.80002533193</v>
      </c>
      <c r="F14" s="52"/>
      <c r="G14" s="52">
        <f t="shared" si="0"/>
        <v>4215648.9927753322</v>
      </c>
      <c r="H14" s="50" t="s">
        <v>254</v>
      </c>
      <c r="I14" s="50" t="s">
        <v>255</v>
      </c>
      <c r="J14" s="50" t="s">
        <v>256</v>
      </c>
      <c r="K14" s="50"/>
      <c r="L14" s="50"/>
    </row>
    <row r="15" spans="1:19" ht="17.25" customHeight="1">
      <c r="A15" s="198" t="s">
        <v>237</v>
      </c>
      <c r="B15" s="51" t="s">
        <v>242</v>
      </c>
      <c r="C15" s="52"/>
      <c r="D15" s="52">
        <f>+SS11_3!B6</f>
        <v>3922696.493374493</v>
      </c>
      <c r="E15" s="52"/>
      <c r="F15" s="52"/>
      <c r="G15" s="52">
        <f t="shared" si="0"/>
        <v>3922696.493374493</v>
      </c>
      <c r="H15" s="50" t="s">
        <v>257</v>
      </c>
      <c r="I15" s="50"/>
      <c r="J15" s="50"/>
      <c r="K15" s="50"/>
      <c r="L15" s="50"/>
    </row>
    <row r="16" spans="1:19" ht="17.25" customHeight="1">
      <c r="A16" s="198" t="s">
        <v>238</v>
      </c>
      <c r="B16" s="51" t="s">
        <v>293</v>
      </c>
      <c r="C16" s="52"/>
      <c r="D16" s="52">
        <f>+SS12_1!B6</f>
        <v>2528777.1708499994</v>
      </c>
      <c r="E16" s="52">
        <f>+SS12_1!D6</f>
        <v>68566.832630000004</v>
      </c>
      <c r="F16" s="52"/>
      <c r="G16" s="52">
        <f t="shared" si="0"/>
        <v>2597344.0034799995</v>
      </c>
      <c r="H16" s="50" t="s">
        <v>272</v>
      </c>
      <c r="I16" s="50"/>
      <c r="J16" s="50"/>
      <c r="K16" s="50"/>
      <c r="L16" s="50"/>
    </row>
    <row r="17" spans="1:12" ht="17.25" customHeight="1">
      <c r="A17" s="198" t="s">
        <v>13</v>
      </c>
      <c r="B17" s="51" t="s">
        <v>243</v>
      </c>
      <c r="C17" s="52"/>
      <c r="D17" s="52">
        <f>+SS12_2!B6</f>
        <v>1390886.8485699999</v>
      </c>
      <c r="E17" s="52"/>
      <c r="F17" s="52"/>
      <c r="G17" s="52">
        <f t="shared" si="0"/>
        <v>1390886.8485699999</v>
      </c>
      <c r="H17" s="50" t="s">
        <v>254</v>
      </c>
      <c r="I17" s="50"/>
      <c r="J17" s="50"/>
      <c r="K17" s="50"/>
      <c r="L17" s="50"/>
    </row>
    <row r="18" spans="1:12" ht="17.25" customHeight="1">
      <c r="A18" s="198" t="s">
        <v>239</v>
      </c>
      <c r="B18" s="51" t="s">
        <v>244</v>
      </c>
      <c r="C18" s="52"/>
      <c r="D18" s="52">
        <f>+'SS13'!B6</f>
        <v>355272.77818000002</v>
      </c>
      <c r="E18" s="52"/>
      <c r="F18" s="52"/>
      <c r="G18" s="52">
        <f t="shared" si="0"/>
        <v>355272.77818000002</v>
      </c>
      <c r="H18" s="50" t="s">
        <v>254</v>
      </c>
      <c r="I18" s="50"/>
      <c r="J18" s="50"/>
      <c r="K18" s="50"/>
      <c r="L18" s="50"/>
    </row>
    <row r="19" spans="1:12" ht="17.25" customHeight="1">
      <c r="D19" s="53">
        <f>SUM($D$2:$D$18)</f>
        <v>166729774.83625451</v>
      </c>
      <c r="E19" s="53">
        <f>SUM(E2:E18)</f>
        <v>146445.83447204987</v>
      </c>
      <c r="F19" s="53">
        <f>SUM(F2:F18)</f>
        <v>1031262.3505719256</v>
      </c>
      <c r="G19" s="53">
        <f>SUM(G2:G18)</f>
        <v>165844958.32015461</v>
      </c>
    </row>
    <row r="20" spans="1:12" ht="17.25" customHeight="1"/>
    <row r="21" spans="1:12" ht="17.25" customHeight="1">
      <c r="A21" s="54" t="s">
        <v>148</v>
      </c>
      <c r="B21" s="3"/>
      <c r="C21" s="55"/>
    </row>
    <row r="22" spans="1:12" ht="17.25" customHeight="1">
      <c r="A22" s="50" t="s">
        <v>112</v>
      </c>
      <c r="B22" s="1" t="s">
        <v>149</v>
      </c>
      <c r="C22" s="52">
        <v>1253372.18548</v>
      </c>
    </row>
    <row r="23" spans="1:12" ht="17.25" customHeight="1">
      <c r="A23" s="50" t="s">
        <v>112</v>
      </c>
      <c r="B23" s="1" t="s">
        <v>150</v>
      </c>
      <c r="C23" s="52">
        <v>343.1549</v>
      </c>
    </row>
    <row r="24" spans="1:12" ht="17.25" customHeight="1">
      <c r="C24" s="52"/>
    </row>
    <row r="25" spans="1:12" ht="17.25" customHeight="1">
      <c r="A25" s="49" t="s">
        <v>35</v>
      </c>
      <c r="B25" s="49" t="s">
        <v>44</v>
      </c>
      <c r="C25" s="52">
        <v>77868.829979999995</v>
      </c>
    </row>
    <row r="26" spans="1:12" ht="17.25" customHeight="1">
      <c r="A26" s="49" t="s">
        <v>35</v>
      </c>
      <c r="B26" s="49" t="s">
        <v>42</v>
      </c>
      <c r="C26" s="52">
        <v>248617.09377000006</v>
      </c>
    </row>
    <row r="27" spans="1:12" ht="17.25" customHeight="1">
      <c r="A27" s="49" t="s">
        <v>35</v>
      </c>
      <c r="B27" s="49" t="s">
        <v>43</v>
      </c>
      <c r="C27" s="52">
        <v>18062.742600000005</v>
      </c>
    </row>
    <row r="28" spans="1:12" ht="17.25" customHeight="1">
      <c r="C28" s="52"/>
    </row>
    <row r="29" spans="1:12" ht="17.25" customHeight="1">
      <c r="A29" s="49" t="s">
        <v>239</v>
      </c>
      <c r="C29" s="52"/>
    </row>
    <row r="30" spans="1:12" ht="18" customHeight="1">
      <c r="A30" s="49">
        <v>1391</v>
      </c>
      <c r="B30" s="49" t="s">
        <v>258</v>
      </c>
      <c r="C30" s="52">
        <f>+'SS13'!E13</f>
        <v>221777.11765000003</v>
      </c>
    </row>
    <row r="31" spans="1:12" ht="17.25" customHeight="1">
      <c r="A31" s="49">
        <v>1392</v>
      </c>
      <c r="B31" s="49" t="s">
        <v>259</v>
      </c>
      <c r="C31" s="52">
        <f>+'SS13'!E14</f>
        <v>129636.22108999998</v>
      </c>
    </row>
    <row r="32" spans="1:12" ht="17.25" customHeight="1">
      <c r="A32" s="49">
        <v>1393</v>
      </c>
      <c r="B32" s="49" t="s">
        <v>260</v>
      </c>
      <c r="C32" s="52">
        <f>+'SS13'!E15</f>
        <v>3859.4394400000001</v>
      </c>
    </row>
    <row r="33" ht="17.25" customHeight="1"/>
    <row r="34" ht="17.25" customHeight="1"/>
    <row r="35" ht="17.25" customHeight="1"/>
    <row r="36" ht="17.25" customHeight="1"/>
    <row r="37" ht="17.25" customHeight="1"/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7:I41"/>
  <sheetViews>
    <sheetView topLeftCell="A11" zoomScaleNormal="100" workbookViewId="0">
      <selection activeCell="L39" sqref="L39"/>
    </sheetView>
  </sheetViews>
  <sheetFormatPr baseColWidth="10" defaultRowHeight="12.75"/>
  <cols>
    <col min="1" max="1" width="5.375" style="3" customWidth="1"/>
    <col min="2" max="2" width="15.875" style="3" customWidth="1"/>
    <col min="3" max="8" width="11" style="3"/>
    <col min="9" max="9" width="11.75" style="3" bestFit="1" customWidth="1"/>
    <col min="10" max="16384" width="11" style="3"/>
  </cols>
  <sheetData>
    <row r="7" spans="3:9" ht="18" customHeight="1">
      <c r="C7" s="11"/>
      <c r="D7" s="11"/>
      <c r="E7" s="11"/>
      <c r="F7" s="11"/>
      <c r="G7" s="11"/>
      <c r="H7" s="11"/>
      <c r="I7" s="11"/>
    </row>
    <row r="8" spans="3:9">
      <c r="C8" s="5"/>
      <c r="D8" s="28"/>
      <c r="E8" s="28"/>
      <c r="F8" s="28"/>
      <c r="G8" s="58"/>
      <c r="H8" s="58"/>
      <c r="I8" s="28"/>
    </row>
    <row r="9" spans="3:9">
      <c r="C9" s="5"/>
      <c r="D9" s="28"/>
      <c r="E9" s="28"/>
      <c r="F9" s="28"/>
      <c r="G9" s="58"/>
      <c r="H9" s="58"/>
      <c r="I9" s="28"/>
    </row>
    <row r="10" spans="3:9">
      <c r="C10" s="5"/>
      <c r="D10" s="28"/>
      <c r="E10" s="28"/>
      <c r="F10" s="28"/>
      <c r="G10" s="58"/>
      <c r="H10" s="58"/>
      <c r="I10" s="28"/>
    </row>
    <row r="11" spans="3:9">
      <c r="C11" s="5"/>
      <c r="D11" s="28"/>
      <c r="E11" s="28"/>
      <c r="F11" s="28"/>
      <c r="G11" s="58"/>
      <c r="H11" s="58"/>
      <c r="I11" s="28"/>
    </row>
    <row r="12" spans="3:9">
      <c r="C12" s="5"/>
      <c r="D12" s="28"/>
      <c r="E12" s="28"/>
      <c r="F12" s="28"/>
      <c r="G12" s="58"/>
      <c r="H12" s="58"/>
      <c r="I12" s="28"/>
    </row>
    <row r="13" spans="3:9">
      <c r="C13" s="5"/>
      <c r="D13" s="28"/>
      <c r="E13" s="28"/>
      <c r="F13" s="28"/>
      <c r="G13" s="58"/>
      <c r="H13" s="58"/>
      <c r="I13" s="28"/>
    </row>
    <row r="14" spans="3:9">
      <c r="C14" s="5"/>
      <c r="D14" s="28"/>
      <c r="E14" s="28"/>
      <c r="F14" s="28"/>
      <c r="G14" s="58"/>
      <c r="H14" s="58"/>
      <c r="I14" s="28"/>
    </row>
    <row r="15" spans="3:9">
      <c r="C15" s="5"/>
      <c r="D15" s="28"/>
      <c r="E15" s="28"/>
      <c r="F15" s="28"/>
      <c r="G15" s="58"/>
      <c r="H15" s="58"/>
      <c r="I15" s="28"/>
    </row>
    <row r="16" spans="3:9">
      <c r="C16" s="5"/>
      <c r="D16" s="28"/>
      <c r="E16" s="28"/>
      <c r="F16" s="28"/>
      <c r="G16" s="58"/>
      <c r="H16" s="58"/>
      <c r="I16" s="28"/>
    </row>
    <row r="17" spans="2:9">
      <c r="C17" s="5"/>
      <c r="D17" s="28"/>
      <c r="E17" s="28"/>
      <c r="F17" s="28"/>
      <c r="G17" s="58"/>
      <c r="H17" s="58"/>
      <c r="I17" s="28"/>
    </row>
    <row r="18" spans="2:9">
      <c r="C18" s="5"/>
      <c r="D18" s="28"/>
      <c r="E18" s="28"/>
      <c r="F18" s="28"/>
      <c r="G18" s="58"/>
      <c r="H18" s="58"/>
      <c r="I18" s="28"/>
    </row>
    <row r="19" spans="2:9">
      <c r="C19" s="5"/>
      <c r="D19" s="28"/>
      <c r="E19" s="28"/>
      <c r="F19" s="28"/>
      <c r="G19" s="58"/>
      <c r="H19" s="58"/>
      <c r="I19" s="28"/>
    </row>
    <row r="20" spans="2:9">
      <c r="C20" s="5"/>
      <c r="D20" s="28"/>
      <c r="E20" s="28"/>
      <c r="F20" s="28"/>
      <c r="G20" s="58"/>
      <c r="H20" s="58"/>
      <c r="I20" s="28"/>
    </row>
    <row r="21" spans="2:9" ht="18" customHeight="1">
      <c r="C21" s="260" t="s">
        <v>113</v>
      </c>
      <c r="D21" s="28"/>
      <c r="E21" s="28"/>
      <c r="F21" s="28"/>
      <c r="G21" s="58"/>
      <c r="H21" s="58"/>
      <c r="I21" s="28"/>
    </row>
    <row r="22" spans="2:9" ht="41.25" thickBot="1">
      <c r="B22" s="257" t="s">
        <v>308</v>
      </c>
      <c r="C22" s="224" t="s">
        <v>357</v>
      </c>
      <c r="D22" s="249" t="s">
        <v>466</v>
      </c>
      <c r="E22" s="249" t="s">
        <v>401</v>
      </c>
      <c r="F22" s="249" t="s">
        <v>402</v>
      </c>
      <c r="G22" s="258" t="s">
        <v>392</v>
      </c>
      <c r="H22" s="258" t="s">
        <v>393</v>
      </c>
      <c r="I22" s="249" t="s">
        <v>394</v>
      </c>
    </row>
    <row r="23" spans="2:9">
      <c r="B23" s="3" t="s">
        <v>6</v>
      </c>
      <c r="C23" s="5">
        <v>8421302.5</v>
      </c>
      <c r="D23" s="268">
        <f>F23-E23</f>
        <v>25734269.352656465</v>
      </c>
      <c r="E23" s="28"/>
      <c r="F23" s="28">
        <v>25734269.352656465</v>
      </c>
      <c r="G23" s="58">
        <f>F23*1000/C23</f>
        <v>3055.8538127156057</v>
      </c>
      <c r="H23" s="254">
        <f>G23-G$41</f>
        <v>-476.47788376450444</v>
      </c>
      <c r="I23" s="255">
        <f>H23*C23/1000</f>
        <v>-4012564.3937407308</v>
      </c>
    </row>
    <row r="24" spans="2:9">
      <c r="B24" s="3" t="s">
        <v>7</v>
      </c>
      <c r="C24" s="5">
        <v>1336267.5</v>
      </c>
      <c r="D24" s="165">
        <f t="shared" ref="D24:D40" si="0">F24-E24</f>
        <v>5291590.0862479126</v>
      </c>
      <c r="E24" s="28"/>
      <c r="F24" s="28">
        <v>5291590.0862479126</v>
      </c>
      <c r="G24" s="58">
        <f t="shared" ref="G24:G41" si="1">F24*1000/C24</f>
        <v>3959.9781377964459</v>
      </c>
      <c r="H24" s="254">
        <f t="shared" ref="H24:H41" si="2">G24-G$41</f>
        <v>427.64644131633577</v>
      </c>
      <c r="I24" s="255">
        <f t="shared" ref="I24:I41" si="3">H24*C24/1000</f>
        <v>571450.04102167662</v>
      </c>
    </row>
    <row r="25" spans="2:9">
      <c r="B25" s="3" t="s">
        <v>8</v>
      </c>
      <c r="C25" s="5">
        <v>1064960.5</v>
      </c>
      <c r="D25" s="165">
        <f t="shared" si="0"/>
        <v>5585132.3097357396</v>
      </c>
      <c r="E25" s="28"/>
      <c r="F25" s="28">
        <v>5585132.3097357396</v>
      </c>
      <c r="G25" s="58">
        <f t="shared" si="1"/>
        <v>5244.4502023650075</v>
      </c>
      <c r="H25" s="254">
        <f t="shared" si="2"/>
        <v>1712.1185058848973</v>
      </c>
      <c r="I25" s="255">
        <f t="shared" si="3"/>
        <v>1823338.5800864331</v>
      </c>
    </row>
    <row r="26" spans="2:9">
      <c r="B26" s="9" t="s">
        <v>9</v>
      </c>
      <c r="C26" s="5">
        <v>1107558</v>
      </c>
      <c r="D26" s="165">
        <f t="shared" si="0"/>
        <v>3153569.8614299414</v>
      </c>
      <c r="E26" s="28"/>
      <c r="F26" s="28">
        <v>3153569.8614299414</v>
      </c>
      <c r="G26" s="58">
        <f t="shared" si="1"/>
        <v>2847.3180288796984</v>
      </c>
      <c r="H26" s="254">
        <f t="shared" si="2"/>
        <v>-685.01366760041174</v>
      </c>
      <c r="I26" s="255">
        <f t="shared" si="3"/>
        <v>-758692.36766017682</v>
      </c>
    </row>
    <row r="27" spans="2:9">
      <c r="B27" s="3" t="s">
        <v>19</v>
      </c>
      <c r="C27" s="5">
        <v>2111747</v>
      </c>
      <c r="D27" s="165">
        <f t="shared" si="0"/>
        <v>5742634.4578993348</v>
      </c>
      <c r="E27" s="5"/>
      <c r="F27" s="5">
        <v>5742634.4578993348</v>
      </c>
      <c r="G27" s="6">
        <f t="shared" si="1"/>
        <v>2719.3761648054124</v>
      </c>
      <c r="H27" s="56">
        <f t="shared" si="2"/>
        <v>-812.9555316746978</v>
      </c>
      <c r="I27" s="256">
        <f t="shared" si="3"/>
        <v>-1716756.4051474479</v>
      </c>
    </row>
    <row r="28" spans="2:9">
      <c r="B28" s="3" t="s">
        <v>97</v>
      </c>
      <c r="C28" s="5">
        <v>590272</v>
      </c>
      <c r="D28" s="165">
        <f t="shared" si="0"/>
        <v>2394854.5677902265</v>
      </c>
      <c r="E28" s="5"/>
      <c r="F28" s="5">
        <v>2394854.5677902265</v>
      </c>
      <c r="G28" s="6">
        <f t="shared" si="1"/>
        <v>4057.205098310993</v>
      </c>
      <c r="H28" s="56">
        <f t="shared" si="2"/>
        <v>524.87340183088281</v>
      </c>
      <c r="I28" s="256">
        <f t="shared" si="3"/>
        <v>309818.07264551881</v>
      </c>
    </row>
    <row r="29" spans="2:9">
      <c r="B29" s="3" t="s">
        <v>98</v>
      </c>
      <c r="C29" s="5">
        <v>2507332.5</v>
      </c>
      <c r="D29" s="165">
        <f t="shared" si="0"/>
        <v>10218119.128934696</v>
      </c>
      <c r="E29" s="5"/>
      <c r="F29" s="5">
        <v>10218119.128934696</v>
      </c>
      <c r="G29" s="6">
        <f t="shared" si="1"/>
        <v>4075.2948118906033</v>
      </c>
      <c r="H29" s="56">
        <f t="shared" si="2"/>
        <v>542.96311541049317</v>
      </c>
      <c r="I29" s="256">
        <f t="shared" si="3"/>
        <v>1361389.0655699803</v>
      </c>
    </row>
    <row r="30" spans="2:9">
      <c r="B30" s="3" t="s">
        <v>51</v>
      </c>
      <c r="C30" s="5">
        <v>2089804.5</v>
      </c>
      <c r="D30" s="165">
        <f t="shared" si="0"/>
        <v>6449352.4489033176</v>
      </c>
      <c r="E30" s="5"/>
      <c r="F30" s="5">
        <v>6449352.4489033176</v>
      </c>
      <c r="G30" s="6">
        <f t="shared" si="1"/>
        <v>3086.1032450180473</v>
      </c>
      <c r="H30" s="56">
        <f t="shared" si="2"/>
        <v>-446.22845146206282</v>
      </c>
      <c r="I30" s="256">
        <f t="shared" si="3"/>
        <v>-932530.22589345055</v>
      </c>
    </row>
    <row r="31" spans="2:9">
      <c r="B31" s="3" t="s">
        <v>52</v>
      </c>
      <c r="C31" s="5">
        <v>7536276.5</v>
      </c>
      <c r="D31" s="165">
        <f t="shared" si="0"/>
        <v>28737015.41081604</v>
      </c>
      <c r="E31" s="5"/>
      <c r="F31" s="5">
        <v>28737015.41081604</v>
      </c>
      <c r="G31" s="6">
        <f t="shared" si="1"/>
        <v>3813.158316420057</v>
      </c>
      <c r="H31" s="56">
        <f t="shared" si="2"/>
        <v>280.8266199399468</v>
      </c>
      <c r="I31" s="256">
        <f t="shared" si="3"/>
        <v>2116387.0564278523</v>
      </c>
    </row>
    <row r="32" spans="2:9">
      <c r="B32" s="3" t="s">
        <v>53</v>
      </c>
      <c r="C32" s="5">
        <v>5059329.5</v>
      </c>
      <c r="D32" s="165">
        <f t="shared" si="0"/>
        <v>15994003.308303706</v>
      </c>
      <c r="E32" s="5"/>
      <c r="F32" s="5">
        <v>15994003.308303706</v>
      </c>
      <c r="G32" s="6">
        <f t="shared" si="1"/>
        <v>3161.2891210789307</v>
      </c>
      <c r="H32" s="56">
        <f t="shared" si="2"/>
        <v>-371.04257540117942</v>
      </c>
      <c r="I32" s="256">
        <f t="shared" si="3"/>
        <v>-1877226.6474831614</v>
      </c>
    </row>
    <row r="33" spans="2:9">
      <c r="B33" s="3" t="s">
        <v>54</v>
      </c>
      <c r="C33" s="5">
        <v>1101818</v>
      </c>
      <c r="D33" s="165">
        <f t="shared" si="0"/>
        <v>3556247.9757374581</v>
      </c>
      <c r="E33" s="5"/>
      <c r="F33" s="5">
        <v>3556247.9757374581</v>
      </c>
      <c r="G33" s="6">
        <f t="shared" si="1"/>
        <v>3227.6183323720052</v>
      </c>
      <c r="H33" s="56">
        <f t="shared" si="2"/>
        <v>-304.713364108105</v>
      </c>
      <c r="I33" s="256">
        <f t="shared" si="3"/>
        <v>-335738.66941486398</v>
      </c>
    </row>
    <row r="34" spans="2:9">
      <c r="B34" s="3" t="s">
        <v>55</v>
      </c>
      <c r="C34" s="5">
        <v>2757317.5</v>
      </c>
      <c r="D34" s="165">
        <f t="shared" si="0"/>
        <v>11020790.465560218</v>
      </c>
      <c r="E34" s="5"/>
      <c r="F34" s="5">
        <v>11020790.465560218</v>
      </c>
      <c r="G34" s="6">
        <f t="shared" si="1"/>
        <v>3996.9247159821889</v>
      </c>
      <c r="H34" s="56">
        <f t="shared" si="2"/>
        <v>464.59301950207873</v>
      </c>
      <c r="I34" s="256">
        <f t="shared" si="3"/>
        <v>1281030.4630509228</v>
      </c>
    </row>
    <row r="35" spans="2:9">
      <c r="B35" s="3" t="s">
        <v>56</v>
      </c>
      <c r="C35" s="5">
        <v>6474995.5</v>
      </c>
      <c r="D35" s="165">
        <f t="shared" si="0"/>
        <v>23534247.747919291</v>
      </c>
      <c r="E35" s="5"/>
      <c r="F35" s="5">
        <v>23534247.747919291</v>
      </c>
      <c r="G35" s="6">
        <f t="shared" si="1"/>
        <v>3634.6353828229367</v>
      </c>
      <c r="H35" s="56">
        <f t="shared" si="2"/>
        <v>102.3036863428265</v>
      </c>
      <c r="I35" s="256">
        <f t="shared" si="3"/>
        <v>662415.90870321298</v>
      </c>
    </row>
    <row r="36" spans="2:9">
      <c r="B36" s="3" t="s">
        <v>57</v>
      </c>
      <c r="C36" s="5">
        <v>1469433.5</v>
      </c>
      <c r="D36" s="165">
        <f t="shared" si="0"/>
        <v>4274534.5327050304</v>
      </c>
      <c r="E36" s="5"/>
      <c r="F36" s="5">
        <v>4274534.5327050304</v>
      </c>
      <c r="G36" s="6">
        <f t="shared" si="1"/>
        <v>2908.9676618268404</v>
      </c>
      <c r="H36" s="56">
        <f t="shared" si="2"/>
        <v>-623.36403465326975</v>
      </c>
      <c r="I36" s="256">
        <f t="shared" si="3"/>
        <v>-915991.99521467544</v>
      </c>
    </row>
    <row r="37" spans="2:9">
      <c r="B37" s="3" t="s">
        <v>58</v>
      </c>
      <c r="C37" s="5">
        <v>642633.5</v>
      </c>
      <c r="D37" s="165">
        <f t="shared" si="0"/>
        <v>2454094.5867252797</v>
      </c>
      <c r="E37" s="5">
        <v>24820.416362025106</v>
      </c>
      <c r="F37" s="5">
        <v>2478915.003087305</v>
      </c>
      <c r="G37" s="6">
        <f t="shared" si="1"/>
        <v>3857.4319625218809</v>
      </c>
      <c r="H37" s="56">
        <f t="shared" si="2"/>
        <v>325.10026604177074</v>
      </c>
      <c r="I37" s="256">
        <f t="shared" si="3"/>
        <v>208920.32181735427</v>
      </c>
    </row>
    <row r="38" spans="2:9">
      <c r="B38" s="3" t="s">
        <v>59</v>
      </c>
      <c r="C38" s="5">
        <v>2190333.5</v>
      </c>
      <c r="D38" s="165">
        <f t="shared" si="0"/>
        <v>10011955.884939631</v>
      </c>
      <c r="E38" s="5">
        <v>121625.41811002477</v>
      </c>
      <c r="F38" s="5">
        <v>10133581.303049656</v>
      </c>
      <c r="G38" s="6">
        <f t="shared" si="1"/>
        <v>4626.5015364325373</v>
      </c>
      <c r="H38" s="56">
        <f t="shared" si="2"/>
        <v>1094.1698399524271</v>
      </c>
      <c r="I38" s="256">
        <f t="shared" si="3"/>
        <v>2396596.8551374394</v>
      </c>
    </row>
    <row r="39" spans="2:9">
      <c r="B39" s="3" t="s">
        <v>60</v>
      </c>
      <c r="C39" s="5">
        <v>320514.5</v>
      </c>
      <c r="D39" s="165">
        <f t="shared" si="0"/>
        <v>1139125.6871288491</v>
      </c>
      <c r="E39" s="5"/>
      <c r="F39" s="5">
        <v>1139125.6871288491</v>
      </c>
      <c r="G39" s="6">
        <f t="shared" si="1"/>
        <v>3554.0535206015611</v>
      </c>
      <c r="H39" s="56">
        <f t="shared" si="2"/>
        <v>21.721824121450936</v>
      </c>
      <c r="I39" s="256">
        <f t="shared" si="3"/>
        <v>6962.1595973747853</v>
      </c>
    </row>
    <row r="40" spans="2:9">
      <c r="B40" s="3" t="s">
        <v>61</v>
      </c>
      <c r="C40" s="5">
        <v>168665.5</v>
      </c>
      <c r="D40" s="165">
        <f t="shared" si="0"/>
        <v>406974.67224942072</v>
      </c>
      <c r="E40" s="5"/>
      <c r="F40" s="5">
        <v>406974.67224942072</v>
      </c>
      <c r="G40" s="6">
        <f t="shared" si="1"/>
        <v>2412.9100038207025</v>
      </c>
      <c r="H40" s="56">
        <f t="shared" si="2"/>
        <v>-1119.4216926594077</v>
      </c>
      <c r="I40" s="256">
        <f t="shared" si="3"/>
        <v>-188807.81950324532</v>
      </c>
    </row>
    <row r="41" spans="2:9" ht="13.5" thickBot="1">
      <c r="B41" s="62" t="s">
        <v>463</v>
      </c>
      <c r="C41" s="63">
        <f>SUM(C23:C40)</f>
        <v>46950562</v>
      </c>
      <c r="D41" s="167">
        <f>SUM(D23:D40)</f>
        <v>165698512.48568255</v>
      </c>
      <c r="E41" s="63">
        <f>SUM(E23:E40)</f>
        <v>146445.83447204987</v>
      </c>
      <c r="F41" s="63">
        <f>SUM(F3:F40)</f>
        <v>165844958.32015461</v>
      </c>
      <c r="G41" s="67">
        <f t="shared" si="1"/>
        <v>3532.3316964801102</v>
      </c>
      <c r="H41" s="180">
        <f t="shared" si="2"/>
        <v>0</v>
      </c>
      <c r="I41" s="259">
        <f t="shared" si="3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A2:G69"/>
  <sheetViews>
    <sheetView topLeftCell="A27" zoomScaleNormal="100" workbookViewId="0">
      <selection activeCell="F65" sqref="F65"/>
    </sheetView>
  </sheetViews>
  <sheetFormatPr baseColWidth="10" defaultRowHeight="12.75"/>
  <cols>
    <col min="1" max="1" width="5" style="3" customWidth="1"/>
    <col min="2" max="7" width="12.625" style="3" customWidth="1"/>
    <col min="8" max="16384" width="11" style="3"/>
  </cols>
  <sheetData>
    <row r="2" spans="2:5">
      <c r="B2" s="9" t="s">
        <v>40</v>
      </c>
    </row>
    <row r="3" spans="2:5">
      <c r="B3" s="10" t="s">
        <v>11</v>
      </c>
    </row>
    <row r="5" spans="2:5">
      <c r="B5" s="9" t="s">
        <v>27</v>
      </c>
    </row>
    <row r="6" spans="2:5">
      <c r="B6" s="32">
        <f>+Resumen!D2</f>
        <v>11943130.73896</v>
      </c>
    </row>
    <row r="8" spans="2:5">
      <c r="B8" s="9" t="s">
        <v>28</v>
      </c>
    </row>
    <row r="9" spans="2:5">
      <c r="B9" s="3" t="s">
        <v>89</v>
      </c>
    </row>
    <row r="11" spans="2:5">
      <c r="B11" s="9" t="s">
        <v>0</v>
      </c>
    </row>
    <row r="12" spans="2:5">
      <c r="B12" s="1" t="s">
        <v>312</v>
      </c>
      <c r="E12" s="18"/>
    </row>
    <row r="19" spans="1:7">
      <c r="B19" s="12" t="s">
        <v>1</v>
      </c>
    </row>
    <row r="20" spans="1:7">
      <c r="B20" s="12"/>
      <c r="D20" s="90" t="s">
        <v>325</v>
      </c>
    </row>
    <row r="21" spans="1:7">
      <c r="C21" s="201" t="s">
        <v>113</v>
      </c>
    </row>
    <row r="22" spans="1:7" s="12" customFormat="1" ht="41.25" thickBot="1">
      <c r="A22" s="60"/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>
      <c r="B23" s="3" t="s">
        <v>6</v>
      </c>
      <c r="C23" s="5">
        <v>8421302.5</v>
      </c>
      <c r="D23" s="5">
        <f>+C49</f>
        <v>2366359.9545100001</v>
      </c>
      <c r="E23" s="6">
        <f t="shared" ref="E23:E41" si="0">D23*1000/C23</f>
        <v>280.9969068929658</v>
      </c>
      <c r="F23" s="6">
        <f>E23-E$41</f>
        <v>26.620170381057818</v>
      </c>
      <c r="G23" s="5">
        <f t="shared" ref="G23:G41" si="1">F23*C23/1000</f>
        <v>224176.50738042817</v>
      </c>
    </row>
    <row r="24" spans="1:7">
      <c r="B24" s="3" t="s">
        <v>7</v>
      </c>
      <c r="C24" s="5">
        <v>1336267.5</v>
      </c>
      <c r="D24" s="5">
        <f t="shared" ref="D24:D40" si="2">+C50</f>
        <v>438299.31550999999</v>
      </c>
      <c r="E24" s="6">
        <f t="shared" si="0"/>
        <v>328.00267574419041</v>
      </c>
      <c r="F24" s="6">
        <f t="shared" ref="F24:F41" si="3">E24-E$41</f>
        <v>73.625939232282434</v>
      </c>
      <c r="G24" s="5">
        <f t="shared" si="1"/>
        <v>98383.949753073961</v>
      </c>
    </row>
    <row r="25" spans="1:7">
      <c r="B25" s="3" t="s">
        <v>8</v>
      </c>
      <c r="C25" s="5">
        <v>1064960.5</v>
      </c>
      <c r="D25" s="5">
        <f t="shared" si="2"/>
        <v>321006.44218000001</v>
      </c>
      <c r="E25" s="6">
        <f t="shared" si="0"/>
        <v>301.42567933740264</v>
      </c>
      <c r="F25" s="6">
        <f t="shared" si="3"/>
        <v>47.048942825494663</v>
      </c>
      <c r="G25" s="5">
        <f t="shared" si="1"/>
        <v>50105.26567591021</v>
      </c>
    </row>
    <row r="26" spans="1:7">
      <c r="B26" s="3" t="s">
        <v>9</v>
      </c>
      <c r="C26" s="5">
        <v>1107558</v>
      </c>
      <c r="D26" s="5">
        <f t="shared" si="2"/>
        <v>180381.08108</v>
      </c>
      <c r="E26" s="6">
        <f t="shared" si="0"/>
        <v>162.86377876373066</v>
      </c>
      <c r="F26" s="6">
        <f t="shared" si="3"/>
        <v>-91.512957748177314</v>
      </c>
      <c r="G26" s="5">
        <f t="shared" si="1"/>
        <v>-101355.90845765578</v>
      </c>
    </row>
    <row r="27" spans="1:7">
      <c r="B27" s="3" t="s">
        <v>19</v>
      </c>
      <c r="C27" s="5">
        <v>2111747</v>
      </c>
      <c r="D27" s="5">
        <f t="shared" si="2"/>
        <v>478778.39199000003</v>
      </c>
      <c r="E27" s="6">
        <f t="shared" si="0"/>
        <v>226.72147373241208</v>
      </c>
      <c r="F27" s="6">
        <f t="shared" si="3"/>
        <v>-27.655262779495899</v>
      </c>
      <c r="G27" s="5">
        <f t="shared" si="1"/>
        <v>-58400.918208812123</v>
      </c>
    </row>
    <row r="28" spans="1:7">
      <c r="B28" s="3" t="s">
        <v>97</v>
      </c>
      <c r="C28" s="5">
        <v>590272</v>
      </c>
      <c r="D28" s="5">
        <f t="shared" si="2"/>
        <v>148327.38912000001</v>
      </c>
      <c r="E28" s="6">
        <f t="shared" si="0"/>
        <v>251.28650710181068</v>
      </c>
      <c r="F28" s="6">
        <f t="shared" si="3"/>
        <v>-3.0902294100972938</v>
      </c>
      <c r="G28" s="5">
        <f t="shared" si="1"/>
        <v>-1824.0758943569497</v>
      </c>
    </row>
    <row r="29" spans="1:7">
      <c r="B29" s="3" t="s">
        <v>98</v>
      </c>
      <c r="C29" s="5">
        <v>2507332.5</v>
      </c>
      <c r="D29" s="5">
        <f t="shared" si="2"/>
        <v>1053178.66203</v>
      </c>
      <c r="E29" s="6">
        <f t="shared" si="0"/>
        <v>420.03948899079001</v>
      </c>
      <c r="F29" s="6">
        <f t="shared" si="3"/>
        <v>165.66275247888203</v>
      </c>
      <c r="G29" s="5">
        <f t="shared" si="1"/>
        <v>415371.60332975647</v>
      </c>
    </row>
    <row r="30" spans="1:7">
      <c r="B30" s="3" t="s">
        <v>51</v>
      </c>
      <c r="C30" s="5">
        <v>2089804.5</v>
      </c>
      <c r="D30" s="5">
        <f t="shared" si="2"/>
        <v>496071.22168999998</v>
      </c>
      <c r="E30" s="6">
        <f t="shared" si="0"/>
        <v>237.37685591642662</v>
      </c>
      <c r="F30" s="6">
        <f t="shared" si="3"/>
        <v>-16.999880595481358</v>
      </c>
      <c r="G30" s="5">
        <f t="shared" si="1"/>
        <v>-35526.426967899621</v>
      </c>
    </row>
    <row r="31" spans="1:7">
      <c r="B31" s="3" t="s">
        <v>52</v>
      </c>
      <c r="C31" s="5">
        <v>7536276.5</v>
      </c>
      <c r="D31" s="5">
        <f t="shared" si="2"/>
        <v>1037625.07669</v>
      </c>
      <c r="E31" s="6">
        <f t="shared" si="0"/>
        <v>137.68405082934524</v>
      </c>
      <c r="F31" s="6">
        <f t="shared" si="3"/>
        <v>-116.69268568256274</v>
      </c>
      <c r="G31" s="5">
        <f t="shared" si="1"/>
        <v>-879428.34483138402</v>
      </c>
    </row>
    <row r="32" spans="1:7">
      <c r="B32" s="3" t="s">
        <v>53</v>
      </c>
      <c r="C32" s="5">
        <v>5059329.5</v>
      </c>
      <c r="D32" s="5">
        <f t="shared" si="2"/>
        <v>991653.31070999999</v>
      </c>
      <c r="E32" s="6">
        <f t="shared" si="0"/>
        <v>196.00488774451239</v>
      </c>
      <c r="F32" s="6">
        <f t="shared" si="3"/>
        <v>-58.371848767395591</v>
      </c>
      <c r="G32" s="5">
        <f t="shared" si="1"/>
        <v>-295322.41643842316</v>
      </c>
    </row>
    <row r="33" spans="1:7">
      <c r="B33" s="3" t="s">
        <v>54</v>
      </c>
      <c r="C33" s="5">
        <v>1101818</v>
      </c>
      <c r="D33" s="5">
        <f t="shared" si="2"/>
        <v>376724.74244</v>
      </c>
      <c r="E33" s="6">
        <f t="shared" si="0"/>
        <v>341.91195137490945</v>
      </c>
      <c r="F33" s="6">
        <f t="shared" si="3"/>
        <v>87.535214863001471</v>
      </c>
      <c r="G33" s="5">
        <f t="shared" si="1"/>
        <v>96447.875369922549</v>
      </c>
    </row>
    <row r="34" spans="1:7">
      <c r="B34" s="3" t="s">
        <v>55</v>
      </c>
      <c r="C34" s="5">
        <v>2757317.5</v>
      </c>
      <c r="D34" s="5">
        <f t="shared" si="2"/>
        <v>860864.61045000004</v>
      </c>
      <c r="E34" s="6">
        <f t="shared" si="0"/>
        <v>312.21091167411805</v>
      </c>
      <c r="F34" s="6">
        <f t="shared" si="3"/>
        <v>57.834175162210073</v>
      </c>
      <c r="G34" s="5">
        <f t="shared" si="1"/>
        <v>159467.18327282718</v>
      </c>
    </row>
    <row r="35" spans="1:7">
      <c r="B35" s="3" t="s">
        <v>56</v>
      </c>
      <c r="C35" s="5">
        <v>6474995.5</v>
      </c>
      <c r="D35" s="5">
        <f t="shared" si="2"/>
        <v>2174004.8964999998</v>
      </c>
      <c r="E35" s="6">
        <f t="shared" si="0"/>
        <v>335.75388531158052</v>
      </c>
      <c r="F35" s="6">
        <f t="shared" si="3"/>
        <v>81.37714879967254</v>
      </c>
      <c r="G35" s="5">
        <f t="shared" si="1"/>
        <v>526916.67228071007</v>
      </c>
    </row>
    <row r="36" spans="1:7">
      <c r="B36" s="3" t="s">
        <v>57</v>
      </c>
      <c r="C36" s="5">
        <v>1469433.5</v>
      </c>
      <c r="D36" s="5">
        <f t="shared" si="2"/>
        <v>417600.46176999999</v>
      </c>
      <c r="E36" s="6">
        <f t="shared" si="0"/>
        <v>284.19146682718201</v>
      </c>
      <c r="F36" s="6">
        <f t="shared" si="3"/>
        <v>29.814730315274034</v>
      </c>
      <c r="G36" s="5">
        <f t="shared" si="1"/>
        <v>43810.763518729225</v>
      </c>
    </row>
    <row r="37" spans="1:7">
      <c r="B37" s="3" t="s">
        <v>58</v>
      </c>
      <c r="C37" s="5">
        <v>642633.5</v>
      </c>
      <c r="D37" s="5">
        <f t="shared" si="2"/>
        <v>119206.05806</v>
      </c>
      <c r="E37" s="6">
        <f t="shared" si="0"/>
        <v>185.49617793034443</v>
      </c>
      <c r="F37" s="6">
        <f t="shared" si="3"/>
        <v>-68.880558581563548</v>
      </c>
      <c r="G37" s="5">
        <f t="shared" si="1"/>
        <v>-44264.954443225222</v>
      </c>
    </row>
    <row r="38" spans="1:7">
      <c r="B38" s="3" t="s">
        <v>59</v>
      </c>
      <c r="C38" s="5">
        <v>2190333.5</v>
      </c>
      <c r="D38" s="5">
        <f t="shared" si="2"/>
        <v>300825.95470999996</v>
      </c>
      <c r="E38" s="6">
        <f t="shared" si="0"/>
        <v>137.34253469163485</v>
      </c>
      <c r="F38" s="6">
        <f t="shared" si="3"/>
        <v>-117.03420182027313</v>
      </c>
      <c r="G38" s="5">
        <f t="shared" si="1"/>
        <v>-256343.9328927052</v>
      </c>
    </row>
    <row r="39" spans="1:7">
      <c r="B39" s="3" t="s">
        <v>60</v>
      </c>
      <c r="C39" s="5">
        <v>320514.5</v>
      </c>
      <c r="D39" s="5">
        <f t="shared" si="2"/>
        <v>94392.566349999994</v>
      </c>
      <c r="E39" s="6">
        <f t="shared" si="0"/>
        <v>294.50326381489759</v>
      </c>
      <c r="F39" s="6">
        <f t="shared" si="3"/>
        <v>40.126527302989615</v>
      </c>
      <c r="G39" s="5">
        <f t="shared" si="1"/>
        <v>12861.133835254066</v>
      </c>
    </row>
    <row r="40" spans="1:7">
      <c r="B40" s="3" t="s">
        <v>61</v>
      </c>
      <c r="C40" s="5">
        <v>168665.5</v>
      </c>
      <c r="D40" s="5">
        <f t="shared" si="2"/>
        <v>87830.603170000002</v>
      </c>
      <c r="E40" s="6">
        <f t="shared" si="0"/>
        <v>520.73840334863974</v>
      </c>
      <c r="F40" s="6">
        <f t="shared" si="3"/>
        <v>266.36166683673173</v>
      </c>
      <c r="G40" s="5">
        <f t="shared" si="1"/>
        <v>44926.023717850774</v>
      </c>
    </row>
    <row r="41" spans="1:7" ht="13.5" thickBot="1">
      <c r="A41" s="9"/>
      <c r="B41" s="65" t="s">
        <v>93</v>
      </c>
      <c r="C41" s="63">
        <v>46950562</v>
      </c>
      <c r="D41" s="66">
        <f>SUM(D23:D40)</f>
        <v>11943130.73896</v>
      </c>
      <c r="E41" s="67">
        <f t="shared" si="0"/>
        <v>254.37673651190798</v>
      </c>
      <c r="F41" s="68">
        <f t="shared" si="3"/>
        <v>0</v>
      </c>
      <c r="G41" s="63">
        <f t="shared" si="1"/>
        <v>0</v>
      </c>
    </row>
    <row r="44" spans="1:7">
      <c r="B44" s="61" t="s">
        <v>162</v>
      </c>
    </row>
    <row r="45" spans="1:7">
      <c r="B45" s="12" t="s">
        <v>475</v>
      </c>
    </row>
    <row r="46" spans="1:7">
      <c r="B46" s="12"/>
    </row>
    <row r="47" spans="1:7">
      <c r="C47" s="59" t="s">
        <v>159</v>
      </c>
    </row>
    <row r="48" spans="1:7" s="26" customFormat="1" ht="35.25" customHeight="1" thickBot="1">
      <c r="B48" s="71"/>
      <c r="C48" s="220" t="s">
        <v>161</v>
      </c>
      <c r="E48" s="25"/>
    </row>
    <row r="49" spans="2:6">
      <c r="B49" s="3" t="s">
        <v>6</v>
      </c>
      <c r="C49" s="69">
        <v>2366359.9545100001</v>
      </c>
      <c r="D49" s="14"/>
      <c r="E49" s="5"/>
      <c r="F49" s="5"/>
    </row>
    <row r="50" spans="2:6">
      <c r="B50" s="3" t="s">
        <v>7</v>
      </c>
      <c r="C50" s="69">
        <v>438299.31550999999</v>
      </c>
      <c r="D50" s="14"/>
      <c r="E50" s="5"/>
      <c r="F50" s="5"/>
    </row>
    <row r="51" spans="2:6">
      <c r="B51" s="3" t="s">
        <v>8</v>
      </c>
      <c r="C51" s="69">
        <v>321006.44218000001</v>
      </c>
      <c r="D51" s="14"/>
      <c r="E51" s="5"/>
      <c r="F51" s="5"/>
    </row>
    <row r="52" spans="2:6">
      <c r="B52" s="3" t="s">
        <v>9</v>
      </c>
      <c r="C52" s="69">
        <v>180381.08108</v>
      </c>
      <c r="D52" s="14"/>
      <c r="E52" s="5"/>
      <c r="F52" s="5"/>
    </row>
    <row r="53" spans="2:6">
      <c r="B53" s="3" t="s">
        <v>19</v>
      </c>
      <c r="C53" s="69">
        <v>478778.39199000003</v>
      </c>
      <c r="D53" s="14"/>
      <c r="E53" s="5"/>
      <c r="F53" s="5"/>
    </row>
    <row r="54" spans="2:6">
      <c r="B54" s="3" t="s">
        <v>97</v>
      </c>
      <c r="C54" s="69">
        <v>148327.38912000001</v>
      </c>
      <c r="D54" s="14"/>
      <c r="E54" s="5"/>
      <c r="F54" s="5"/>
    </row>
    <row r="55" spans="2:6">
      <c r="B55" s="3" t="s">
        <v>98</v>
      </c>
      <c r="C55" s="69">
        <v>1053178.66203</v>
      </c>
      <c r="D55" s="14"/>
      <c r="E55" s="5"/>
      <c r="F55" s="5"/>
    </row>
    <row r="56" spans="2:6">
      <c r="B56" s="3" t="s">
        <v>51</v>
      </c>
      <c r="C56" s="69">
        <v>496071.22168999998</v>
      </c>
      <c r="D56" s="14"/>
      <c r="E56" s="5"/>
      <c r="F56" s="5"/>
    </row>
    <row r="57" spans="2:6">
      <c r="B57" s="3" t="s">
        <v>52</v>
      </c>
      <c r="C57" s="69">
        <v>1037625.07669</v>
      </c>
      <c r="D57" s="14"/>
      <c r="E57" s="5"/>
      <c r="F57" s="5"/>
    </row>
    <row r="58" spans="2:6">
      <c r="B58" s="3" t="s">
        <v>53</v>
      </c>
      <c r="C58" s="69">
        <v>991653.31070999999</v>
      </c>
      <c r="D58" s="14"/>
      <c r="E58" s="5"/>
      <c r="F58" s="5"/>
    </row>
    <row r="59" spans="2:6">
      <c r="B59" s="3" t="s">
        <v>54</v>
      </c>
      <c r="C59" s="69">
        <v>376724.74244</v>
      </c>
      <c r="D59" s="14"/>
      <c r="E59" s="5"/>
      <c r="F59" s="5"/>
    </row>
    <row r="60" spans="2:6">
      <c r="B60" s="3" t="s">
        <v>55</v>
      </c>
      <c r="C60" s="69">
        <v>860864.61045000004</v>
      </c>
      <c r="D60" s="14"/>
      <c r="E60" s="5"/>
      <c r="F60" s="5"/>
    </row>
    <row r="61" spans="2:6">
      <c r="B61" s="3" t="s">
        <v>56</v>
      </c>
      <c r="C61" s="69">
        <v>2174004.8964999998</v>
      </c>
      <c r="D61" s="14"/>
      <c r="E61" s="5"/>
      <c r="F61" s="5"/>
    </row>
    <row r="62" spans="2:6">
      <c r="B62" s="3" t="s">
        <v>57</v>
      </c>
      <c r="C62" s="69">
        <v>417600.46176999999</v>
      </c>
      <c r="D62" s="14"/>
      <c r="E62" s="5"/>
      <c r="F62" s="5"/>
    </row>
    <row r="63" spans="2:6">
      <c r="B63" s="3" t="s">
        <v>58</v>
      </c>
      <c r="C63" s="69">
        <v>119206.05806</v>
      </c>
      <c r="D63" s="14"/>
      <c r="E63" s="5"/>
      <c r="F63" s="5"/>
    </row>
    <row r="64" spans="2:6">
      <c r="B64" s="3" t="s">
        <v>59</v>
      </c>
      <c r="C64" s="69">
        <v>300825.95470999996</v>
      </c>
      <c r="D64" s="14"/>
      <c r="E64" s="5"/>
      <c r="F64" s="5"/>
    </row>
    <row r="65" spans="2:6">
      <c r="B65" s="3" t="s">
        <v>60</v>
      </c>
      <c r="C65" s="69">
        <v>94392.566349999994</v>
      </c>
      <c r="D65" s="14"/>
      <c r="E65" s="5"/>
      <c r="F65" s="5"/>
    </row>
    <row r="66" spans="2:6">
      <c r="B66" s="3" t="s">
        <v>61</v>
      </c>
      <c r="C66" s="69">
        <v>87830.603170000002</v>
      </c>
      <c r="D66" s="14"/>
      <c r="E66" s="5"/>
      <c r="F66" s="5"/>
    </row>
    <row r="67" spans="2:6" ht="13.5" thickBot="1">
      <c r="B67" s="62" t="s">
        <v>62</v>
      </c>
      <c r="C67" s="70">
        <v>11943130.73896</v>
      </c>
      <c r="D67" s="14"/>
      <c r="E67" s="5"/>
      <c r="F67" s="5"/>
    </row>
    <row r="68" spans="2:6">
      <c r="C68" s="5"/>
      <c r="D68" s="5"/>
      <c r="E68" s="5"/>
      <c r="F68" s="5"/>
    </row>
    <row r="69" spans="2:6">
      <c r="B69" s="3" t="s">
        <v>371</v>
      </c>
      <c r="C69" s="5"/>
      <c r="D69" s="5">
        <f>B6</f>
        <v>11943130.73896</v>
      </c>
      <c r="E69" s="5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A2:H76"/>
  <sheetViews>
    <sheetView topLeftCell="A32" zoomScaleNormal="100" workbookViewId="0">
      <selection activeCell="B46" sqref="B46"/>
    </sheetView>
  </sheetViews>
  <sheetFormatPr baseColWidth="10" defaultRowHeight="12.75"/>
  <cols>
    <col min="1" max="1" width="5" style="3" customWidth="1"/>
    <col min="2" max="7" width="12.625" style="3" customWidth="1"/>
    <col min="8" max="16384" width="11" style="3"/>
  </cols>
  <sheetData>
    <row r="2" spans="2:5">
      <c r="B2" s="9" t="s">
        <v>40</v>
      </c>
    </row>
    <row r="3" spans="2:5">
      <c r="B3" s="10" t="s">
        <v>72</v>
      </c>
      <c r="C3" s="18"/>
    </row>
    <row r="5" spans="2:5">
      <c r="B5" s="9" t="s">
        <v>27</v>
      </c>
    </row>
    <row r="6" spans="2:5">
      <c r="B6" s="32">
        <f>+Resumen!D3</f>
        <v>40276.418089999999</v>
      </c>
    </row>
    <row r="8" spans="2:5">
      <c r="B8" s="9" t="s">
        <v>28</v>
      </c>
    </row>
    <row r="9" spans="2:5">
      <c r="B9" s="3" t="s">
        <v>152</v>
      </c>
    </row>
    <row r="11" spans="2:5">
      <c r="B11" s="9" t="s">
        <v>0</v>
      </c>
    </row>
    <row r="12" spans="2:5">
      <c r="B12" s="1" t="s">
        <v>151</v>
      </c>
      <c r="E12" s="18"/>
    </row>
    <row r="13" spans="2:5">
      <c r="B13" s="1"/>
    </row>
    <row r="14" spans="2:5">
      <c r="B14" s="1"/>
    </row>
    <row r="15" spans="2:5">
      <c r="B15" s="1"/>
    </row>
    <row r="16" spans="2:5">
      <c r="B16" s="1"/>
    </row>
    <row r="17" spans="1:7">
      <c r="B17" s="1"/>
    </row>
    <row r="19" spans="1:7">
      <c r="B19" s="12" t="s">
        <v>1</v>
      </c>
    </row>
    <row r="20" spans="1:7">
      <c r="D20" s="90" t="s">
        <v>325</v>
      </c>
    </row>
    <row r="21" spans="1:7">
      <c r="C21" s="201" t="s">
        <v>113</v>
      </c>
    </row>
    <row r="22" spans="1:7" s="12" customFormat="1" ht="41.25" thickBot="1">
      <c r="A22" s="3"/>
      <c r="B22" s="64"/>
      <c r="C22" s="224" t="s">
        <v>357</v>
      </c>
      <c r="D22" s="224" t="s">
        <v>402</v>
      </c>
      <c r="E22" s="224" t="s">
        <v>392</v>
      </c>
      <c r="F22" s="224" t="s">
        <v>393</v>
      </c>
      <c r="G22" s="224" t="s">
        <v>394</v>
      </c>
    </row>
    <row r="23" spans="1:7" ht="13.5">
      <c r="A23" s="60"/>
      <c r="B23" s="3" t="s">
        <v>6</v>
      </c>
      <c r="C23" s="5">
        <v>8421302.5</v>
      </c>
      <c r="D23" s="5">
        <f>+C50</f>
        <v>3320.27153</v>
      </c>
      <c r="E23" s="6">
        <f t="shared" ref="E23:E41" si="0">D23*1000/C23</f>
        <v>0.39427054544115947</v>
      </c>
      <c r="F23" s="6">
        <f>E23-E$41</f>
        <v>-0.46357686626820382</v>
      </c>
      <c r="G23" s="5">
        <f t="shared" ref="G23:G41" si="1">F23*C23/1000</f>
        <v>-3903.9210228465909</v>
      </c>
    </row>
    <row r="24" spans="1:7">
      <c r="B24" s="3" t="s">
        <v>7</v>
      </c>
      <c r="C24" s="5">
        <v>1336267.5</v>
      </c>
      <c r="D24" s="5">
        <f t="shared" ref="D24:D40" si="2">+C51</f>
        <v>390.82731000000001</v>
      </c>
      <c r="E24" s="6">
        <f t="shared" si="0"/>
        <v>0.2924768506305811</v>
      </c>
      <c r="F24" s="6">
        <f t="shared" ref="F24:F41" si="3">E24-E$41</f>
        <v>-0.56537056107878225</v>
      </c>
      <c r="G24" s="5">
        <f t="shared" si="1"/>
        <v>-755.48630622634164</v>
      </c>
    </row>
    <row r="25" spans="1:7">
      <c r="B25" s="3" t="s">
        <v>8</v>
      </c>
      <c r="C25" s="5">
        <v>1064960.5</v>
      </c>
      <c r="D25" s="5">
        <f t="shared" si="2"/>
        <v>357.43376000000001</v>
      </c>
      <c r="E25" s="6">
        <f t="shared" si="0"/>
        <v>0.33563100227661025</v>
      </c>
      <c r="F25" s="6">
        <f t="shared" si="3"/>
        <v>-0.52221640943275305</v>
      </c>
      <c r="G25" s="5">
        <f t="shared" si="1"/>
        <v>-556.13984849770941</v>
      </c>
    </row>
    <row r="26" spans="1:7">
      <c r="B26" s="3" t="s">
        <v>9</v>
      </c>
      <c r="C26" s="5">
        <v>1107558</v>
      </c>
      <c r="D26" s="5">
        <f t="shared" si="2"/>
        <v>228.53111999999999</v>
      </c>
      <c r="E26" s="6">
        <f t="shared" si="0"/>
        <v>0.20633783512917608</v>
      </c>
      <c r="F26" s="6">
        <f t="shared" si="3"/>
        <v>-0.65150957658018727</v>
      </c>
      <c r="G26" s="5">
        <f t="shared" si="1"/>
        <v>-721.58464361799906</v>
      </c>
    </row>
    <row r="27" spans="1:7">
      <c r="B27" s="3" t="s">
        <v>19</v>
      </c>
      <c r="C27" s="5">
        <v>2111747</v>
      </c>
      <c r="D27" s="5">
        <f t="shared" si="2"/>
        <v>9420.1772300000011</v>
      </c>
      <c r="E27" s="6">
        <f t="shared" si="0"/>
        <v>4.4608455605714132</v>
      </c>
      <c r="F27" s="6">
        <f t="shared" si="3"/>
        <v>3.6029981488620502</v>
      </c>
      <c r="G27" s="5">
        <f t="shared" si="1"/>
        <v>7608.6205318649872</v>
      </c>
    </row>
    <row r="28" spans="1:7">
      <c r="B28" s="3" t="s">
        <v>97</v>
      </c>
      <c r="C28" s="5">
        <v>590272</v>
      </c>
      <c r="D28" s="5">
        <f t="shared" si="2"/>
        <v>220.55279999999999</v>
      </c>
      <c r="E28" s="6">
        <f t="shared" si="0"/>
        <v>0.37364604792366907</v>
      </c>
      <c r="F28" s="6">
        <f t="shared" si="3"/>
        <v>-0.48420136378569423</v>
      </c>
      <c r="G28" s="5">
        <f t="shared" si="1"/>
        <v>-285.81050740450928</v>
      </c>
    </row>
    <row r="29" spans="1:7">
      <c r="B29" s="3" t="s">
        <v>98</v>
      </c>
      <c r="C29" s="5">
        <v>2507332.5</v>
      </c>
      <c r="D29" s="5">
        <f t="shared" si="2"/>
        <v>828.21539000000007</v>
      </c>
      <c r="E29" s="6">
        <f t="shared" si="0"/>
        <v>0.33031733525569507</v>
      </c>
      <c r="F29" s="6">
        <f t="shared" si="3"/>
        <v>-0.52753007645366823</v>
      </c>
      <c r="G29" s="5">
        <f t="shared" si="1"/>
        <v>-1322.6933054197671</v>
      </c>
    </row>
    <row r="30" spans="1:7">
      <c r="B30" s="3" t="s">
        <v>51</v>
      </c>
      <c r="C30" s="5">
        <v>2089804.5</v>
      </c>
      <c r="D30" s="5">
        <f t="shared" si="2"/>
        <v>790.15041000000008</v>
      </c>
      <c r="E30" s="6">
        <f t="shared" si="0"/>
        <v>0.37809776464736294</v>
      </c>
      <c r="F30" s="6">
        <f t="shared" si="3"/>
        <v>-0.47974964706200035</v>
      </c>
      <c r="G30" s="5">
        <f t="shared" si="1"/>
        <v>-1002.5829713035801</v>
      </c>
    </row>
    <row r="31" spans="1:7">
      <c r="B31" s="3" t="s">
        <v>52</v>
      </c>
      <c r="C31" s="5">
        <v>7536276.5</v>
      </c>
      <c r="D31" s="5">
        <f t="shared" si="2"/>
        <v>1997.1776399999999</v>
      </c>
      <c r="E31" s="6">
        <f t="shared" si="0"/>
        <v>0.26500854102155086</v>
      </c>
      <c r="F31" s="6">
        <f t="shared" si="3"/>
        <v>-0.59283887068781249</v>
      </c>
      <c r="G31" s="5">
        <f t="shared" si="1"/>
        <v>-4467.7976494511004</v>
      </c>
    </row>
    <row r="32" spans="1:7">
      <c r="B32" s="3" t="s">
        <v>53</v>
      </c>
      <c r="C32" s="5">
        <v>5059329.5</v>
      </c>
      <c r="D32" s="5">
        <f t="shared" si="2"/>
        <v>1329.15428</v>
      </c>
      <c r="E32" s="6">
        <f t="shared" si="0"/>
        <v>0.26271352360031108</v>
      </c>
      <c r="F32" s="6">
        <f t="shared" si="3"/>
        <v>-0.59513388810905221</v>
      </c>
      <c r="G32" s="5">
        <f t="shared" si="1"/>
        <v>-3010.9784365598271</v>
      </c>
    </row>
    <row r="33" spans="1:7">
      <c r="B33" s="3" t="s">
        <v>54</v>
      </c>
      <c r="C33" s="5">
        <v>1101818</v>
      </c>
      <c r="D33" s="5">
        <f t="shared" si="2"/>
        <v>396.70684</v>
      </c>
      <c r="E33" s="6">
        <f t="shared" si="0"/>
        <v>0.36004752145998709</v>
      </c>
      <c r="F33" s="6">
        <f t="shared" si="3"/>
        <v>-0.49779989024937621</v>
      </c>
      <c r="G33" s="5">
        <f t="shared" si="1"/>
        <v>-548.48487947478714</v>
      </c>
    </row>
    <row r="34" spans="1:7">
      <c r="B34" s="3" t="s">
        <v>55</v>
      </c>
      <c r="C34" s="5">
        <v>2757317.5</v>
      </c>
      <c r="D34" s="5">
        <f t="shared" si="2"/>
        <v>884.63468</v>
      </c>
      <c r="E34" s="6">
        <f t="shared" si="0"/>
        <v>0.32083163436927375</v>
      </c>
      <c r="F34" s="6">
        <f t="shared" si="3"/>
        <v>-0.53701577734008954</v>
      </c>
      <c r="G34" s="5">
        <f t="shared" si="1"/>
        <v>-1480.7230006359325</v>
      </c>
    </row>
    <row r="35" spans="1:7">
      <c r="B35" s="3" t="s">
        <v>56</v>
      </c>
      <c r="C35" s="5">
        <v>6474995.5</v>
      </c>
      <c r="D35" s="5">
        <f t="shared" si="2"/>
        <v>18060.290919999999</v>
      </c>
      <c r="E35" s="6">
        <f t="shared" si="0"/>
        <v>2.7892360573841324</v>
      </c>
      <c r="F35" s="6">
        <f t="shared" si="3"/>
        <v>1.9313886456747691</v>
      </c>
      <c r="G35" s="5">
        <f t="shared" si="1"/>
        <v>12505.732789495225</v>
      </c>
    </row>
    <row r="36" spans="1:7">
      <c r="B36" s="3" t="s">
        <v>57</v>
      </c>
      <c r="C36" s="5">
        <v>1469433.5</v>
      </c>
      <c r="D36" s="5">
        <f t="shared" si="2"/>
        <v>477.11124000000001</v>
      </c>
      <c r="E36" s="6">
        <f t="shared" si="0"/>
        <v>0.32469059675038031</v>
      </c>
      <c r="F36" s="6">
        <f t="shared" si="3"/>
        <v>-0.53315681495898293</v>
      </c>
      <c r="G36" s="5">
        <f t="shared" si="1"/>
        <v>-783.43848465403062</v>
      </c>
    </row>
    <row r="37" spans="1:7">
      <c r="B37" s="3" t="s">
        <v>58</v>
      </c>
      <c r="C37" s="5">
        <v>642633.5</v>
      </c>
      <c r="D37" s="5">
        <f t="shared" si="2"/>
        <v>103.01576</v>
      </c>
      <c r="E37" s="6">
        <f t="shared" si="0"/>
        <v>0.16030250523821118</v>
      </c>
      <c r="F37" s="6">
        <f t="shared" si="3"/>
        <v>-0.69754490647115208</v>
      </c>
      <c r="G37" s="5">
        <f t="shared" si="1"/>
        <v>-448.26572465272909</v>
      </c>
    </row>
    <row r="38" spans="1:7">
      <c r="B38" s="3" t="s">
        <v>59</v>
      </c>
      <c r="C38" s="5">
        <v>2190333.5</v>
      </c>
      <c r="D38" s="5">
        <f t="shared" si="2"/>
        <v>976.62867000000006</v>
      </c>
      <c r="E38" s="6">
        <f t="shared" si="0"/>
        <v>0.44588126420017776</v>
      </c>
      <c r="F38" s="6">
        <f t="shared" si="3"/>
        <v>-0.41196614750918553</v>
      </c>
      <c r="G38" s="5">
        <f t="shared" si="1"/>
        <v>-902.34325375531068</v>
      </c>
    </row>
    <row r="39" spans="1:7">
      <c r="B39" s="3" t="s">
        <v>60</v>
      </c>
      <c r="C39" s="5">
        <v>320514.5</v>
      </c>
      <c r="D39" s="5">
        <f t="shared" si="2"/>
        <v>94.720399999999998</v>
      </c>
      <c r="E39" s="6">
        <f t="shared" si="0"/>
        <v>0.29552609944323888</v>
      </c>
      <c r="F39" s="6">
        <f t="shared" si="3"/>
        <v>-0.56232131226612436</v>
      </c>
      <c r="G39" s="5">
        <f t="shared" si="1"/>
        <v>-180.2321342403207</v>
      </c>
    </row>
    <row r="40" spans="1:7">
      <c r="B40" s="3" t="s">
        <v>61</v>
      </c>
      <c r="C40" s="5">
        <v>168665.5</v>
      </c>
      <c r="D40" s="5">
        <f t="shared" si="2"/>
        <v>400.81810999999999</v>
      </c>
      <c r="E40" s="6">
        <f t="shared" si="0"/>
        <v>2.3764083941292085</v>
      </c>
      <c r="F40" s="6">
        <f t="shared" si="3"/>
        <v>1.5185609824198452</v>
      </c>
      <c r="G40" s="5">
        <f t="shared" si="1"/>
        <v>256.12884738033438</v>
      </c>
    </row>
    <row r="41" spans="1:7" ht="13.5" thickBot="1">
      <c r="B41" s="65" t="s">
        <v>62</v>
      </c>
      <c r="C41" s="63">
        <v>46950562</v>
      </c>
      <c r="D41" s="66">
        <f>SUM(D23:D40)</f>
        <v>40276.418089999992</v>
      </c>
      <c r="E41" s="67">
        <f t="shared" si="0"/>
        <v>0.85784741170936329</v>
      </c>
      <c r="F41" s="68">
        <f t="shared" si="3"/>
        <v>0</v>
      </c>
      <c r="G41" s="63">
        <f t="shared" si="1"/>
        <v>0</v>
      </c>
    </row>
    <row r="42" spans="1:7">
      <c r="A42" s="9"/>
    </row>
    <row r="45" spans="1:7">
      <c r="B45" s="75" t="s">
        <v>314</v>
      </c>
    </row>
    <row r="46" spans="1:7">
      <c r="B46" s="1" t="s">
        <v>476</v>
      </c>
    </row>
    <row r="47" spans="1:7">
      <c r="B47" s="1"/>
    </row>
    <row r="48" spans="1:7">
      <c r="C48" s="59" t="s">
        <v>160</v>
      </c>
    </row>
    <row r="49" spans="1:8" s="16" customFormat="1" ht="39" thickBot="1">
      <c r="A49" s="26"/>
      <c r="B49" s="72"/>
      <c r="C49" s="209" t="s">
        <v>313</v>
      </c>
      <c r="H49" s="19"/>
    </row>
    <row r="50" spans="1:8">
      <c r="B50" s="3" t="s">
        <v>6</v>
      </c>
      <c r="C50" s="69">
        <v>3320.27153</v>
      </c>
      <c r="D50" s="14"/>
      <c r="E50" s="5"/>
      <c r="G50" s="5"/>
      <c r="H50" s="5"/>
    </row>
    <row r="51" spans="1:8">
      <c r="B51" s="3" t="s">
        <v>7</v>
      </c>
      <c r="C51" s="69">
        <v>390.82731000000001</v>
      </c>
      <c r="D51" s="14"/>
      <c r="E51" s="5"/>
      <c r="G51" s="5"/>
      <c r="H51" s="5"/>
    </row>
    <row r="52" spans="1:8">
      <c r="B52" s="3" t="s">
        <v>8</v>
      </c>
      <c r="C52" s="69">
        <v>357.43376000000001</v>
      </c>
      <c r="D52" s="14"/>
      <c r="E52" s="5"/>
      <c r="G52" s="5"/>
      <c r="H52" s="5"/>
    </row>
    <row r="53" spans="1:8">
      <c r="B53" s="3" t="s">
        <v>9</v>
      </c>
      <c r="C53" s="69">
        <v>228.53111999999999</v>
      </c>
      <c r="D53" s="14"/>
      <c r="E53" s="5"/>
      <c r="G53" s="5"/>
      <c r="H53" s="5"/>
    </row>
    <row r="54" spans="1:8">
      <c r="B54" s="3" t="s">
        <v>19</v>
      </c>
      <c r="C54" s="69">
        <v>9420.1772300000011</v>
      </c>
      <c r="D54" s="14"/>
      <c r="E54" s="5"/>
      <c r="G54" s="5"/>
      <c r="H54" s="5"/>
    </row>
    <row r="55" spans="1:8">
      <c r="B55" s="3" t="s">
        <v>97</v>
      </c>
      <c r="C55" s="69">
        <v>220.55279999999999</v>
      </c>
      <c r="D55" s="14"/>
      <c r="E55" s="5"/>
      <c r="G55" s="5"/>
      <c r="H55" s="5"/>
    </row>
    <row r="56" spans="1:8">
      <c r="B56" s="3" t="s">
        <v>98</v>
      </c>
      <c r="C56" s="69">
        <v>828.21539000000007</v>
      </c>
      <c r="D56" s="14"/>
      <c r="E56" s="5"/>
      <c r="G56" s="5"/>
      <c r="H56" s="5"/>
    </row>
    <row r="57" spans="1:8">
      <c r="B57" s="3" t="s">
        <v>51</v>
      </c>
      <c r="C57" s="69">
        <v>790.15041000000008</v>
      </c>
      <c r="D57" s="14"/>
      <c r="E57" s="5"/>
      <c r="G57" s="5"/>
      <c r="H57" s="5"/>
    </row>
    <row r="58" spans="1:8">
      <c r="B58" s="3" t="s">
        <v>52</v>
      </c>
      <c r="C58" s="69">
        <v>1997.1776399999999</v>
      </c>
      <c r="D58" s="14"/>
      <c r="E58" s="5"/>
      <c r="G58" s="5"/>
      <c r="H58" s="5"/>
    </row>
    <row r="59" spans="1:8">
      <c r="B59" s="3" t="s">
        <v>53</v>
      </c>
      <c r="C59" s="69">
        <v>1329.15428</v>
      </c>
      <c r="D59" s="14"/>
      <c r="E59" s="5"/>
      <c r="G59" s="5"/>
      <c r="H59" s="5"/>
    </row>
    <row r="60" spans="1:8">
      <c r="B60" s="3" t="s">
        <v>54</v>
      </c>
      <c r="C60" s="69">
        <v>396.70684</v>
      </c>
      <c r="D60" s="14"/>
      <c r="E60" s="5"/>
      <c r="G60" s="5"/>
      <c r="H60" s="5"/>
    </row>
    <row r="61" spans="1:8">
      <c r="B61" s="3" t="s">
        <v>55</v>
      </c>
      <c r="C61" s="69">
        <v>884.63468</v>
      </c>
      <c r="D61" s="14"/>
      <c r="E61" s="5"/>
      <c r="G61" s="5"/>
      <c r="H61" s="5"/>
    </row>
    <row r="62" spans="1:8">
      <c r="B62" s="3" t="s">
        <v>56</v>
      </c>
      <c r="C62" s="69">
        <v>18060.290919999999</v>
      </c>
      <c r="D62" s="14"/>
      <c r="E62" s="5"/>
      <c r="G62" s="5"/>
      <c r="H62" s="5"/>
    </row>
    <row r="63" spans="1:8">
      <c r="B63" s="3" t="s">
        <v>57</v>
      </c>
      <c r="C63" s="69">
        <v>477.11124000000001</v>
      </c>
      <c r="D63" s="14"/>
      <c r="E63" s="5"/>
      <c r="G63" s="5"/>
      <c r="H63" s="5"/>
    </row>
    <row r="64" spans="1:8">
      <c r="B64" s="3" t="s">
        <v>58</v>
      </c>
      <c r="C64" s="69">
        <v>103.01576</v>
      </c>
      <c r="D64" s="14"/>
      <c r="E64" s="5"/>
      <c r="G64" s="5"/>
      <c r="H64" s="5"/>
    </row>
    <row r="65" spans="2:8">
      <c r="B65" s="3" t="s">
        <v>59</v>
      </c>
      <c r="C65" s="69">
        <v>976.62867000000006</v>
      </c>
      <c r="D65" s="14"/>
      <c r="E65" s="5"/>
      <c r="G65" s="5"/>
      <c r="H65" s="5"/>
    </row>
    <row r="66" spans="2:8">
      <c r="B66" s="54" t="s">
        <v>60</v>
      </c>
      <c r="C66" s="74">
        <v>94.720399999999998</v>
      </c>
      <c r="D66" s="14"/>
      <c r="E66" s="5"/>
      <c r="G66" s="5"/>
      <c r="H66" s="5"/>
    </row>
    <row r="67" spans="2:8">
      <c r="B67" s="54" t="s">
        <v>61</v>
      </c>
      <c r="C67" s="74">
        <v>400.81810999999999</v>
      </c>
      <c r="D67" s="14"/>
      <c r="E67" s="5"/>
      <c r="G67" s="5"/>
      <c r="H67" s="5"/>
    </row>
    <row r="68" spans="2:8" ht="13.5" thickBot="1">
      <c r="B68" s="65" t="s">
        <v>71</v>
      </c>
      <c r="C68" s="70">
        <v>40276.418089999992</v>
      </c>
      <c r="D68" s="14"/>
      <c r="E68" s="5"/>
      <c r="F68" s="5"/>
      <c r="G68" s="5"/>
      <c r="H68" s="5"/>
    </row>
    <row r="69" spans="2:8">
      <c r="B69" s="9"/>
      <c r="C69" s="14"/>
      <c r="D69" s="14"/>
      <c r="E69" s="14"/>
    </row>
    <row r="70" spans="2:8">
      <c r="B70" s="9"/>
      <c r="C70" s="5"/>
      <c r="D70" s="5"/>
      <c r="E70" s="5"/>
      <c r="G70" s="5"/>
    </row>
    <row r="71" spans="2:8">
      <c r="B71" s="3" t="s">
        <v>371</v>
      </c>
      <c r="D71" s="5">
        <f>+B6</f>
        <v>40276.418089999999</v>
      </c>
    </row>
    <row r="72" spans="2:8">
      <c r="C72" s="5"/>
      <c r="D72" s="5"/>
      <c r="E72" s="5"/>
    </row>
    <row r="73" spans="2:8">
      <c r="C73" s="17"/>
      <c r="D73" s="17"/>
      <c r="E73" s="17"/>
    </row>
    <row r="74" spans="2:8">
      <c r="C74" s="17"/>
      <c r="D74" s="17"/>
      <c r="E74" s="17"/>
      <c r="F74" s="5"/>
      <c r="G74" s="5"/>
    </row>
    <row r="75" spans="2:8">
      <c r="C75" s="17"/>
      <c r="D75" s="17"/>
      <c r="E75" s="17"/>
    </row>
    <row r="76" spans="2:8">
      <c r="C76" s="5"/>
      <c r="D76" s="5"/>
      <c r="E76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2:J123"/>
  <sheetViews>
    <sheetView topLeftCell="A100" zoomScaleNormal="100" workbookViewId="0">
      <selection activeCell="B102" sqref="B102"/>
    </sheetView>
  </sheetViews>
  <sheetFormatPr baseColWidth="10" defaultRowHeight="12.75"/>
  <cols>
    <col min="1" max="1" width="5" style="3" customWidth="1"/>
    <col min="2" max="9" width="12.625" style="3" customWidth="1"/>
    <col min="10" max="16384" width="11" style="3"/>
  </cols>
  <sheetData>
    <row r="2" spans="2:5">
      <c r="B2" s="9" t="s">
        <v>40</v>
      </c>
    </row>
    <row r="3" spans="2:5">
      <c r="B3" s="20" t="s">
        <v>467</v>
      </c>
    </row>
    <row r="5" spans="2:5">
      <c r="B5" s="9" t="s">
        <v>69</v>
      </c>
    </row>
    <row r="6" spans="2:5">
      <c r="B6" s="32">
        <f>+Resumen!D4</f>
        <v>14570.919539999999</v>
      </c>
    </row>
    <row r="8" spans="2:5">
      <c r="B8" s="9" t="s">
        <v>28</v>
      </c>
    </row>
    <row r="9" spans="2:5">
      <c r="B9" s="3" t="s">
        <v>157</v>
      </c>
    </row>
    <row r="11" spans="2:5">
      <c r="B11" s="9" t="s">
        <v>0</v>
      </c>
    </row>
    <row r="12" spans="2:5">
      <c r="B12" s="3" t="s">
        <v>158</v>
      </c>
      <c r="E12" s="18"/>
    </row>
    <row r="19" spans="1:7">
      <c r="B19" s="12" t="s">
        <v>1</v>
      </c>
    </row>
    <row r="20" spans="1:7">
      <c r="B20" s="12"/>
      <c r="D20" s="90" t="s">
        <v>325</v>
      </c>
    </row>
    <row r="21" spans="1:7">
      <c r="C21" s="201" t="s">
        <v>113</v>
      </c>
      <c r="D21" s="3" t="s">
        <v>283</v>
      </c>
    </row>
    <row r="22" spans="1:7" s="12" customFormat="1" ht="41.25" thickBot="1">
      <c r="A22" s="3"/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 ht="13.5">
      <c r="A23" s="60"/>
      <c r="B23" s="3" t="s">
        <v>6</v>
      </c>
      <c r="C23" s="5">
        <v>8421302.5</v>
      </c>
      <c r="D23" s="5">
        <f>F78</f>
        <v>7319.877237201139</v>
      </c>
      <c r="E23" s="6">
        <f t="shared" ref="E23:E41" si="0">D23*1000/C23</f>
        <v>0.86920963083812031</v>
      </c>
      <c r="F23" s="6">
        <f>E23-E$41</f>
        <v>0.55886362177437365</v>
      </c>
      <c r="G23" s="5">
        <f t="shared" ref="G23:G41" si="1">F23*C23/1000</f>
        <v>4706.359615207587</v>
      </c>
    </row>
    <row r="24" spans="1:7">
      <c r="B24" s="3" t="s">
        <v>7</v>
      </c>
      <c r="C24" s="5">
        <v>1336267.5</v>
      </c>
      <c r="D24" s="5">
        <f t="shared" ref="D24:D40" si="2">F79</f>
        <v>42.101962293632404</v>
      </c>
      <c r="E24" s="6">
        <f t="shared" si="0"/>
        <v>3.1507136328341741E-2</v>
      </c>
      <c r="F24" s="6">
        <f t="shared" ref="F24:F41" si="3">E24-E$41</f>
        <v>-0.27883887273540497</v>
      </c>
      <c r="G24" s="5">
        <f t="shared" si="1"/>
        <v>-372.60332337295779</v>
      </c>
    </row>
    <row r="25" spans="1:7">
      <c r="B25" s="3" t="s">
        <v>8</v>
      </c>
      <c r="C25" s="5">
        <v>1064960.5</v>
      </c>
      <c r="D25" s="5">
        <f t="shared" si="2"/>
        <v>37.591037762171787</v>
      </c>
      <c r="E25" s="6">
        <f t="shared" si="0"/>
        <v>3.5298058249270077E-2</v>
      </c>
      <c r="F25" s="6">
        <f t="shared" si="3"/>
        <v>-0.27504795081447664</v>
      </c>
      <c r="G25" s="5">
        <f t="shared" si="1"/>
        <v>-292.91520322336049</v>
      </c>
    </row>
    <row r="26" spans="1:7">
      <c r="B26" s="3" t="s">
        <v>9</v>
      </c>
      <c r="C26" s="5">
        <v>1107558</v>
      </c>
      <c r="D26" s="5">
        <f t="shared" si="2"/>
        <v>14.886050953820025</v>
      </c>
      <c r="E26" s="6">
        <f t="shared" si="0"/>
        <v>1.3440425651586665E-2</v>
      </c>
      <c r="F26" s="6">
        <f t="shared" si="3"/>
        <v>-0.29690558341216006</v>
      </c>
      <c r="G26" s="5">
        <f t="shared" si="1"/>
        <v>-328.84015415280516</v>
      </c>
    </row>
    <row r="27" spans="1:7">
      <c r="B27" s="3" t="s">
        <v>19</v>
      </c>
      <c r="C27" s="5">
        <v>2111747</v>
      </c>
      <c r="D27" s="5">
        <f t="shared" si="2"/>
        <v>3972.6208707063147</v>
      </c>
      <c r="E27" s="6">
        <f t="shared" si="0"/>
        <v>1.8812011432744145</v>
      </c>
      <c r="F27" s="6">
        <f t="shared" si="3"/>
        <v>1.5708551342106678</v>
      </c>
      <c r="G27" s="5">
        <f t="shared" si="1"/>
        <v>3317.2486171039754</v>
      </c>
    </row>
    <row r="28" spans="1:7">
      <c r="B28" s="3" t="s">
        <v>97</v>
      </c>
      <c r="C28" s="5">
        <v>590272</v>
      </c>
      <c r="D28" s="5">
        <f t="shared" si="2"/>
        <v>77.587901941122567</v>
      </c>
      <c r="E28" s="6">
        <f t="shared" si="0"/>
        <v>0.13144432048466226</v>
      </c>
      <c r="F28" s="6">
        <f t="shared" si="3"/>
        <v>-0.17890168857908445</v>
      </c>
      <c r="G28" s="5">
        <f t="shared" si="1"/>
        <v>-105.60065752095333</v>
      </c>
    </row>
    <row r="29" spans="1:7">
      <c r="B29" s="3" t="s">
        <v>98</v>
      </c>
      <c r="C29" s="5">
        <v>2507332.5</v>
      </c>
      <c r="D29" s="5">
        <f t="shared" si="2"/>
        <v>127.20807178718933</v>
      </c>
      <c r="E29" s="6">
        <f t="shared" si="0"/>
        <v>5.0734424647384951E-2</v>
      </c>
      <c r="F29" s="6">
        <f t="shared" si="3"/>
        <v>-0.25961158441636178</v>
      </c>
      <c r="G29" s="5">
        <f t="shared" si="1"/>
        <v>-650.93256298363747</v>
      </c>
    </row>
    <row r="30" spans="1:7">
      <c r="B30" s="3" t="s">
        <v>51</v>
      </c>
      <c r="C30" s="5">
        <v>2089804.5</v>
      </c>
      <c r="D30" s="5">
        <f t="shared" si="2"/>
        <v>420.86925878527529</v>
      </c>
      <c r="E30" s="6">
        <f t="shared" si="0"/>
        <v>0.20139168940696381</v>
      </c>
      <c r="F30" s="6">
        <f t="shared" si="3"/>
        <v>-0.1089543196567829</v>
      </c>
      <c r="G30" s="5">
        <f t="shared" si="1"/>
        <v>-227.69322751318339</v>
      </c>
    </row>
    <row r="31" spans="1:7">
      <c r="B31" s="3" t="s">
        <v>52</v>
      </c>
      <c r="C31" s="5">
        <v>7536276.5</v>
      </c>
      <c r="D31" s="5">
        <f t="shared" si="2"/>
        <v>62.10039438310779</v>
      </c>
      <c r="E31" s="6">
        <f t="shared" si="0"/>
        <v>8.2401958557528771E-3</v>
      </c>
      <c r="F31" s="6">
        <f t="shared" si="3"/>
        <v>-0.30210581320799385</v>
      </c>
      <c r="G31" s="5">
        <f t="shared" si="1"/>
        <v>-2276.7529405927939</v>
      </c>
    </row>
    <row r="32" spans="1:7">
      <c r="B32" s="3" t="s">
        <v>53</v>
      </c>
      <c r="C32" s="5">
        <v>5059329.5</v>
      </c>
      <c r="D32" s="5">
        <f t="shared" si="2"/>
        <v>878.87846287957632</v>
      </c>
      <c r="E32" s="6">
        <f t="shared" si="0"/>
        <v>0.17371441470249691</v>
      </c>
      <c r="F32" s="6">
        <f t="shared" si="3"/>
        <v>-0.1366315943612498</v>
      </c>
      <c r="G32" s="5">
        <f t="shared" si="1"/>
        <v>-691.26425598390483</v>
      </c>
    </row>
    <row r="33" spans="1:10">
      <c r="B33" s="3" t="s">
        <v>54</v>
      </c>
      <c r="C33" s="5">
        <v>1101818</v>
      </c>
      <c r="D33" s="5">
        <f t="shared" si="2"/>
        <v>151.86779255917401</v>
      </c>
      <c r="E33" s="6">
        <f t="shared" si="0"/>
        <v>0.13783382787281928</v>
      </c>
      <c r="F33" s="6">
        <f t="shared" si="3"/>
        <v>-0.17251218119092743</v>
      </c>
      <c r="G33" s="5">
        <f t="shared" si="1"/>
        <v>-190.07702645542528</v>
      </c>
    </row>
    <row r="34" spans="1:10">
      <c r="B34" s="3" t="s">
        <v>55</v>
      </c>
      <c r="C34" s="5">
        <v>2757317.5</v>
      </c>
      <c r="D34" s="5">
        <f t="shared" si="2"/>
        <v>24.358992469887315</v>
      </c>
      <c r="E34" s="6">
        <f t="shared" si="0"/>
        <v>8.8343081527199226E-3</v>
      </c>
      <c r="F34" s="6">
        <f t="shared" si="3"/>
        <v>-0.3015117009110268</v>
      </c>
      <c r="G34" s="5">
        <f t="shared" si="1"/>
        <v>-831.36348937674018</v>
      </c>
    </row>
    <row r="35" spans="1:10">
      <c r="B35" s="3" t="s">
        <v>56</v>
      </c>
      <c r="C35" s="5">
        <v>6474995.5</v>
      </c>
      <c r="D35" s="5">
        <f t="shared" si="2"/>
        <v>1235.6925933181108</v>
      </c>
      <c r="E35" s="6">
        <f t="shared" si="0"/>
        <v>0.19084068758319767</v>
      </c>
      <c r="F35" s="6">
        <f t="shared" si="3"/>
        <v>-0.11950532148054904</v>
      </c>
      <c r="G35" s="5">
        <f t="shared" si="1"/>
        <v>-773.79641881260829</v>
      </c>
    </row>
    <row r="36" spans="1:10">
      <c r="B36" s="3" t="s">
        <v>57</v>
      </c>
      <c r="C36" s="5">
        <v>1469433.5</v>
      </c>
      <c r="D36" s="5">
        <f t="shared" si="2"/>
        <v>201.97090163640823</v>
      </c>
      <c r="E36" s="6">
        <f t="shared" si="0"/>
        <v>0.13744814014135939</v>
      </c>
      <c r="F36" s="6">
        <f t="shared" si="3"/>
        <v>-0.17289786892238732</v>
      </c>
      <c r="G36" s="5">
        <f t="shared" si="1"/>
        <v>-254.06192067316482</v>
      </c>
    </row>
    <row r="37" spans="1:10">
      <c r="B37" s="3" t="s">
        <v>58</v>
      </c>
      <c r="C37" s="5">
        <v>642633.5</v>
      </c>
      <c r="D37" s="5">
        <f t="shared" si="2"/>
        <v>3.308011323071117</v>
      </c>
      <c r="E37" s="6">
        <f t="shared" si="0"/>
        <v>5.1475861794803993E-3</v>
      </c>
      <c r="F37" s="6">
        <f t="shared" si="3"/>
        <v>-0.3051984228842663</v>
      </c>
      <c r="G37" s="5">
        <f t="shared" si="1"/>
        <v>-196.13073069259616</v>
      </c>
    </row>
    <row r="38" spans="1:10">
      <c r="B38" s="54" t="s">
        <v>59</v>
      </c>
      <c r="C38" s="73">
        <v>2190333.5</v>
      </c>
      <c r="D38" s="5">
        <f t="shared" si="2"/>
        <v>0</v>
      </c>
      <c r="E38" s="76">
        <f t="shared" si="0"/>
        <v>0</v>
      </c>
      <c r="F38" s="76">
        <f t="shared" si="3"/>
        <v>-0.31034600906374671</v>
      </c>
      <c r="G38" s="73">
        <f t="shared" si="1"/>
        <v>-679.76126024362804</v>
      </c>
    </row>
    <row r="39" spans="1:10">
      <c r="B39" s="54" t="s">
        <v>60</v>
      </c>
      <c r="C39" s="73">
        <v>320514.5</v>
      </c>
      <c r="D39" s="5">
        <f t="shared" si="2"/>
        <v>0</v>
      </c>
      <c r="E39" s="76">
        <f t="shared" si="0"/>
        <v>0</v>
      </c>
      <c r="F39" s="76">
        <f t="shared" si="3"/>
        <v>-0.31034600906374671</v>
      </c>
      <c r="G39" s="73">
        <f t="shared" si="1"/>
        <v>-99.470395922062252</v>
      </c>
    </row>
    <row r="40" spans="1:10">
      <c r="B40" s="54" t="s">
        <v>61</v>
      </c>
      <c r="C40" s="73">
        <v>168665.5</v>
      </c>
      <c r="D40" s="5">
        <f t="shared" si="2"/>
        <v>0</v>
      </c>
      <c r="E40" s="76">
        <f t="shared" si="0"/>
        <v>0</v>
      </c>
      <c r="F40" s="76">
        <f t="shared" si="3"/>
        <v>-0.31034600906374671</v>
      </c>
      <c r="G40" s="73">
        <f t="shared" si="1"/>
        <v>-52.344664791741373</v>
      </c>
    </row>
    <row r="41" spans="1:10" ht="13.5" thickBot="1">
      <c r="B41" s="65" t="s">
        <v>93</v>
      </c>
      <c r="C41" s="63">
        <v>46950562</v>
      </c>
      <c r="D41" s="66">
        <f>SUM(D23:D40)</f>
        <v>14570.919540000001</v>
      </c>
      <c r="E41" s="67">
        <f t="shared" si="0"/>
        <v>0.31034600906374671</v>
      </c>
      <c r="F41" s="68">
        <f t="shared" si="3"/>
        <v>0</v>
      </c>
      <c r="G41" s="63">
        <f t="shared" si="1"/>
        <v>0</v>
      </c>
    </row>
    <row r="42" spans="1:10">
      <c r="A42" s="9"/>
      <c r="E42" s="5"/>
    </row>
    <row r="45" spans="1:10">
      <c r="B45" s="61" t="s">
        <v>163</v>
      </c>
    </row>
    <row r="47" spans="1:10" ht="14.25" thickBot="1">
      <c r="B47" s="210" t="s">
        <v>326</v>
      </c>
      <c r="C47" s="210" t="s">
        <v>375</v>
      </c>
      <c r="D47" s="210" t="s">
        <v>376</v>
      </c>
      <c r="E47" s="210" t="s">
        <v>377</v>
      </c>
      <c r="F47" s="210" t="s">
        <v>372</v>
      </c>
      <c r="G47" s="210" t="s">
        <v>373</v>
      </c>
      <c r="H47" s="210" t="s">
        <v>374</v>
      </c>
      <c r="I47" s="211" t="s">
        <v>93</v>
      </c>
      <c r="J47" s="213" t="s">
        <v>327</v>
      </c>
    </row>
    <row r="48" spans="1:10">
      <c r="B48" s="34" t="s">
        <v>6</v>
      </c>
      <c r="C48" s="91">
        <v>0</v>
      </c>
      <c r="D48" s="91">
        <v>0</v>
      </c>
      <c r="E48" s="91">
        <v>0</v>
      </c>
      <c r="F48" s="28">
        <v>7295.3346600000004</v>
      </c>
      <c r="G48" s="28">
        <v>0</v>
      </c>
      <c r="H48" s="28">
        <v>0</v>
      </c>
      <c r="I48" s="28">
        <f>SUM(C48:H48)</f>
        <v>7295.3346600000004</v>
      </c>
    </row>
    <row r="49" spans="2:9">
      <c r="B49" s="34" t="s">
        <v>7</v>
      </c>
      <c r="C49" s="91">
        <v>0</v>
      </c>
      <c r="D49" s="91">
        <v>0</v>
      </c>
      <c r="E49" s="91">
        <v>0</v>
      </c>
      <c r="F49" s="28">
        <v>41.960800000000006</v>
      </c>
      <c r="G49" s="28">
        <v>0</v>
      </c>
      <c r="H49" s="28">
        <v>0</v>
      </c>
      <c r="I49" s="28">
        <f t="shared" ref="I49:I70" si="4">SUM(C49:H49)</f>
        <v>41.960800000000006</v>
      </c>
    </row>
    <row r="50" spans="2:9">
      <c r="B50" s="34" t="s">
        <v>8</v>
      </c>
      <c r="C50" s="91">
        <v>0</v>
      </c>
      <c r="D50" s="91">
        <v>0</v>
      </c>
      <c r="E50" s="91">
        <v>0</v>
      </c>
      <c r="F50" s="28">
        <v>37.465000000000003</v>
      </c>
      <c r="G50" s="28">
        <v>0</v>
      </c>
      <c r="H50" s="28">
        <v>0</v>
      </c>
      <c r="I50" s="28">
        <f t="shared" si="4"/>
        <v>37.465000000000003</v>
      </c>
    </row>
    <row r="51" spans="2:9">
      <c r="B51" s="34" t="s">
        <v>9</v>
      </c>
      <c r="C51" s="91">
        <v>0</v>
      </c>
      <c r="D51" s="91">
        <v>0</v>
      </c>
      <c r="E51" s="91">
        <v>0</v>
      </c>
      <c r="F51" s="28">
        <v>14.836139999999999</v>
      </c>
      <c r="G51" s="28">
        <v>0</v>
      </c>
      <c r="H51" s="28">
        <v>0</v>
      </c>
      <c r="I51" s="28">
        <f t="shared" si="4"/>
        <v>14.836139999999999</v>
      </c>
    </row>
    <row r="52" spans="2:9">
      <c r="B52" s="34" t="s">
        <v>19</v>
      </c>
      <c r="C52" s="91">
        <v>0</v>
      </c>
      <c r="D52" s="91">
        <v>0</v>
      </c>
      <c r="E52" s="91">
        <v>0</v>
      </c>
      <c r="F52" s="28">
        <v>3959.3012000000003</v>
      </c>
      <c r="G52" s="28">
        <v>0</v>
      </c>
      <c r="H52" s="28">
        <v>0</v>
      </c>
      <c r="I52" s="28">
        <f t="shared" si="4"/>
        <v>3959.3012000000003</v>
      </c>
    </row>
    <row r="53" spans="2:9">
      <c r="B53" s="34" t="s">
        <v>97</v>
      </c>
      <c r="C53" s="91">
        <v>0</v>
      </c>
      <c r="D53" s="91">
        <v>0</v>
      </c>
      <c r="E53" s="91">
        <v>0</v>
      </c>
      <c r="F53" s="28">
        <v>77.327759999999998</v>
      </c>
      <c r="G53" s="28">
        <v>0</v>
      </c>
      <c r="H53" s="28">
        <v>0</v>
      </c>
      <c r="I53" s="28">
        <f t="shared" si="4"/>
        <v>77.327759999999998</v>
      </c>
    </row>
    <row r="54" spans="2:9">
      <c r="B54" s="34" t="s">
        <v>98</v>
      </c>
      <c r="C54" s="91">
        <v>0</v>
      </c>
      <c r="D54" s="91">
        <v>0</v>
      </c>
      <c r="E54" s="91">
        <v>0</v>
      </c>
      <c r="F54" s="28">
        <v>126.78156</v>
      </c>
      <c r="G54" s="28">
        <v>0</v>
      </c>
      <c r="H54" s="28">
        <v>0</v>
      </c>
      <c r="I54" s="28">
        <f t="shared" si="4"/>
        <v>126.78156</v>
      </c>
    </row>
    <row r="55" spans="2:9">
      <c r="B55" s="34" t="s">
        <v>51</v>
      </c>
      <c r="C55" s="91">
        <v>0</v>
      </c>
      <c r="D55" s="91">
        <v>0</v>
      </c>
      <c r="E55" s="91">
        <v>0</v>
      </c>
      <c r="F55" s="28">
        <v>419.45814000000001</v>
      </c>
      <c r="G55" s="28">
        <v>0</v>
      </c>
      <c r="H55" s="28">
        <v>0</v>
      </c>
      <c r="I55" s="28">
        <f t="shared" si="4"/>
        <v>419.45814000000001</v>
      </c>
    </row>
    <row r="56" spans="2:9">
      <c r="B56" s="34" t="s">
        <v>52</v>
      </c>
      <c r="C56" s="91">
        <v>0</v>
      </c>
      <c r="D56" s="91">
        <v>0</v>
      </c>
      <c r="E56" s="91">
        <v>0</v>
      </c>
      <c r="F56" s="28">
        <v>61.892180000000003</v>
      </c>
      <c r="G56" s="28">
        <v>0</v>
      </c>
      <c r="H56" s="28">
        <v>0</v>
      </c>
      <c r="I56" s="28">
        <f t="shared" si="4"/>
        <v>61.892180000000003</v>
      </c>
    </row>
    <row r="57" spans="2:9">
      <c r="B57" s="34" t="s">
        <v>53</v>
      </c>
      <c r="C57" s="91">
        <v>0</v>
      </c>
      <c r="D57" s="91">
        <v>0</v>
      </c>
      <c r="E57" s="91">
        <v>0</v>
      </c>
      <c r="F57" s="28">
        <v>875.93169999999998</v>
      </c>
      <c r="G57" s="28">
        <v>0</v>
      </c>
      <c r="H57" s="28">
        <v>0</v>
      </c>
      <c r="I57" s="28">
        <f t="shared" si="4"/>
        <v>875.93169999999998</v>
      </c>
    </row>
    <row r="58" spans="2:9">
      <c r="B58" s="34" t="s">
        <v>54</v>
      </c>
      <c r="C58" s="91">
        <v>0</v>
      </c>
      <c r="D58" s="91">
        <v>0</v>
      </c>
      <c r="E58" s="91">
        <v>0</v>
      </c>
      <c r="F58" s="28">
        <v>151.3586</v>
      </c>
      <c r="G58" s="28">
        <v>0</v>
      </c>
      <c r="H58" s="28">
        <v>0</v>
      </c>
      <c r="I58" s="28">
        <f t="shared" si="4"/>
        <v>151.3586</v>
      </c>
    </row>
    <row r="59" spans="2:9">
      <c r="B59" s="34" t="s">
        <v>55</v>
      </c>
      <c r="C59" s="91">
        <v>0</v>
      </c>
      <c r="D59" s="91">
        <v>0</v>
      </c>
      <c r="E59" s="91">
        <v>0</v>
      </c>
      <c r="F59" s="28">
        <v>24.27732</v>
      </c>
      <c r="G59" s="28">
        <v>0</v>
      </c>
      <c r="H59" s="28">
        <v>0</v>
      </c>
      <c r="I59" s="28">
        <f t="shared" si="4"/>
        <v>24.27732</v>
      </c>
    </row>
    <row r="60" spans="2:9">
      <c r="B60" s="34" t="s">
        <v>56</v>
      </c>
      <c r="C60" s="91">
        <v>0</v>
      </c>
      <c r="D60" s="91">
        <v>0</v>
      </c>
      <c r="E60" s="91">
        <v>0</v>
      </c>
      <c r="F60" s="28">
        <v>1231.5494799999999</v>
      </c>
      <c r="G60" s="28">
        <v>0</v>
      </c>
      <c r="H60" s="28">
        <v>0</v>
      </c>
      <c r="I60" s="28">
        <f t="shared" si="4"/>
        <v>1231.5494799999999</v>
      </c>
    </row>
    <row r="61" spans="2:9">
      <c r="B61" s="34" t="s">
        <v>57</v>
      </c>
      <c r="C61" s="91">
        <v>0</v>
      </c>
      <c r="D61" s="91">
        <v>0</v>
      </c>
      <c r="E61" s="91">
        <v>0</v>
      </c>
      <c r="F61" s="28">
        <v>201.29372000000001</v>
      </c>
      <c r="G61" s="28">
        <v>0</v>
      </c>
      <c r="H61" s="28">
        <v>0</v>
      </c>
      <c r="I61" s="28">
        <f t="shared" si="4"/>
        <v>201.29372000000001</v>
      </c>
    </row>
    <row r="62" spans="2:9">
      <c r="B62" s="34" t="s">
        <v>58</v>
      </c>
      <c r="C62" s="91">
        <v>0</v>
      </c>
      <c r="D62" s="91">
        <v>0</v>
      </c>
      <c r="E62" s="91">
        <v>0</v>
      </c>
      <c r="F62" s="28">
        <v>3.2969200000000001</v>
      </c>
      <c r="G62" s="28">
        <v>0</v>
      </c>
      <c r="H62" s="28">
        <v>0</v>
      </c>
      <c r="I62" s="28">
        <f t="shared" si="4"/>
        <v>3.2969200000000001</v>
      </c>
    </row>
    <row r="63" spans="2:9">
      <c r="B63" s="34" t="s">
        <v>59</v>
      </c>
      <c r="C63" s="91">
        <v>0</v>
      </c>
      <c r="D63" s="91">
        <v>0</v>
      </c>
      <c r="E63" s="91">
        <v>0</v>
      </c>
      <c r="F63" s="28">
        <v>0</v>
      </c>
      <c r="G63" s="28">
        <v>0</v>
      </c>
      <c r="H63" s="28">
        <v>0</v>
      </c>
      <c r="I63" s="28">
        <f t="shared" si="4"/>
        <v>0</v>
      </c>
    </row>
    <row r="64" spans="2:9">
      <c r="B64" s="34" t="s">
        <v>60</v>
      </c>
      <c r="C64" s="91">
        <v>0</v>
      </c>
      <c r="D64" s="91">
        <v>0</v>
      </c>
      <c r="E64" s="91">
        <v>0</v>
      </c>
      <c r="F64" s="28">
        <v>0</v>
      </c>
      <c r="G64" s="28">
        <v>0</v>
      </c>
      <c r="H64" s="28">
        <v>0</v>
      </c>
      <c r="I64" s="28">
        <f t="shared" si="4"/>
        <v>0</v>
      </c>
    </row>
    <row r="65" spans="1:10">
      <c r="B65" s="34" t="s">
        <v>61</v>
      </c>
      <c r="C65" s="91">
        <v>0</v>
      </c>
      <c r="D65" s="91">
        <v>0</v>
      </c>
      <c r="E65" s="91">
        <v>0</v>
      </c>
      <c r="F65" s="28">
        <v>0</v>
      </c>
      <c r="G65" s="28">
        <v>0</v>
      </c>
      <c r="H65" s="28">
        <v>0</v>
      </c>
      <c r="I65" s="28">
        <f t="shared" si="4"/>
        <v>0</v>
      </c>
    </row>
    <row r="66" spans="1:10" ht="13.5">
      <c r="B66" s="122" t="s">
        <v>201</v>
      </c>
      <c r="C66" s="215">
        <f>SUM(C48:C65)</f>
        <v>0</v>
      </c>
      <c r="D66" s="215">
        <f t="shared" ref="D66:I66" si="5">SUM(D48:D65)</f>
        <v>0</v>
      </c>
      <c r="E66" s="215">
        <f t="shared" si="5"/>
        <v>0</v>
      </c>
      <c r="F66" s="212">
        <f t="shared" si="5"/>
        <v>14522.06518</v>
      </c>
      <c r="G66" s="212">
        <f t="shared" si="5"/>
        <v>0</v>
      </c>
      <c r="H66" s="212">
        <f t="shared" si="5"/>
        <v>0</v>
      </c>
      <c r="I66" s="212">
        <f t="shared" si="5"/>
        <v>14522.06518</v>
      </c>
    </row>
    <row r="67" spans="1:10">
      <c r="B67" s="34" t="s">
        <v>154</v>
      </c>
      <c r="C67" s="91">
        <v>0</v>
      </c>
      <c r="D67" s="91">
        <v>0</v>
      </c>
      <c r="E67" s="91">
        <v>0</v>
      </c>
      <c r="F67" s="28">
        <v>48.85436</v>
      </c>
      <c r="G67" s="28">
        <v>0</v>
      </c>
      <c r="H67" s="28">
        <v>0</v>
      </c>
      <c r="I67" s="28">
        <f t="shared" si="4"/>
        <v>48.85436</v>
      </c>
    </row>
    <row r="68" spans="1:10">
      <c r="B68" s="34" t="s">
        <v>202</v>
      </c>
      <c r="C68" s="91">
        <v>0</v>
      </c>
      <c r="D68" s="91">
        <v>0</v>
      </c>
      <c r="E68" s="91">
        <v>0</v>
      </c>
      <c r="F68" s="28">
        <v>0</v>
      </c>
      <c r="G68" s="28">
        <v>0</v>
      </c>
      <c r="H68" s="28">
        <v>0</v>
      </c>
      <c r="I68" s="28">
        <f t="shared" si="4"/>
        <v>0</v>
      </c>
    </row>
    <row r="69" spans="1:10">
      <c r="B69" s="34" t="s">
        <v>70</v>
      </c>
      <c r="C69" s="91">
        <v>0</v>
      </c>
      <c r="D69" s="91">
        <v>0</v>
      </c>
      <c r="E69" s="91">
        <v>0</v>
      </c>
      <c r="F69" s="28">
        <v>0</v>
      </c>
      <c r="G69" s="28">
        <v>0</v>
      </c>
      <c r="H69" s="28">
        <v>0</v>
      </c>
      <c r="I69" s="28">
        <f t="shared" si="4"/>
        <v>0</v>
      </c>
    </row>
    <row r="70" spans="1:10">
      <c r="B70" s="34" t="s">
        <v>156</v>
      </c>
      <c r="C70" s="91">
        <v>0</v>
      </c>
      <c r="D70" s="91">
        <v>0</v>
      </c>
      <c r="E70" s="91">
        <v>0</v>
      </c>
      <c r="F70" s="28">
        <v>0</v>
      </c>
      <c r="G70" s="28">
        <v>0</v>
      </c>
      <c r="H70" s="28">
        <v>0</v>
      </c>
      <c r="I70" s="28">
        <f t="shared" si="4"/>
        <v>0</v>
      </c>
    </row>
    <row r="71" spans="1:10" ht="13.5">
      <c r="B71" s="122" t="s">
        <v>203</v>
      </c>
      <c r="C71" s="124">
        <f>SUM(C67:C70)</f>
        <v>0</v>
      </c>
      <c r="D71" s="122">
        <f t="shared" ref="D71:I71" si="6">SUM(D67:D70)</f>
        <v>0</v>
      </c>
      <c r="E71" s="122">
        <f t="shared" si="6"/>
        <v>0</v>
      </c>
      <c r="F71" s="212">
        <f t="shared" si="6"/>
        <v>48.85436</v>
      </c>
      <c r="G71" s="22">
        <f t="shared" si="6"/>
        <v>0</v>
      </c>
      <c r="H71" s="22">
        <f t="shared" si="6"/>
        <v>0</v>
      </c>
      <c r="I71" s="212">
        <f t="shared" si="6"/>
        <v>48.85436</v>
      </c>
      <c r="J71" s="5"/>
    </row>
    <row r="72" spans="1:10" ht="14.25" thickBot="1">
      <c r="B72" s="214" t="s">
        <v>93</v>
      </c>
      <c r="C72" s="217">
        <f>C66+C71</f>
        <v>0</v>
      </c>
      <c r="D72" s="217">
        <f t="shared" ref="D72:I72" si="7">D66+D71</f>
        <v>0</v>
      </c>
      <c r="E72" s="217">
        <f t="shared" si="7"/>
        <v>0</v>
      </c>
      <c r="F72" s="173">
        <f t="shared" si="7"/>
        <v>14570.919539999999</v>
      </c>
      <c r="G72" s="173">
        <f t="shared" si="7"/>
        <v>0</v>
      </c>
      <c r="H72" s="173">
        <f t="shared" si="7"/>
        <v>0</v>
      </c>
      <c r="I72" s="216">
        <f t="shared" si="7"/>
        <v>14570.919539999999</v>
      </c>
      <c r="J72" s="173"/>
    </row>
    <row r="73" spans="1:10">
      <c r="G73" s="53"/>
    </row>
    <row r="74" spans="1:10">
      <c r="G74" s="53"/>
    </row>
    <row r="75" spans="1:10">
      <c r="G75" s="53"/>
    </row>
    <row r="77" spans="1:10" s="15" customFormat="1" ht="39" thickBot="1">
      <c r="A77" s="3"/>
      <c r="B77" s="62"/>
      <c r="C77" s="210" t="s">
        <v>210</v>
      </c>
      <c r="D77" s="210" t="s">
        <v>380</v>
      </c>
      <c r="E77" s="210" t="s">
        <v>378</v>
      </c>
      <c r="F77" s="195" t="s">
        <v>379</v>
      </c>
      <c r="G77" s="16"/>
    </row>
    <row r="78" spans="1:10">
      <c r="A78" s="26"/>
      <c r="B78" s="3" t="s">
        <v>6</v>
      </c>
      <c r="C78" s="5">
        <f>+I48</f>
        <v>7295.3346600000004</v>
      </c>
      <c r="D78" s="24">
        <f>+C78/$C$96</f>
        <v>0.50236206555850216</v>
      </c>
      <c r="E78" s="5">
        <f t="shared" ref="E78:E95" si="8">D78*C$98</f>
        <v>24.542577201138666</v>
      </c>
      <c r="F78" s="5">
        <f>C78+E78</f>
        <v>7319.877237201139</v>
      </c>
    </row>
    <row r="79" spans="1:10">
      <c r="B79" s="3" t="s">
        <v>7</v>
      </c>
      <c r="C79" s="5">
        <f t="shared" ref="C79:C95" si="9">+I49</f>
        <v>41.960800000000006</v>
      </c>
      <c r="D79" s="24">
        <f t="shared" ref="D79:D96" si="10">+C79/$C$96</f>
        <v>2.8894512922162776E-3</v>
      </c>
      <c r="E79" s="5">
        <f t="shared" si="8"/>
        <v>0.14116229363239921</v>
      </c>
      <c r="F79" s="5">
        <f t="shared" ref="F79:F96" si="11">C79+E79</f>
        <v>42.101962293632404</v>
      </c>
    </row>
    <row r="80" spans="1:10">
      <c r="B80" s="3" t="s">
        <v>8</v>
      </c>
      <c r="C80" s="5">
        <f t="shared" si="9"/>
        <v>37.465000000000003</v>
      </c>
      <c r="D80" s="24">
        <f t="shared" si="10"/>
        <v>2.5798672251931046E-3</v>
      </c>
      <c r="E80" s="5">
        <f t="shared" si="8"/>
        <v>0.126037762171785</v>
      </c>
      <c r="F80" s="5">
        <f t="shared" si="11"/>
        <v>37.591037762171787</v>
      </c>
    </row>
    <row r="81" spans="2:6">
      <c r="B81" s="3" t="s">
        <v>9</v>
      </c>
      <c r="C81" s="5">
        <f t="shared" si="9"/>
        <v>14.836139999999999</v>
      </c>
      <c r="D81" s="24">
        <f t="shared" si="10"/>
        <v>1.0216274211764693E-3</v>
      </c>
      <c r="E81" s="5">
        <f t="shared" si="8"/>
        <v>4.991095382002686E-2</v>
      </c>
      <c r="F81" s="5">
        <f t="shared" si="11"/>
        <v>14.886050953820025</v>
      </c>
    </row>
    <row r="82" spans="2:6">
      <c r="B82" s="3" t="s">
        <v>19</v>
      </c>
      <c r="C82" s="5">
        <f t="shared" si="9"/>
        <v>3959.3012000000003</v>
      </c>
      <c r="D82" s="24">
        <f t="shared" si="10"/>
        <v>0.27264036835840733</v>
      </c>
      <c r="E82" s="5">
        <f t="shared" si="8"/>
        <v>13.319670706314241</v>
      </c>
      <c r="F82" s="5">
        <f t="shared" si="11"/>
        <v>3972.6208707063147</v>
      </c>
    </row>
    <row r="83" spans="2:6">
      <c r="B83" s="3" t="s">
        <v>97</v>
      </c>
      <c r="C83" s="5">
        <f t="shared" si="9"/>
        <v>77.327759999999998</v>
      </c>
      <c r="D83" s="24">
        <f t="shared" si="10"/>
        <v>5.3248459527985674E-3</v>
      </c>
      <c r="E83" s="5">
        <f t="shared" si="8"/>
        <v>0.26014194112256422</v>
      </c>
      <c r="F83" s="5">
        <f t="shared" si="11"/>
        <v>77.587901941122567</v>
      </c>
    </row>
    <row r="84" spans="2:6">
      <c r="B84" s="3" t="s">
        <v>98</v>
      </c>
      <c r="C84" s="5">
        <f t="shared" si="9"/>
        <v>126.78156</v>
      </c>
      <c r="D84" s="24">
        <f t="shared" si="10"/>
        <v>8.7302706900534658E-3</v>
      </c>
      <c r="E84" s="5">
        <f t="shared" si="8"/>
        <v>0.42651178718932042</v>
      </c>
      <c r="F84" s="5">
        <f t="shared" si="11"/>
        <v>127.20807178718933</v>
      </c>
    </row>
    <row r="85" spans="2:6">
      <c r="B85" s="3" t="s">
        <v>51</v>
      </c>
      <c r="C85" s="5">
        <f t="shared" si="9"/>
        <v>419.45814000000001</v>
      </c>
      <c r="D85" s="24">
        <f t="shared" si="10"/>
        <v>2.8884193453262E-2</v>
      </c>
      <c r="E85" s="5">
        <f t="shared" si="8"/>
        <v>1.4111187852753049</v>
      </c>
      <c r="F85" s="5">
        <f t="shared" si="11"/>
        <v>420.86925878527529</v>
      </c>
    </row>
    <row r="86" spans="2:6">
      <c r="B86" s="3" t="s">
        <v>52</v>
      </c>
      <c r="C86" s="5">
        <f t="shared" si="9"/>
        <v>61.892180000000003</v>
      </c>
      <c r="D86" s="24">
        <f t="shared" si="10"/>
        <v>4.2619406560190087E-3</v>
      </c>
      <c r="E86" s="5">
        <f t="shared" si="8"/>
        <v>0.20821438310778881</v>
      </c>
      <c r="F86" s="5">
        <f t="shared" si="11"/>
        <v>62.10039438310779</v>
      </c>
    </row>
    <row r="87" spans="2:6">
      <c r="B87" s="3" t="s">
        <v>53</v>
      </c>
      <c r="C87" s="5">
        <f t="shared" si="9"/>
        <v>875.93169999999998</v>
      </c>
      <c r="D87" s="24">
        <f t="shared" si="10"/>
        <v>6.0317295725014777E-2</v>
      </c>
      <c r="E87" s="5">
        <f t="shared" si="8"/>
        <v>2.9467628795763328</v>
      </c>
      <c r="F87" s="5">
        <f t="shared" si="11"/>
        <v>878.87846287957632</v>
      </c>
    </row>
    <row r="88" spans="2:6">
      <c r="B88" s="3" t="s">
        <v>54</v>
      </c>
      <c r="C88" s="5">
        <f t="shared" si="9"/>
        <v>151.3586</v>
      </c>
      <c r="D88" s="24">
        <f t="shared" si="10"/>
        <v>1.0422663589780142E-2</v>
      </c>
      <c r="E88" s="5">
        <f t="shared" si="8"/>
        <v>0.50919255917401141</v>
      </c>
      <c r="F88" s="5">
        <f t="shared" si="11"/>
        <v>151.86779255917401</v>
      </c>
    </row>
    <row r="89" spans="2:6">
      <c r="B89" s="3" t="s">
        <v>55</v>
      </c>
      <c r="C89" s="5">
        <f t="shared" si="9"/>
        <v>24.27732</v>
      </c>
      <c r="D89" s="24">
        <f t="shared" si="10"/>
        <v>1.6717539619251316E-3</v>
      </c>
      <c r="E89" s="5">
        <f t="shared" si="8"/>
        <v>8.1672469887316676E-2</v>
      </c>
      <c r="F89" s="5">
        <f t="shared" si="11"/>
        <v>24.358992469887315</v>
      </c>
    </row>
    <row r="90" spans="2:6">
      <c r="B90" s="3" t="s">
        <v>56</v>
      </c>
      <c r="C90" s="5">
        <f t="shared" si="9"/>
        <v>1231.5494799999999</v>
      </c>
      <c r="D90" s="24">
        <f t="shared" si="10"/>
        <v>8.4805395426547719E-2</v>
      </c>
      <c r="E90" s="5">
        <f t="shared" si="8"/>
        <v>4.1431133181109159</v>
      </c>
      <c r="F90" s="5">
        <f t="shared" si="11"/>
        <v>1235.6925933181108</v>
      </c>
    </row>
    <row r="91" spans="2:6">
      <c r="B91" s="3" t="s">
        <v>57</v>
      </c>
      <c r="C91" s="5">
        <f t="shared" si="9"/>
        <v>201.29372000000001</v>
      </c>
      <c r="D91" s="24">
        <f t="shared" si="10"/>
        <v>1.3861232373287008E-2</v>
      </c>
      <c r="E91" s="5">
        <f t="shared" si="8"/>
        <v>0.67718163640821794</v>
      </c>
      <c r="F91" s="5">
        <f t="shared" si="11"/>
        <v>201.97090163640823</v>
      </c>
    </row>
    <row r="92" spans="2:6">
      <c r="B92" s="3" t="s">
        <v>58</v>
      </c>
      <c r="C92" s="5">
        <f t="shared" si="9"/>
        <v>3.2969200000000001</v>
      </c>
      <c r="D92" s="24">
        <f t="shared" si="10"/>
        <v>2.2702831581699319E-4</v>
      </c>
      <c r="E92" s="5">
        <f t="shared" si="8"/>
        <v>1.1091323071117079E-2</v>
      </c>
      <c r="F92" s="5">
        <f t="shared" si="11"/>
        <v>3.308011323071117</v>
      </c>
    </row>
    <row r="93" spans="2:6">
      <c r="B93" s="3" t="s">
        <v>59</v>
      </c>
      <c r="C93" s="5">
        <f t="shared" si="9"/>
        <v>0</v>
      </c>
      <c r="D93" s="24">
        <f t="shared" si="10"/>
        <v>0</v>
      </c>
      <c r="E93" s="5">
        <f t="shared" si="8"/>
        <v>0</v>
      </c>
      <c r="F93" s="5">
        <f t="shared" si="11"/>
        <v>0</v>
      </c>
    </row>
    <row r="94" spans="2:6">
      <c r="B94" s="3" t="s">
        <v>60</v>
      </c>
      <c r="C94" s="5">
        <f t="shared" si="9"/>
        <v>0</v>
      </c>
      <c r="D94" s="24">
        <f t="shared" si="10"/>
        <v>0</v>
      </c>
      <c r="E94" s="5">
        <f t="shared" si="8"/>
        <v>0</v>
      </c>
      <c r="F94" s="5">
        <f t="shared" si="11"/>
        <v>0</v>
      </c>
    </row>
    <row r="95" spans="2:6">
      <c r="B95" s="3" t="s">
        <v>61</v>
      </c>
      <c r="C95" s="5">
        <f t="shared" si="9"/>
        <v>0</v>
      </c>
      <c r="D95" s="24">
        <f t="shared" si="10"/>
        <v>0</v>
      </c>
      <c r="E95" s="5">
        <f t="shared" si="8"/>
        <v>0</v>
      </c>
      <c r="F95" s="5">
        <f t="shared" si="11"/>
        <v>0</v>
      </c>
    </row>
    <row r="96" spans="2:6" ht="13.5" thickBot="1">
      <c r="B96" s="65" t="s">
        <v>153</v>
      </c>
      <c r="C96" s="66">
        <f>SUM(C78:C95)</f>
        <v>14522.06518</v>
      </c>
      <c r="D96" s="89">
        <f t="shared" si="10"/>
        <v>1</v>
      </c>
      <c r="E96" s="63">
        <f>SUM(E78:E95)</f>
        <v>48.854360000000007</v>
      </c>
      <c r="F96" s="63">
        <f t="shared" si="11"/>
        <v>14570.919539999999</v>
      </c>
    </row>
    <row r="97" spans="1:7">
      <c r="C97" s="5"/>
    </row>
    <row r="98" spans="1:7">
      <c r="B98" s="3" t="s">
        <v>203</v>
      </c>
      <c r="C98" s="7">
        <f>+I67</f>
        <v>48.85436</v>
      </c>
    </row>
    <row r="99" spans="1:7">
      <c r="C99" s="5"/>
    </row>
    <row r="101" spans="1:7">
      <c r="B101" s="61" t="s">
        <v>38</v>
      </c>
    </row>
    <row r="102" spans="1:7">
      <c r="B102" s="3" t="s">
        <v>289</v>
      </c>
    </row>
    <row r="103" spans="1:7">
      <c r="B103" s="15"/>
    </row>
    <row r="104" spans="1:7" s="15" customFormat="1" ht="27.75" thickBot="1">
      <c r="A104" s="3"/>
      <c r="B104" s="72"/>
      <c r="C104" s="224" t="s">
        <v>397</v>
      </c>
      <c r="D104" s="210" t="s">
        <v>398</v>
      </c>
      <c r="E104" s="210" t="s">
        <v>399</v>
      </c>
      <c r="F104" s="210" t="s">
        <v>400</v>
      </c>
      <c r="G104" s="225" t="s">
        <v>401</v>
      </c>
    </row>
    <row r="105" spans="1:7">
      <c r="B105" s="3" t="s">
        <v>6</v>
      </c>
      <c r="C105" s="5">
        <f t="shared" ref="C105:C122" si="12">C23</f>
        <v>8421302.5</v>
      </c>
      <c r="D105" s="5">
        <f t="shared" ref="D105:D123" si="13">F78</f>
        <v>7319.877237201139</v>
      </c>
      <c r="E105" s="6">
        <f>D105*1000/C105</f>
        <v>0.86920963083812031</v>
      </c>
    </row>
    <row r="106" spans="1:7">
      <c r="B106" s="3" t="s">
        <v>7</v>
      </c>
      <c r="C106" s="5">
        <f t="shared" si="12"/>
        <v>1336267.5</v>
      </c>
      <c r="D106" s="5">
        <f t="shared" si="13"/>
        <v>42.101962293632404</v>
      </c>
      <c r="E106" s="6">
        <f t="shared" ref="E106:E123" si="14">D106*1000/C106</f>
        <v>3.1507136328341741E-2</v>
      </c>
    </row>
    <row r="107" spans="1:7">
      <c r="B107" s="3" t="s">
        <v>8</v>
      </c>
      <c r="C107" s="5">
        <f t="shared" si="12"/>
        <v>1064960.5</v>
      </c>
      <c r="D107" s="5">
        <f t="shared" si="13"/>
        <v>37.591037762171787</v>
      </c>
      <c r="E107" s="6">
        <f t="shared" si="14"/>
        <v>3.5298058249270077E-2</v>
      </c>
    </row>
    <row r="108" spans="1:7">
      <c r="B108" s="3" t="s">
        <v>9</v>
      </c>
      <c r="C108" s="5">
        <f t="shared" si="12"/>
        <v>1107558</v>
      </c>
      <c r="D108" s="5">
        <f t="shared" si="13"/>
        <v>14.886050953820025</v>
      </c>
      <c r="E108" s="6">
        <f t="shared" si="14"/>
        <v>1.3440425651586665E-2</v>
      </c>
    </row>
    <row r="109" spans="1:7">
      <c r="B109" s="3" t="s">
        <v>19</v>
      </c>
      <c r="C109" s="5">
        <f t="shared" si="12"/>
        <v>2111747</v>
      </c>
      <c r="D109" s="5">
        <f t="shared" si="13"/>
        <v>3972.6208707063147</v>
      </c>
      <c r="E109" s="6">
        <f t="shared" si="14"/>
        <v>1.8812011432744145</v>
      </c>
    </row>
    <row r="110" spans="1:7">
      <c r="B110" s="3" t="s">
        <v>97</v>
      </c>
      <c r="C110" s="5">
        <f t="shared" si="12"/>
        <v>590272</v>
      </c>
      <c r="D110" s="5">
        <f t="shared" si="13"/>
        <v>77.587901941122567</v>
      </c>
      <c r="E110" s="6">
        <f t="shared" si="14"/>
        <v>0.13144432048466226</v>
      </c>
    </row>
    <row r="111" spans="1:7">
      <c r="B111" s="3" t="s">
        <v>98</v>
      </c>
      <c r="C111" s="5">
        <f t="shared" si="12"/>
        <v>2507332.5</v>
      </c>
      <c r="D111" s="5">
        <f t="shared" si="13"/>
        <v>127.20807178718933</v>
      </c>
      <c r="E111" s="6">
        <f t="shared" si="14"/>
        <v>5.0734424647384951E-2</v>
      </c>
    </row>
    <row r="112" spans="1:7">
      <c r="B112" s="3" t="s">
        <v>51</v>
      </c>
      <c r="C112" s="5">
        <f t="shared" si="12"/>
        <v>2089804.5</v>
      </c>
      <c r="D112" s="5">
        <f t="shared" si="13"/>
        <v>420.86925878527529</v>
      </c>
      <c r="E112" s="6">
        <f t="shared" si="14"/>
        <v>0.20139168940696381</v>
      </c>
    </row>
    <row r="113" spans="2:7">
      <c r="B113" s="3" t="s">
        <v>52</v>
      </c>
      <c r="C113" s="5">
        <f t="shared" si="12"/>
        <v>7536276.5</v>
      </c>
      <c r="D113" s="5">
        <f t="shared" si="13"/>
        <v>62.10039438310779</v>
      </c>
      <c r="E113" s="6">
        <f t="shared" si="14"/>
        <v>8.2401958557528771E-3</v>
      </c>
    </row>
    <row r="114" spans="2:7">
      <c r="B114" s="3" t="s">
        <v>53</v>
      </c>
      <c r="C114" s="5">
        <f t="shared" si="12"/>
        <v>5059329.5</v>
      </c>
      <c r="D114" s="5">
        <f t="shared" si="13"/>
        <v>878.87846287957632</v>
      </c>
      <c r="E114" s="6">
        <f t="shared" si="14"/>
        <v>0.17371441470249691</v>
      </c>
    </row>
    <row r="115" spans="2:7">
      <c r="B115" s="3" t="s">
        <v>54</v>
      </c>
      <c r="C115" s="5">
        <f t="shared" si="12"/>
        <v>1101818</v>
      </c>
      <c r="D115" s="5">
        <f t="shared" si="13"/>
        <v>151.86779255917401</v>
      </c>
      <c r="E115" s="6">
        <f t="shared" si="14"/>
        <v>0.13783382787281928</v>
      </c>
    </row>
    <row r="116" spans="2:7">
      <c r="B116" s="3" t="s">
        <v>55</v>
      </c>
      <c r="C116" s="5">
        <f t="shared" si="12"/>
        <v>2757317.5</v>
      </c>
      <c r="D116" s="5">
        <f t="shared" si="13"/>
        <v>24.358992469887315</v>
      </c>
      <c r="E116" s="6">
        <f t="shared" si="14"/>
        <v>8.8343081527199226E-3</v>
      </c>
    </row>
    <row r="117" spans="2:7">
      <c r="B117" s="3" t="s">
        <v>56</v>
      </c>
      <c r="C117" s="5">
        <f t="shared" si="12"/>
        <v>6474995.5</v>
      </c>
      <c r="D117" s="5">
        <f t="shared" si="13"/>
        <v>1235.6925933181108</v>
      </c>
      <c r="E117" s="6">
        <f t="shared" si="14"/>
        <v>0.19084068758319767</v>
      </c>
    </row>
    <row r="118" spans="2:7">
      <c r="B118" s="3" t="s">
        <v>57</v>
      </c>
      <c r="C118" s="5">
        <f t="shared" si="12"/>
        <v>1469433.5</v>
      </c>
      <c r="D118" s="5">
        <f t="shared" si="13"/>
        <v>201.97090163640823</v>
      </c>
      <c r="E118" s="6">
        <f t="shared" si="14"/>
        <v>0.13744814014135939</v>
      </c>
    </row>
    <row r="119" spans="2:7">
      <c r="B119" s="3" t="s">
        <v>58</v>
      </c>
      <c r="C119" s="5">
        <f t="shared" si="12"/>
        <v>642633.5</v>
      </c>
      <c r="D119" s="5">
        <f t="shared" si="13"/>
        <v>3.308011323071117</v>
      </c>
      <c r="E119" s="21">
        <f t="shared" si="14"/>
        <v>5.1475861794803993E-3</v>
      </c>
    </row>
    <row r="120" spans="2:7">
      <c r="B120" s="3" t="s">
        <v>59</v>
      </c>
      <c r="C120" s="5">
        <f t="shared" si="12"/>
        <v>2190333.5</v>
      </c>
      <c r="D120" s="5">
        <f t="shared" si="13"/>
        <v>0</v>
      </c>
      <c r="E120" s="21">
        <f t="shared" si="14"/>
        <v>0</v>
      </c>
      <c r="F120" s="6"/>
      <c r="G120" s="5"/>
    </row>
    <row r="121" spans="2:7">
      <c r="B121" s="54" t="s">
        <v>60</v>
      </c>
      <c r="C121" s="73">
        <f t="shared" si="12"/>
        <v>320514.5</v>
      </c>
      <c r="D121" s="73">
        <f t="shared" si="13"/>
        <v>0</v>
      </c>
      <c r="E121" s="76">
        <f t="shared" si="14"/>
        <v>0</v>
      </c>
      <c r="F121" s="54"/>
      <c r="G121" s="73"/>
    </row>
    <row r="122" spans="2:7">
      <c r="B122" s="54" t="s">
        <v>61</v>
      </c>
      <c r="C122" s="73">
        <f t="shared" si="12"/>
        <v>168665.5</v>
      </c>
      <c r="D122" s="73">
        <f t="shared" si="13"/>
        <v>0</v>
      </c>
      <c r="E122" s="76">
        <f t="shared" si="14"/>
        <v>0</v>
      </c>
      <c r="F122" s="54"/>
      <c r="G122" s="73"/>
    </row>
    <row r="123" spans="2:7" ht="13.5" thickBot="1">
      <c r="B123" s="65" t="s">
        <v>62</v>
      </c>
      <c r="C123" s="66">
        <v>44408747</v>
      </c>
      <c r="D123" s="63">
        <f t="shared" si="13"/>
        <v>14570.919539999999</v>
      </c>
      <c r="E123" s="67">
        <f t="shared" si="14"/>
        <v>0.32810922451831392</v>
      </c>
      <c r="F123" s="62"/>
      <c r="G123" s="6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2:G70"/>
  <sheetViews>
    <sheetView topLeftCell="A40" zoomScaleNormal="100" workbookViewId="0">
      <selection activeCell="F65" sqref="F65"/>
    </sheetView>
  </sheetViews>
  <sheetFormatPr baseColWidth="10" defaultRowHeight="12.75"/>
  <cols>
    <col min="1" max="1" width="5" style="3" customWidth="1"/>
    <col min="2" max="8" width="12.625" style="3" customWidth="1"/>
    <col min="9" max="16384" width="11" style="3"/>
  </cols>
  <sheetData>
    <row r="2" spans="2:5">
      <c r="B2" s="9" t="s">
        <v>40</v>
      </c>
    </row>
    <row r="3" spans="2:5">
      <c r="B3" s="10" t="s">
        <v>73</v>
      </c>
      <c r="C3" s="5"/>
    </row>
    <row r="5" spans="2:5">
      <c r="B5" s="9" t="s">
        <v>27</v>
      </c>
    </row>
    <row r="6" spans="2:5">
      <c r="B6" s="32">
        <f>+Resumen!D5</f>
        <v>275653.06320999999</v>
      </c>
    </row>
    <row r="8" spans="2:5">
      <c r="B8" s="9" t="s">
        <v>28</v>
      </c>
    </row>
    <row r="9" spans="2:5">
      <c r="B9" s="3" t="s">
        <v>68</v>
      </c>
    </row>
    <row r="11" spans="2:5">
      <c r="B11" s="9" t="s">
        <v>0</v>
      </c>
    </row>
    <row r="12" spans="2:5">
      <c r="B12" s="3" t="s">
        <v>268</v>
      </c>
      <c r="E12" s="18"/>
    </row>
    <row r="19" spans="1:7">
      <c r="B19" s="12" t="s">
        <v>1</v>
      </c>
    </row>
    <row r="20" spans="1:7">
      <c r="D20" s="90" t="s">
        <v>325</v>
      </c>
    </row>
    <row r="21" spans="1:7">
      <c r="C21" s="201" t="s">
        <v>113</v>
      </c>
    </row>
    <row r="22" spans="1:7" ht="41.25" thickBot="1"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 ht="13.5">
      <c r="A23" s="60"/>
      <c r="B23" s="3" t="s">
        <v>6</v>
      </c>
      <c r="C23" s="5">
        <v>8421302.5</v>
      </c>
      <c r="D23" s="5">
        <f>+C49</f>
        <v>25796.261699999999</v>
      </c>
      <c r="E23" s="6">
        <f t="shared" ref="E23:E41" si="0">D23*1000/C23</f>
        <v>3.0632151855369165</v>
      </c>
      <c r="F23" s="6">
        <f>E23-E$41</f>
        <v>-2.8079192901270793</v>
      </c>
      <c r="G23" s="5">
        <f t="shared" ref="G23:G41" si="1">F23*C23/1000</f>
        <v>-23646.337737745398</v>
      </c>
    </row>
    <row r="24" spans="1:7">
      <c r="B24" s="3" t="s">
        <v>7</v>
      </c>
      <c r="C24" s="5">
        <v>1336267.5</v>
      </c>
      <c r="D24" s="5">
        <f t="shared" ref="D24:D40" si="2">+C50</f>
        <v>9106.1653399999996</v>
      </c>
      <c r="E24" s="6">
        <f t="shared" si="0"/>
        <v>6.8146275652143</v>
      </c>
      <c r="F24" s="6">
        <f t="shared" ref="F24:F41" si="3">E24-E$41</f>
        <v>0.9434930895503042</v>
      </c>
      <c r="G24" s="5">
        <f t="shared" si="1"/>
        <v>1260.7591520406611</v>
      </c>
    </row>
    <row r="25" spans="1:7">
      <c r="B25" s="3" t="s">
        <v>8</v>
      </c>
      <c r="C25" s="5">
        <v>1064960.5</v>
      </c>
      <c r="D25" s="5">
        <f t="shared" si="2"/>
        <v>9784.8708399999996</v>
      </c>
      <c r="E25" s="6">
        <f t="shared" si="0"/>
        <v>9.1880129263010222</v>
      </c>
      <c r="F25" s="6">
        <f t="shared" si="3"/>
        <v>3.3168784506370264</v>
      </c>
      <c r="G25" s="5">
        <f t="shared" si="1"/>
        <v>3532.3445332296328</v>
      </c>
    </row>
    <row r="26" spans="1:7">
      <c r="B26" s="3" t="s">
        <v>9</v>
      </c>
      <c r="C26" s="5">
        <v>1107558</v>
      </c>
      <c r="D26" s="5">
        <f t="shared" si="2"/>
        <v>2334.68777</v>
      </c>
      <c r="E26" s="6">
        <f t="shared" si="0"/>
        <v>2.1079598269345712</v>
      </c>
      <c r="F26" s="6">
        <f t="shared" si="3"/>
        <v>-3.7631746487294246</v>
      </c>
      <c r="G26" s="5">
        <f t="shared" si="1"/>
        <v>-4167.9341875974642</v>
      </c>
    </row>
    <row r="27" spans="1:7">
      <c r="B27" s="3" t="s">
        <v>19</v>
      </c>
      <c r="C27" s="5">
        <v>2111747</v>
      </c>
      <c r="D27" s="5">
        <f t="shared" si="2"/>
        <v>685.86096999999995</v>
      </c>
      <c r="E27" s="6">
        <f t="shared" si="0"/>
        <v>0.32478368384091466</v>
      </c>
      <c r="F27" s="6">
        <f t="shared" si="3"/>
        <v>-5.5463507918230812</v>
      </c>
      <c r="G27" s="5">
        <f t="shared" si="1"/>
        <v>-11712.489645580015</v>
      </c>
    </row>
    <row r="28" spans="1:7">
      <c r="B28" s="3" t="s">
        <v>97</v>
      </c>
      <c r="C28" s="5">
        <v>590272</v>
      </c>
      <c r="D28" s="5">
        <f t="shared" si="2"/>
        <v>4262.6604800000005</v>
      </c>
      <c r="E28" s="6">
        <f t="shared" si="0"/>
        <v>7.2215190285156678</v>
      </c>
      <c r="F28" s="6">
        <f t="shared" si="3"/>
        <v>1.350384552851672</v>
      </c>
      <c r="G28" s="5">
        <f t="shared" si="1"/>
        <v>797.09419078086216</v>
      </c>
    </row>
    <row r="29" spans="1:7">
      <c r="B29" s="3" t="s">
        <v>98</v>
      </c>
      <c r="C29" s="5">
        <v>2507332.5</v>
      </c>
      <c r="D29" s="5">
        <f t="shared" si="2"/>
        <v>6868.1065799999997</v>
      </c>
      <c r="E29" s="6">
        <f t="shared" si="0"/>
        <v>2.7392085333716212</v>
      </c>
      <c r="F29" s="6">
        <f t="shared" si="3"/>
        <v>-3.1319259422923746</v>
      </c>
      <c r="G29" s="5">
        <f t="shared" si="1"/>
        <v>-7852.7797027027955</v>
      </c>
    </row>
    <row r="30" spans="1:7">
      <c r="B30" s="3" t="s">
        <v>51</v>
      </c>
      <c r="C30" s="5">
        <v>2089804.5</v>
      </c>
      <c r="D30" s="5">
        <f t="shared" si="2"/>
        <v>12810.09966</v>
      </c>
      <c r="E30" s="6">
        <f t="shared" si="0"/>
        <v>6.1298076733972007</v>
      </c>
      <c r="F30" s="6">
        <f t="shared" si="3"/>
        <v>0.25867319773320485</v>
      </c>
      <c r="G30" s="5">
        <f t="shared" si="1"/>
        <v>540.57641265224129</v>
      </c>
    </row>
    <row r="31" spans="1:7">
      <c r="B31" s="3" t="s">
        <v>52</v>
      </c>
      <c r="C31" s="5">
        <v>7536276.5</v>
      </c>
      <c r="D31" s="5">
        <f t="shared" si="2"/>
        <v>60082.76311</v>
      </c>
      <c r="E31" s="6">
        <f t="shared" si="0"/>
        <v>7.9724732910211031</v>
      </c>
      <c r="F31" s="6">
        <f t="shared" si="3"/>
        <v>2.1013388153571073</v>
      </c>
      <c r="G31" s="5">
        <f t="shared" si="1"/>
        <v>15836.270332713608</v>
      </c>
    </row>
    <row r="32" spans="1:7">
      <c r="B32" s="3" t="s">
        <v>53</v>
      </c>
      <c r="C32" s="5">
        <v>5059329.5</v>
      </c>
      <c r="D32" s="5">
        <f t="shared" si="2"/>
        <v>42351.309740000004</v>
      </c>
      <c r="E32" s="6">
        <f t="shared" si="0"/>
        <v>8.370933290666283</v>
      </c>
      <c r="F32" s="6">
        <f t="shared" si="3"/>
        <v>2.4997988150022872</v>
      </c>
      <c r="G32" s="5">
        <f t="shared" si="1"/>
        <v>12647.305888806113</v>
      </c>
    </row>
    <row r="33" spans="1:7">
      <c r="B33" s="3" t="s">
        <v>54</v>
      </c>
      <c r="C33" s="5">
        <v>1101818</v>
      </c>
      <c r="D33" s="5">
        <f t="shared" si="2"/>
        <v>4399.7438099999999</v>
      </c>
      <c r="E33" s="6">
        <f t="shared" si="0"/>
        <v>3.993167483195954</v>
      </c>
      <c r="F33" s="6">
        <f t="shared" si="3"/>
        <v>-1.8779669924680418</v>
      </c>
      <c r="G33" s="5">
        <f t="shared" si="1"/>
        <v>-2069.177835707153</v>
      </c>
    </row>
    <row r="34" spans="1:7">
      <c r="B34" s="3" t="s">
        <v>55</v>
      </c>
      <c r="C34" s="5">
        <v>2757317.5</v>
      </c>
      <c r="D34" s="5">
        <f t="shared" si="2"/>
        <v>3561.16014</v>
      </c>
      <c r="E34" s="6">
        <f t="shared" si="0"/>
        <v>1.2915306779143134</v>
      </c>
      <c r="F34" s="6">
        <f t="shared" si="3"/>
        <v>-4.579603797749682</v>
      </c>
      <c r="G34" s="5">
        <f t="shared" si="1"/>
        <v>-12627.421694601659</v>
      </c>
    </row>
    <row r="35" spans="1:7">
      <c r="B35" s="3" t="s">
        <v>56</v>
      </c>
      <c r="C35" s="5">
        <v>6474995.5</v>
      </c>
      <c r="D35" s="5">
        <f t="shared" si="2"/>
        <v>70588.091589999996</v>
      </c>
      <c r="E35" s="6">
        <f t="shared" si="0"/>
        <v>10.901643343227034</v>
      </c>
      <c r="F35" s="6">
        <f t="shared" si="3"/>
        <v>5.0305088675630385</v>
      </c>
      <c r="G35" s="5">
        <f t="shared" si="1"/>
        <v>32572.522280180772</v>
      </c>
    </row>
    <row r="36" spans="1:7">
      <c r="B36" s="3" t="s">
        <v>57</v>
      </c>
      <c r="C36" s="5">
        <v>1469433.5</v>
      </c>
      <c r="D36" s="5">
        <f t="shared" si="2"/>
        <v>8982.4857400000001</v>
      </c>
      <c r="E36" s="6">
        <f t="shared" si="0"/>
        <v>6.1128902668953717</v>
      </c>
      <c r="F36" s="6">
        <f t="shared" si="3"/>
        <v>0.24175579123137592</v>
      </c>
      <c r="G36" s="5">
        <f t="shared" si="1"/>
        <v>355.24405845439003</v>
      </c>
    </row>
    <row r="37" spans="1:7">
      <c r="B37" s="3" t="s">
        <v>58</v>
      </c>
      <c r="C37" s="5">
        <v>642633.5</v>
      </c>
      <c r="D37" s="5">
        <f t="shared" si="2"/>
        <v>1369.3810600000002</v>
      </c>
      <c r="E37" s="6">
        <f t="shared" si="0"/>
        <v>2.1308896283807179</v>
      </c>
      <c r="F37" s="6">
        <f t="shared" si="3"/>
        <v>-3.7402448472832779</v>
      </c>
      <c r="G37" s="5">
        <f t="shared" si="1"/>
        <v>-2403.6066370666185</v>
      </c>
    </row>
    <row r="38" spans="1:7">
      <c r="B38" s="3" t="s">
        <v>59</v>
      </c>
      <c r="C38" s="5">
        <v>2190333.5</v>
      </c>
      <c r="D38" s="5">
        <f t="shared" si="2"/>
        <v>11861.57245</v>
      </c>
      <c r="E38" s="6">
        <f t="shared" si="0"/>
        <v>5.415418451117147</v>
      </c>
      <c r="F38" s="6">
        <f t="shared" si="3"/>
        <v>-0.45571602454684879</v>
      </c>
      <c r="G38" s="5">
        <f t="shared" si="1"/>
        <v>-998.17007505178526</v>
      </c>
    </row>
    <row r="39" spans="1:7">
      <c r="B39" s="54" t="s">
        <v>60</v>
      </c>
      <c r="C39" s="73">
        <v>320514.5</v>
      </c>
      <c r="D39" s="73">
        <f t="shared" si="2"/>
        <v>661.81058999999993</v>
      </c>
      <c r="E39" s="76">
        <f t="shared" si="0"/>
        <v>2.0648382210477214</v>
      </c>
      <c r="F39" s="76">
        <f t="shared" si="3"/>
        <v>-3.8062962546162744</v>
      </c>
      <c r="G39" s="73">
        <f t="shared" si="1"/>
        <v>-1219.9731409002079</v>
      </c>
    </row>
    <row r="40" spans="1:7">
      <c r="B40" s="54" t="s">
        <v>61</v>
      </c>
      <c r="C40" s="73">
        <v>168665.5</v>
      </c>
      <c r="D40" s="73">
        <f t="shared" si="2"/>
        <v>146.03164000000001</v>
      </c>
      <c r="E40" s="76">
        <f t="shared" si="0"/>
        <v>0.86580622593239287</v>
      </c>
      <c r="F40" s="76">
        <f t="shared" si="3"/>
        <v>-5.005328249731603</v>
      </c>
      <c r="G40" s="73">
        <f t="shared" si="1"/>
        <v>-844.22619190510568</v>
      </c>
    </row>
    <row r="41" spans="1:7" ht="13.5" thickBot="1">
      <c r="B41" s="65" t="s">
        <v>62</v>
      </c>
      <c r="C41" s="63">
        <v>46950562</v>
      </c>
      <c r="D41" s="66">
        <f>SUM(D23:D40)</f>
        <v>275653.06320999993</v>
      </c>
      <c r="E41" s="67">
        <f t="shared" si="0"/>
        <v>5.8711344756639958</v>
      </c>
      <c r="F41" s="68">
        <f t="shared" si="3"/>
        <v>0</v>
      </c>
      <c r="G41" s="63">
        <f t="shared" si="1"/>
        <v>0</v>
      </c>
    </row>
    <row r="42" spans="1:7">
      <c r="A42" s="9"/>
    </row>
    <row r="44" spans="1:7">
      <c r="B44" s="75" t="s">
        <v>314</v>
      </c>
    </row>
    <row r="45" spans="1:7">
      <c r="B45" s="1" t="s">
        <v>476</v>
      </c>
    </row>
    <row r="46" spans="1:7">
      <c r="B46" s="75"/>
    </row>
    <row r="47" spans="1:7">
      <c r="C47" s="59" t="s">
        <v>315</v>
      </c>
    </row>
    <row r="48" spans="1:7" s="47" customFormat="1" ht="13.5" thickBot="1">
      <c r="A48" s="26"/>
      <c r="B48" s="77"/>
      <c r="C48" s="208" t="s">
        <v>161</v>
      </c>
      <c r="D48" s="78"/>
      <c r="E48" s="25"/>
      <c r="F48" s="78"/>
      <c r="G48" s="78"/>
    </row>
    <row r="49" spans="2:6">
      <c r="B49" s="3" t="s">
        <v>6</v>
      </c>
      <c r="C49" s="69">
        <v>25796.261699999999</v>
      </c>
      <c r="D49" s="14"/>
      <c r="E49" s="5"/>
      <c r="F49" s="5"/>
    </row>
    <row r="50" spans="2:6">
      <c r="B50" s="3" t="s">
        <v>7</v>
      </c>
      <c r="C50" s="69">
        <v>9106.1653399999996</v>
      </c>
      <c r="D50" s="14"/>
      <c r="E50" s="5"/>
      <c r="F50" s="5"/>
    </row>
    <row r="51" spans="2:6">
      <c r="B51" s="3" t="s">
        <v>8</v>
      </c>
      <c r="C51" s="69">
        <v>9784.8708399999996</v>
      </c>
      <c r="D51" s="14"/>
      <c r="E51" s="5"/>
      <c r="F51" s="5"/>
    </row>
    <row r="52" spans="2:6">
      <c r="B52" s="3" t="s">
        <v>9</v>
      </c>
      <c r="C52" s="69">
        <v>2334.68777</v>
      </c>
      <c r="D52" s="14"/>
      <c r="E52" s="5"/>
      <c r="F52" s="5"/>
    </row>
    <row r="53" spans="2:6">
      <c r="B53" s="3" t="s">
        <v>19</v>
      </c>
      <c r="C53" s="69">
        <v>685.86096999999995</v>
      </c>
      <c r="D53" s="14"/>
      <c r="E53" s="5"/>
      <c r="F53" s="5"/>
    </row>
    <row r="54" spans="2:6">
      <c r="B54" s="3" t="s">
        <v>97</v>
      </c>
      <c r="C54" s="69">
        <v>4262.6604800000005</v>
      </c>
      <c r="D54" s="14"/>
      <c r="E54" s="5"/>
      <c r="F54" s="5"/>
    </row>
    <row r="55" spans="2:6">
      <c r="B55" s="3" t="s">
        <v>98</v>
      </c>
      <c r="C55" s="69">
        <v>6868.1065799999997</v>
      </c>
      <c r="D55" s="14"/>
      <c r="E55" s="5"/>
      <c r="F55" s="5"/>
    </row>
    <row r="56" spans="2:6">
      <c r="B56" s="3" t="s">
        <v>51</v>
      </c>
      <c r="C56" s="69">
        <v>12810.09966</v>
      </c>
      <c r="D56" s="14"/>
      <c r="E56" s="5"/>
      <c r="F56" s="5"/>
    </row>
    <row r="57" spans="2:6">
      <c r="B57" s="3" t="s">
        <v>52</v>
      </c>
      <c r="C57" s="69">
        <v>60082.76311</v>
      </c>
      <c r="D57" s="14"/>
      <c r="E57" s="5"/>
      <c r="F57" s="5"/>
    </row>
    <row r="58" spans="2:6">
      <c r="B58" s="3" t="s">
        <v>53</v>
      </c>
      <c r="C58" s="69">
        <v>42351.309740000004</v>
      </c>
      <c r="D58" s="14"/>
      <c r="E58" s="5"/>
      <c r="F58" s="5"/>
    </row>
    <row r="59" spans="2:6">
      <c r="B59" s="3" t="s">
        <v>54</v>
      </c>
      <c r="C59" s="69">
        <v>4399.7438099999999</v>
      </c>
      <c r="D59" s="14"/>
      <c r="E59" s="5"/>
      <c r="F59" s="5"/>
    </row>
    <row r="60" spans="2:6">
      <c r="B60" s="3" t="s">
        <v>55</v>
      </c>
      <c r="C60" s="69">
        <v>3561.16014</v>
      </c>
      <c r="D60" s="14"/>
      <c r="E60" s="5"/>
      <c r="F60" s="5"/>
    </row>
    <row r="61" spans="2:6">
      <c r="B61" s="3" t="s">
        <v>56</v>
      </c>
      <c r="C61" s="69">
        <v>70588.091589999996</v>
      </c>
      <c r="D61" s="14"/>
      <c r="E61" s="5"/>
      <c r="F61" s="5"/>
    </row>
    <row r="62" spans="2:6">
      <c r="B62" s="3" t="s">
        <v>57</v>
      </c>
      <c r="C62" s="69">
        <v>8982.4857400000001</v>
      </c>
      <c r="D62" s="14"/>
      <c r="E62" s="5"/>
      <c r="F62" s="5"/>
    </row>
    <row r="63" spans="2:6">
      <c r="B63" s="3" t="s">
        <v>58</v>
      </c>
      <c r="C63" s="69">
        <v>1369.3810600000002</v>
      </c>
      <c r="D63" s="14"/>
      <c r="E63" s="5"/>
      <c r="F63" s="5"/>
    </row>
    <row r="64" spans="2:6">
      <c r="B64" s="3" t="s">
        <v>59</v>
      </c>
      <c r="C64" s="69">
        <v>11861.57245</v>
      </c>
      <c r="D64" s="14"/>
      <c r="E64" s="5"/>
      <c r="F64" s="5"/>
    </row>
    <row r="65" spans="2:6">
      <c r="B65" s="54" t="s">
        <v>60</v>
      </c>
      <c r="C65" s="74">
        <v>661.81058999999993</v>
      </c>
      <c r="D65" s="14"/>
      <c r="E65" s="5"/>
      <c r="F65" s="5"/>
    </row>
    <row r="66" spans="2:6">
      <c r="B66" s="54" t="s">
        <v>61</v>
      </c>
      <c r="C66" s="74">
        <v>146.03164000000001</v>
      </c>
      <c r="D66" s="14"/>
      <c r="E66" s="5"/>
      <c r="F66" s="5"/>
    </row>
    <row r="67" spans="2:6" ht="13.5" thickBot="1">
      <c r="B67" s="62" t="s">
        <v>62</v>
      </c>
      <c r="C67" s="70">
        <v>275653.06320999993</v>
      </c>
      <c r="D67" s="14"/>
      <c r="E67" s="5"/>
      <c r="F67" s="5"/>
    </row>
    <row r="68" spans="2:6">
      <c r="C68" s="5"/>
      <c r="D68" s="5"/>
      <c r="E68" s="5"/>
      <c r="F68" s="5"/>
    </row>
    <row r="69" spans="2:6">
      <c r="C69" s="5"/>
      <c r="D69" s="5"/>
      <c r="E69" s="5"/>
      <c r="F69" s="5"/>
    </row>
    <row r="70" spans="2:6">
      <c r="B70" s="3" t="s">
        <v>468</v>
      </c>
      <c r="D70" s="5">
        <v>275653.06320999999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2:H70"/>
  <sheetViews>
    <sheetView topLeftCell="A43" zoomScaleNormal="100" workbookViewId="0">
      <selection activeCell="K54" sqref="K54:K55"/>
    </sheetView>
  </sheetViews>
  <sheetFormatPr baseColWidth="10" defaultRowHeight="12.75"/>
  <cols>
    <col min="1" max="1" width="5" style="3" customWidth="1"/>
    <col min="2" max="7" width="12.625" style="3" customWidth="1"/>
    <col min="8" max="16384" width="11" style="3"/>
  </cols>
  <sheetData>
    <row r="2" spans="2:5">
      <c r="B2" s="9" t="s">
        <v>40</v>
      </c>
    </row>
    <row r="3" spans="2:5">
      <c r="B3" s="10" t="s">
        <v>75</v>
      </c>
      <c r="C3" s="18"/>
    </row>
    <row r="5" spans="2:5">
      <c r="B5" s="9" t="s">
        <v>384</v>
      </c>
    </row>
    <row r="6" spans="2:5">
      <c r="B6" s="32">
        <f>+Resumen!D6</f>
        <v>6623.4943700000003</v>
      </c>
    </row>
    <row r="8" spans="2:5">
      <c r="B8" s="9" t="s">
        <v>381</v>
      </c>
    </row>
    <row r="9" spans="2:5">
      <c r="B9" s="3" t="s">
        <v>382</v>
      </c>
    </row>
    <row r="11" spans="2:5">
      <c r="B11" s="9" t="s">
        <v>383</v>
      </c>
    </row>
    <row r="12" spans="2:5">
      <c r="E12" s="18"/>
    </row>
    <row r="19" spans="1:7">
      <c r="B19" s="12" t="s">
        <v>1</v>
      </c>
    </row>
    <row r="20" spans="1:7">
      <c r="D20" s="90" t="s">
        <v>325</v>
      </c>
    </row>
    <row r="21" spans="1:7">
      <c r="C21" s="201" t="s">
        <v>113</v>
      </c>
    </row>
    <row r="22" spans="1:7" ht="41.25" thickBot="1"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 ht="13.5">
      <c r="A23" s="60"/>
      <c r="B23" s="3" t="s">
        <v>6</v>
      </c>
      <c r="C23" s="5">
        <v>8421302.5</v>
      </c>
      <c r="D23" s="5">
        <f>H50</f>
        <v>1294.2611215655452</v>
      </c>
      <c r="E23" s="6">
        <f t="shared" ref="E23:E41" si="0">D23*1000/C23</f>
        <v>0.15368894794665613</v>
      </c>
      <c r="F23" s="6">
        <f>E23-E$41</f>
        <v>1.261514418686302E-2</v>
      </c>
      <c r="G23" s="5">
        <f t="shared" ref="G23:G41" si="1">F23*C23/1000</f>
        <v>106.23594527869002</v>
      </c>
    </row>
    <row r="24" spans="1:7">
      <c r="B24" s="3" t="s">
        <v>7</v>
      </c>
      <c r="C24" s="5">
        <v>1336267.5</v>
      </c>
      <c r="D24" s="5">
        <f t="shared" ref="D24:D40" si="2">H51</f>
        <v>241.94157404519549</v>
      </c>
      <c r="E24" s="6">
        <f t="shared" si="0"/>
        <v>0.181057740344052</v>
      </c>
      <c r="F24" s="6">
        <f t="shared" ref="F24:F41" si="3">E24-E$41</f>
        <v>3.9983936584258889E-2</v>
      </c>
      <c r="G24" s="5">
        <f t="shared" si="1"/>
        <v>53.429234979606171</v>
      </c>
    </row>
    <row r="25" spans="1:7">
      <c r="B25" s="3" t="s">
        <v>8</v>
      </c>
      <c r="C25" s="5">
        <v>1064960.5</v>
      </c>
      <c r="D25" s="5">
        <f t="shared" si="2"/>
        <v>178.91761852225954</v>
      </c>
      <c r="E25" s="6">
        <f t="shared" si="0"/>
        <v>0.16800399500475327</v>
      </c>
      <c r="F25" s="6">
        <f t="shared" si="3"/>
        <v>2.6930191244960155E-2</v>
      </c>
      <c r="G25" s="5">
        <f t="shared" si="1"/>
        <v>28.679589933328387</v>
      </c>
    </row>
    <row r="26" spans="1:7">
      <c r="B26" s="3" t="s">
        <v>9</v>
      </c>
      <c r="C26" s="5">
        <v>1107558</v>
      </c>
      <c r="D26" s="5">
        <f t="shared" si="2"/>
        <v>98.843673095945263</v>
      </c>
      <c r="E26" s="6">
        <f t="shared" si="0"/>
        <v>8.924469246391184E-2</v>
      </c>
      <c r="F26" s="6">
        <f t="shared" si="3"/>
        <v>-5.1829111295881275E-2</v>
      </c>
      <c r="G26" s="5">
        <f t="shared" si="1"/>
        <v>-57.403746848643671</v>
      </c>
    </row>
    <row r="27" spans="1:7">
      <c r="B27" s="3" t="s">
        <v>19</v>
      </c>
      <c r="C27" s="5">
        <v>2111747</v>
      </c>
      <c r="D27" s="5">
        <f t="shared" si="2"/>
        <v>264.14123209808713</v>
      </c>
      <c r="E27" s="6">
        <f t="shared" si="0"/>
        <v>0.1250818550224469</v>
      </c>
      <c r="F27" s="6">
        <f t="shared" si="3"/>
        <v>-1.5991948737346218E-2</v>
      </c>
      <c r="G27" s="5">
        <f t="shared" si="1"/>
        <v>-33.770949770244663</v>
      </c>
    </row>
    <row r="28" spans="1:7">
      <c r="B28" s="3" t="s">
        <v>97</v>
      </c>
      <c r="C28" s="5">
        <v>590272</v>
      </c>
      <c r="D28" s="5">
        <f t="shared" si="2"/>
        <v>82.562622785716471</v>
      </c>
      <c r="E28" s="6">
        <f t="shared" si="0"/>
        <v>0.13987216535040875</v>
      </c>
      <c r="F28" s="6">
        <f t="shared" si="3"/>
        <v>-1.2016384093843646E-3</v>
      </c>
      <c r="G28" s="5">
        <f t="shared" si="1"/>
        <v>-0.70929350718412765</v>
      </c>
    </row>
    <row r="29" spans="1:7">
      <c r="B29" s="3" t="s">
        <v>98</v>
      </c>
      <c r="C29" s="5">
        <v>2507332.5</v>
      </c>
      <c r="D29" s="5">
        <f t="shared" si="2"/>
        <v>573.18418847352814</v>
      </c>
      <c r="E29" s="6">
        <f t="shared" si="0"/>
        <v>0.22860318225585483</v>
      </c>
      <c r="F29" s="6">
        <f t="shared" si="3"/>
        <v>8.7529378496061711E-2</v>
      </c>
      <c r="G29" s="5">
        <f t="shared" si="1"/>
        <v>219.46525540797666</v>
      </c>
    </row>
    <row r="30" spans="1:7">
      <c r="B30" s="3" t="s">
        <v>51</v>
      </c>
      <c r="C30" s="5">
        <v>2089804.5</v>
      </c>
      <c r="D30" s="5">
        <f t="shared" si="2"/>
        <v>275.37234201467828</v>
      </c>
      <c r="E30" s="6">
        <f t="shared" si="0"/>
        <v>0.13176942724292071</v>
      </c>
      <c r="F30" s="6">
        <f t="shared" si="3"/>
        <v>-9.3043765168724091E-3</v>
      </c>
      <c r="G30" s="5">
        <f t="shared" si="1"/>
        <v>-19.444327914654288</v>
      </c>
    </row>
    <row r="31" spans="1:7">
      <c r="B31" s="3" t="s">
        <v>52</v>
      </c>
      <c r="C31" s="5">
        <v>7536276.5</v>
      </c>
      <c r="D31" s="5">
        <f t="shared" si="2"/>
        <v>594.16381523575797</v>
      </c>
      <c r="E31" s="6">
        <f t="shared" si="0"/>
        <v>7.8840501039970867E-2</v>
      </c>
      <c r="F31" s="6">
        <f t="shared" si="3"/>
        <v>-6.2233302719822248E-2</v>
      </c>
      <c r="G31" s="5">
        <f t="shared" si="1"/>
        <v>-469.0073768047825</v>
      </c>
    </row>
    <row r="32" spans="1:7">
      <c r="B32" s="3" t="s">
        <v>53</v>
      </c>
      <c r="C32" s="5">
        <v>5059329.5</v>
      </c>
      <c r="D32" s="5">
        <f t="shared" si="2"/>
        <v>559.38443117049667</v>
      </c>
      <c r="E32" s="6">
        <f t="shared" si="0"/>
        <v>0.11056493378628465</v>
      </c>
      <c r="F32" s="6">
        <f t="shared" si="3"/>
        <v>-3.0508869973508462E-2</v>
      </c>
      <c r="G32" s="5">
        <f t="shared" si="1"/>
        <v>-154.35442586863559</v>
      </c>
    </row>
    <row r="33" spans="1:7">
      <c r="B33" s="3" t="s">
        <v>54</v>
      </c>
      <c r="C33" s="5">
        <v>1101818</v>
      </c>
      <c r="D33" s="5">
        <f t="shared" si="2"/>
        <v>206.1335395262218</v>
      </c>
      <c r="E33" s="6">
        <f t="shared" si="0"/>
        <v>0.18708492648170733</v>
      </c>
      <c r="F33" s="6">
        <f t="shared" si="3"/>
        <v>4.601112272191421E-2</v>
      </c>
      <c r="G33" s="5">
        <f t="shared" si="1"/>
        <v>50.695883215214074</v>
      </c>
    </row>
    <row r="34" spans="1:7">
      <c r="B34" s="3" t="s">
        <v>55</v>
      </c>
      <c r="C34" s="5">
        <v>2757317.5</v>
      </c>
      <c r="D34" s="5">
        <f t="shared" si="2"/>
        <v>467.52185686601587</v>
      </c>
      <c r="E34" s="6">
        <f t="shared" si="0"/>
        <v>0.16955677279312806</v>
      </c>
      <c r="F34" s="6">
        <f t="shared" si="3"/>
        <v>2.8482969033334943E-2</v>
      </c>
      <c r="G34" s="5">
        <f t="shared" si="1"/>
        <v>78.536588967572513</v>
      </c>
    </row>
    <row r="35" spans="1:7">
      <c r="B35" s="3" t="s">
        <v>56</v>
      </c>
      <c r="C35" s="5">
        <v>6474995.5</v>
      </c>
      <c r="D35" s="5">
        <f t="shared" si="2"/>
        <v>1222.4975638847889</v>
      </c>
      <c r="E35" s="6">
        <f t="shared" si="0"/>
        <v>0.18880284378341095</v>
      </c>
      <c r="F35" s="6">
        <f t="shared" si="3"/>
        <v>4.772904002361783E-2</v>
      </c>
      <c r="G35" s="5">
        <f t="shared" si="1"/>
        <v>309.04531937224533</v>
      </c>
    </row>
    <row r="36" spans="1:7">
      <c r="B36" s="3" t="s">
        <v>57</v>
      </c>
      <c r="C36" s="5">
        <v>1469433.5</v>
      </c>
      <c r="D36" s="5">
        <f t="shared" si="2"/>
        <v>230.73790681831747</v>
      </c>
      <c r="E36" s="6">
        <f t="shared" si="0"/>
        <v>0.15702507586652781</v>
      </c>
      <c r="F36" s="6">
        <f t="shared" si="3"/>
        <v>1.5951272106734693E-2</v>
      </c>
      <c r="G36" s="5">
        <f t="shared" si="1"/>
        <v>23.439333601251533</v>
      </c>
    </row>
    <row r="37" spans="1:7">
      <c r="B37" s="3" t="s">
        <v>58</v>
      </c>
      <c r="C37" s="5">
        <v>642633.5</v>
      </c>
      <c r="D37" s="5">
        <f t="shared" si="2"/>
        <v>65.201822335205605</v>
      </c>
      <c r="E37" s="6">
        <f t="shared" si="0"/>
        <v>0.10146035389565843</v>
      </c>
      <c r="F37" s="6">
        <f t="shared" si="3"/>
        <v>-3.9613449864134689E-2</v>
      </c>
      <c r="G37" s="5">
        <f t="shared" si="1"/>
        <v>-25.4569299332634</v>
      </c>
    </row>
    <row r="38" spans="1:7">
      <c r="B38" s="3" t="s">
        <v>59</v>
      </c>
      <c r="C38" s="5">
        <v>2190333.5</v>
      </c>
      <c r="D38" s="5">
        <f t="shared" si="2"/>
        <v>169.47080223795041</v>
      </c>
      <c r="E38" s="6">
        <f t="shared" si="0"/>
        <v>7.7372145491976643E-2</v>
      </c>
      <c r="F38" s="6">
        <f t="shared" si="3"/>
        <v>-6.3701658267816472E-2</v>
      </c>
      <c r="G38" s="5">
        <f t="shared" si="1"/>
        <v>-139.52787610955039</v>
      </c>
    </row>
    <row r="39" spans="1:7">
      <c r="B39" s="3" t="s">
        <v>60</v>
      </c>
      <c r="C39" s="5">
        <v>320514.5</v>
      </c>
      <c r="D39" s="5">
        <f t="shared" si="2"/>
        <v>51.408468448546842</v>
      </c>
      <c r="E39" s="6">
        <f t="shared" si="0"/>
        <v>0.1603935810971012</v>
      </c>
      <c r="F39" s="6">
        <f t="shared" si="3"/>
        <v>1.9319777337308081E-2</v>
      </c>
      <c r="G39" s="5">
        <f t="shared" si="1"/>
        <v>6.1922687733786308</v>
      </c>
    </row>
    <row r="40" spans="1:7">
      <c r="B40" s="54" t="s">
        <v>61</v>
      </c>
      <c r="C40" s="73">
        <v>168665.5</v>
      </c>
      <c r="D40" s="73">
        <f t="shared" si="2"/>
        <v>47.749790875743422</v>
      </c>
      <c r="E40" s="76">
        <f t="shared" si="0"/>
        <v>0.28310348515697292</v>
      </c>
      <c r="F40" s="76">
        <f t="shared" si="3"/>
        <v>0.14202968139717981</v>
      </c>
      <c r="G40" s="73">
        <f t="shared" si="1"/>
        <v>23.955507227696032</v>
      </c>
    </row>
    <row r="41" spans="1:7" ht="13.5" thickBot="1">
      <c r="B41" s="65" t="s">
        <v>93</v>
      </c>
      <c r="C41" s="63">
        <v>46950562</v>
      </c>
      <c r="D41" s="66">
        <f>SUM(D23:D40)</f>
        <v>6623.4943700000003</v>
      </c>
      <c r="E41" s="67">
        <f t="shared" si="0"/>
        <v>0.14107380375979311</v>
      </c>
      <c r="F41" s="68">
        <f t="shared" si="3"/>
        <v>0</v>
      </c>
      <c r="G41" s="63">
        <f t="shared" si="1"/>
        <v>0</v>
      </c>
    </row>
    <row r="42" spans="1:7">
      <c r="A42" s="9"/>
    </row>
    <row r="45" spans="1:7">
      <c r="B45" s="61" t="s">
        <v>316</v>
      </c>
    </row>
    <row r="46" spans="1:7">
      <c r="B46" s="3" t="s">
        <v>318</v>
      </c>
    </row>
    <row r="48" spans="1:7">
      <c r="A48" s="26"/>
    </row>
    <row r="49" spans="1:8" s="12" customFormat="1" ht="39" thickBot="1">
      <c r="A49" s="3"/>
      <c r="B49" s="81"/>
      <c r="C49" s="210" t="s">
        <v>76</v>
      </c>
      <c r="D49" s="210" t="s">
        <v>77</v>
      </c>
      <c r="E49" s="210" t="s">
        <v>78</v>
      </c>
      <c r="F49" s="210" t="s">
        <v>395</v>
      </c>
      <c r="G49" s="210" t="s">
        <v>396</v>
      </c>
      <c r="H49" s="210" t="s">
        <v>192</v>
      </c>
    </row>
    <row r="50" spans="1:8">
      <c r="B50" s="3" t="s">
        <v>6</v>
      </c>
      <c r="C50" s="5">
        <f>'211N'!D23</f>
        <v>2366359.9545100001</v>
      </c>
      <c r="D50" s="5">
        <f>'211O'!D23</f>
        <v>3320.27153</v>
      </c>
      <c r="E50" s="5">
        <f>'212N'!D23</f>
        <v>25796.261699999999</v>
      </c>
      <c r="F50" s="5">
        <f>C50+D50+E50</f>
        <v>2395476.4877400002</v>
      </c>
      <c r="G50" s="14">
        <f>F50/F$68</f>
        <v>0.19540457789587357</v>
      </c>
      <c r="H50" s="5">
        <f>G50*H$70</f>
        <v>1294.2611215655452</v>
      </c>
    </row>
    <row r="51" spans="1:8">
      <c r="B51" s="3" t="s">
        <v>7</v>
      </c>
      <c r="C51" s="5">
        <f>'211N'!D24</f>
        <v>438299.31550999999</v>
      </c>
      <c r="D51" s="5">
        <f>'211O'!D24</f>
        <v>390.82731000000001</v>
      </c>
      <c r="E51" s="5">
        <f>'212N'!D24</f>
        <v>9106.1653399999996</v>
      </c>
      <c r="F51" s="5">
        <f t="shared" ref="F51:F67" si="4">C51+D51+E51</f>
        <v>447796.30816000002</v>
      </c>
      <c r="G51" s="14">
        <f t="shared" ref="G51:G67" si="5">F51/F$68</f>
        <v>3.6527784358212641E-2</v>
      </c>
      <c r="H51" s="5">
        <f t="shared" ref="H51:H68" si="6">G51*H$70</f>
        <v>241.94157404519549</v>
      </c>
    </row>
    <row r="52" spans="1:8">
      <c r="B52" s="3" t="s">
        <v>8</v>
      </c>
      <c r="C52" s="5">
        <f>'211N'!D25</f>
        <v>321006.44218000001</v>
      </c>
      <c r="D52" s="5">
        <f>'211O'!D25</f>
        <v>357.43376000000001</v>
      </c>
      <c r="E52" s="5">
        <f>'212N'!D25</f>
        <v>9784.8708399999996</v>
      </c>
      <c r="F52" s="5">
        <f t="shared" si="4"/>
        <v>331148.74677999999</v>
      </c>
      <c r="G52" s="14">
        <f t="shared" si="5"/>
        <v>2.7012571994117891E-2</v>
      </c>
      <c r="H52" s="5">
        <f t="shared" si="6"/>
        <v>178.91761852225954</v>
      </c>
    </row>
    <row r="53" spans="1:8">
      <c r="B53" s="3" t="s">
        <v>9</v>
      </c>
      <c r="C53" s="5">
        <f>'211N'!D26</f>
        <v>180381.08108</v>
      </c>
      <c r="D53" s="5">
        <f>'211O'!D26</f>
        <v>228.53111999999999</v>
      </c>
      <c r="E53" s="5">
        <f>'212N'!D26</f>
        <v>2334.68777</v>
      </c>
      <c r="F53" s="5">
        <f t="shared" si="4"/>
        <v>182944.29996999999</v>
      </c>
      <c r="G53" s="14">
        <f t="shared" si="5"/>
        <v>1.4923191230242603E-2</v>
      </c>
      <c r="H53" s="5">
        <f t="shared" si="6"/>
        <v>98.843673095945263</v>
      </c>
    </row>
    <row r="54" spans="1:8">
      <c r="B54" s="3" t="s">
        <v>19</v>
      </c>
      <c r="C54" s="5">
        <f>'211N'!D27</f>
        <v>478778.39199000003</v>
      </c>
      <c r="D54" s="5">
        <f>'211O'!D27</f>
        <v>9420.1772300000011</v>
      </c>
      <c r="E54" s="5">
        <f>'212N'!D27</f>
        <v>685.86096999999995</v>
      </c>
      <c r="F54" s="5">
        <f t="shared" si="4"/>
        <v>488884.43019000004</v>
      </c>
      <c r="G54" s="14">
        <f t="shared" si="5"/>
        <v>3.9879437852996483E-2</v>
      </c>
      <c r="H54" s="5">
        <f t="shared" si="6"/>
        <v>264.14123209808713</v>
      </c>
    </row>
    <row r="55" spans="1:8">
      <c r="B55" s="3" t="s">
        <v>97</v>
      </c>
      <c r="C55" s="5">
        <f>'211N'!D28</f>
        <v>148327.38912000001</v>
      </c>
      <c r="D55" s="5">
        <f>'211O'!D28</f>
        <v>220.55279999999999</v>
      </c>
      <c r="E55" s="5">
        <f>'212N'!D28</f>
        <v>4262.6604800000005</v>
      </c>
      <c r="F55" s="5">
        <f t="shared" si="4"/>
        <v>152810.6024</v>
      </c>
      <c r="G55" s="14">
        <f t="shared" si="5"/>
        <v>1.2465115567950043E-2</v>
      </c>
      <c r="H55" s="5">
        <f t="shared" si="6"/>
        <v>82.562622785716471</v>
      </c>
    </row>
    <row r="56" spans="1:8">
      <c r="B56" s="3" t="s">
        <v>98</v>
      </c>
      <c r="C56" s="5">
        <f>'211N'!D29</f>
        <v>1053178.66203</v>
      </c>
      <c r="D56" s="5">
        <f>'211O'!D29</f>
        <v>828.21539000000007</v>
      </c>
      <c r="E56" s="5">
        <f>'212N'!D29</f>
        <v>6868.1065799999997</v>
      </c>
      <c r="F56" s="5">
        <f t="shared" si="4"/>
        <v>1060874.9839999999</v>
      </c>
      <c r="G56" s="14">
        <f t="shared" si="5"/>
        <v>8.653803512986577E-2</v>
      </c>
      <c r="H56" s="5">
        <f t="shared" si="6"/>
        <v>573.18418847352814</v>
      </c>
    </row>
    <row r="57" spans="1:8">
      <c r="B57" s="3" t="s">
        <v>51</v>
      </c>
      <c r="C57" s="5">
        <f>'211N'!D30</f>
        <v>496071.22168999998</v>
      </c>
      <c r="D57" s="5">
        <f>'211O'!D30</f>
        <v>790.15041000000008</v>
      </c>
      <c r="E57" s="5">
        <f>'212N'!D30</f>
        <v>12810.09966</v>
      </c>
      <c r="F57" s="5">
        <f t="shared" si="4"/>
        <v>509671.47175999999</v>
      </c>
      <c r="G57" s="14">
        <f t="shared" si="5"/>
        <v>4.1575085088307893E-2</v>
      </c>
      <c r="H57" s="5">
        <f t="shared" si="6"/>
        <v>275.37234201467828</v>
      </c>
    </row>
    <row r="58" spans="1:8">
      <c r="B58" s="3" t="s">
        <v>52</v>
      </c>
      <c r="C58" s="5">
        <f>'211N'!D31</f>
        <v>1037625.07669</v>
      </c>
      <c r="D58" s="5">
        <f>'211O'!D31</f>
        <v>1997.1776399999999</v>
      </c>
      <c r="E58" s="5">
        <f>'212N'!D31</f>
        <v>60082.76311</v>
      </c>
      <c r="F58" s="5">
        <f t="shared" si="4"/>
        <v>1099705.0174400001</v>
      </c>
      <c r="G58" s="14">
        <f t="shared" si="5"/>
        <v>8.9705491096500764E-2</v>
      </c>
      <c r="H58" s="5">
        <f t="shared" si="6"/>
        <v>594.16381523575797</v>
      </c>
    </row>
    <row r="59" spans="1:8">
      <c r="B59" s="3" t="s">
        <v>53</v>
      </c>
      <c r="C59" s="5">
        <f>'211N'!D32</f>
        <v>991653.31070999999</v>
      </c>
      <c r="D59" s="5">
        <f>'211O'!D32</f>
        <v>1329.15428</v>
      </c>
      <c r="E59" s="5">
        <f>'212N'!D32</f>
        <v>42351.309740000004</v>
      </c>
      <c r="F59" s="5">
        <f t="shared" si="4"/>
        <v>1035333.7747300001</v>
      </c>
      <c r="G59" s="14">
        <f t="shared" si="5"/>
        <v>8.4454579399075816E-2</v>
      </c>
      <c r="H59" s="5">
        <f t="shared" si="6"/>
        <v>559.38443117049667</v>
      </c>
    </row>
    <row r="60" spans="1:8">
      <c r="B60" s="3" t="s">
        <v>54</v>
      </c>
      <c r="C60" s="5">
        <f>'211N'!D33</f>
        <v>376724.74244</v>
      </c>
      <c r="D60" s="5">
        <f>'211O'!D33</f>
        <v>396.70684</v>
      </c>
      <c r="E60" s="5">
        <f>'212N'!D33</f>
        <v>4399.7438099999999</v>
      </c>
      <c r="F60" s="5">
        <f t="shared" si="4"/>
        <v>381521.19309000002</v>
      </c>
      <c r="G60" s="14">
        <f t="shared" si="5"/>
        <v>3.1121569372787403E-2</v>
      </c>
      <c r="H60" s="5">
        <f t="shared" si="6"/>
        <v>206.1335395262218</v>
      </c>
    </row>
    <row r="61" spans="1:8">
      <c r="B61" s="3" t="s">
        <v>55</v>
      </c>
      <c r="C61" s="5">
        <f>'211N'!D34</f>
        <v>860864.61045000004</v>
      </c>
      <c r="D61" s="5">
        <f>'211O'!D34</f>
        <v>884.63468</v>
      </c>
      <c r="E61" s="5">
        <f>'212N'!D34</f>
        <v>3561.16014</v>
      </c>
      <c r="F61" s="5">
        <f t="shared" si="4"/>
        <v>865310.4052700001</v>
      </c>
      <c r="G61" s="14">
        <f t="shared" si="5"/>
        <v>7.0585378464814164E-2</v>
      </c>
      <c r="H61" s="5">
        <f t="shared" si="6"/>
        <v>467.52185686601587</v>
      </c>
    </row>
    <row r="62" spans="1:8">
      <c r="B62" s="3" t="s">
        <v>56</v>
      </c>
      <c r="C62" s="5">
        <f>'211N'!D35</f>
        <v>2174004.8964999998</v>
      </c>
      <c r="D62" s="5">
        <f>'211O'!D35</f>
        <v>18060.290919999999</v>
      </c>
      <c r="E62" s="5">
        <f>'212N'!D35</f>
        <v>70588.091589999996</v>
      </c>
      <c r="F62" s="5">
        <f t="shared" si="4"/>
        <v>2262653.2790099997</v>
      </c>
      <c r="G62" s="14">
        <f t="shared" si="5"/>
        <v>0.18456988042775205</v>
      </c>
      <c r="H62" s="5">
        <f t="shared" si="6"/>
        <v>1222.4975638847889</v>
      </c>
    </row>
    <row r="63" spans="1:8">
      <c r="B63" s="3" t="s">
        <v>57</v>
      </c>
      <c r="C63" s="5">
        <f>'211N'!D36</f>
        <v>417600.46176999999</v>
      </c>
      <c r="D63" s="5">
        <f>'211O'!D36</f>
        <v>477.11124000000001</v>
      </c>
      <c r="E63" s="5">
        <f>'212N'!D36</f>
        <v>8982.4857400000001</v>
      </c>
      <c r="F63" s="5">
        <f t="shared" si="4"/>
        <v>427060.05874999997</v>
      </c>
      <c r="G63" s="14">
        <f t="shared" si="5"/>
        <v>3.4836280357299895E-2</v>
      </c>
      <c r="H63" s="5">
        <f t="shared" si="6"/>
        <v>230.73790681831747</v>
      </c>
    </row>
    <row r="64" spans="1:8">
      <c r="B64" s="3" t="s">
        <v>58</v>
      </c>
      <c r="C64" s="5">
        <f>'211N'!D37</f>
        <v>119206.05806</v>
      </c>
      <c r="D64" s="5">
        <f>'211O'!D37</f>
        <v>103.01576</v>
      </c>
      <c r="E64" s="5">
        <f>'212N'!D37</f>
        <v>1369.3810600000002</v>
      </c>
      <c r="F64" s="5">
        <f t="shared" si="4"/>
        <v>120678.45487999999</v>
      </c>
      <c r="G64" s="14">
        <f t="shared" si="5"/>
        <v>9.84402170409116E-3</v>
      </c>
      <c r="H64" s="5">
        <f t="shared" si="6"/>
        <v>65.201822335205605</v>
      </c>
    </row>
    <row r="65" spans="2:8">
      <c r="B65" s="3" t="s">
        <v>59</v>
      </c>
      <c r="C65" s="5">
        <f>'211N'!D38</f>
        <v>300825.95470999996</v>
      </c>
      <c r="D65" s="5">
        <f>'211O'!D38</f>
        <v>976.62867000000006</v>
      </c>
      <c r="E65" s="5">
        <f>'212N'!D38</f>
        <v>11861.57245</v>
      </c>
      <c r="F65" s="5">
        <f t="shared" si="4"/>
        <v>313664.15582999995</v>
      </c>
      <c r="G65" s="14">
        <f t="shared" si="5"/>
        <v>2.5586313322094725E-2</v>
      </c>
      <c r="H65" s="5">
        <f t="shared" si="6"/>
        <v>169.47080223795041</v>
      </c>
    </row>
    <row r="66" spans="2:8">
      <c r="B66" s="54" t="s">
        <v>60</v>
      </c>
      <c r="C66" s="73">
        <f>'211N'!D39</f>
        <v>94392.566349999994</v>
      </c>
      <c r="D66" s="73">
        <f>'211O'!D39</f>
        <v>94.720399999999998</v>
      </c>
      <c r="E66" s="73">
        <f>'212N'!D39</f>
        <v>661.81058999999993</v>
      </c>
      <c r="F66" s="73">
        <f t="shared" si="4"/>
        <v>95149.097339999993</v>
      </c>
      <c r="G66" s="79">
        <f t="shared" si="5"/>
        <v>7.7615327464295621E-3</v>
      </c>
      <c r="H66" s="73">
        <f t="shared" si="6"/>
        <v>51.408468448546842</v>
      </c>
    </row>
    <row r="67" spans="2:8">
      <c r="B67" s="54" t="s">
        <v>61</v>
      </c>
      <c r="C67" s="73">
        <f>'211N'!D40</f>
        <v>87830.603170000002</v>
      </c>
      <c r="D67" s="73">
        <f>'211O'!D40</f>
        <v>400.81810999999999</v>
      </c>
      <c r="E67" s="73">
        <f>'212N'!D40</f>
        <v>146.03164000000001</v>
      </c>
      <c r="F67" s="73">
        <f t="shared" si="4"/>
        <v>88377.452919999996</v>
      </c>
      <c r="G67" s="79">
        <f t="shared" si="5"/>
        <v>7.2091539915875883E-3</v>
      </c>
      <c r="H67" s="73">
        <f t="shared" si="6"/>
        <v>47.749790875743422</v>
      </c>
    </row>
    <row r="68" spans="2:8" ht="13.5" thickBot="1">
      <c r="B68" s="65" t="s">
        <v>93</v>
      </c>
      <c r="C68" s="63">
        <f>SUM(C50:C67)</f>
        <v>11943130.73896</v>
      </c>
      <c r="D68" s="63">
        <f>SUM(D50:D67)</f>
        <v>40276.418089999992</v>
      </c>
      <c r="E68" s="63">
        <f>SUM(E50:E67)</f>
        <v>275653.06320999993</v>
      </c>
      <c r="F68" s="63">
        <f>SUM(F50:F67)</f>
        <v>12259060.22026</v>
      </c>
      <c r="G68" s="80">
        <f>SUM(G50:G67)</f>
        <v>1</v>
      </c>
      <c r="H68" s="63">
        <f t="shared" si="6"/>
        <v>6623.4943700000003</v>
      </c>
    </row>
    <row r="70" spans="2:8">
      <c r="B70" s="3" t="s">
        <v>317</v>
      </c>
      <c r="H70" s="5">
        <f>B6</f>
        <v>6623.4943700000003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A2:M89"/>
  <sheetViews>
    <sheetView tabSelected="1" topLeftCell="A55" zoomScaleNormal="100" workbookViewId="0">
      <selection activeCell="J90" sqref="J90"/>
    </sheetView>
  </sheetViews>
  <sheetFormatPr baseColWidth="10" defaultRowHeight="12.75"/>
  <cols>
    <col min="1" max="1" width="5" style="3" customWidth="1"/>
    <col min="2" max="7" width="12.625" style="3" customWidth="1"/>
    <col min="8" max="16384" width="11" style="3"/>
  </cols>
  <sheetData>
    <row r="2" spans="2:5">
      <c r="B2" s="9" t="s">
        <v>40</v>
      </c>
    </row>
    <row r="3" spans="2:5">
      <c r="B3" s="10" t="s">
        <v>74</v>
      </c>
      <c r="C3" s="18"/>
    </row>
    <row r="5" spans="2:5">
      <c r="B5" s="9" t="s">
        <v>470</v>
      </c>
    </row>
    <row r="6" spans="2:5">
      <c r="B6" s="32">
        <f>+Resumen!D7</f>
        <v>344548.66635000007</v>
      </c>
    </row>
    <row r="8" spans="2:5">
      <c r="B8" s="9" t="s">
        <v>381</v>
      </c>
    </row>
    <row r="9" spans="2:5">
      <c r="B9" s="3" t="s">
        <v>45</v>
      </c>
    </row>
    <row r="11" spans="2:5">
      <c r="B11" s="9" t="s">
        <v>383</v>
      </c>
    </row>
    <row r="12" spans="2:5">
      <c r="B12" s="3" t="s">
        <v>290</v>
      </c>
      <c r="E12" s="18"/>
    </row>
    <row r="19" spans="1:7">
      <c r="B19" s="12" t="s">
        <v>1</v>
      </c>
    </row>
    <row r="20" spans="1:7">
      <c r="D20" s="90" t="s">
        <v>325</v>
      </c>
    </row>
    <row r="21" spans="1:7">
      <c r="C21" s="201" t="s">
        <v>113</v>
      </c>
    </row>
    <row r="22" spans="1:7" ht="41.25" thickBot="1"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 ht="13.5">
      <c r="A23" s="60"/>
      <c r="B23" s="3" t="s">
        <v>6</v>
      </c>
      <c r="C23" s="5">
        <v>8421302.5</v>
      </c>
      <c r="D23" s="5">
        <f>L64</f>
        <v>69046.589518867535</v>
      </c>
      <c r="E23" s="6">
        <f t="shared" ref="E23:E41" si="0">D23*1000/C23</f>
        <v>8.1990392244985308</v>
      </c>
      <c r="F23" s="6">
        <f>E23-E$41</f>
        <v>0.8604973269595817</v>
      </c>
      <c r="G23" s="5">
        <f t="shared" ref="G23:G41" si="1">F23*C23/1000</f>
        <v>7246.5082907680435</v>
      </c>
    </row>
    <row r="24" spans="1:7">
      <c r="B24" s="3" t="s">
        <v>7</v>
      </c>
      <c r="C24" s="5">
        <v>1336267.5</v>
      </c>
      <c r="D24" s="5">
        <f t="shared" ref="D24:D40" si="2">L65</f>
        <v>12445.788531459448</v>
      </c>
      <c r="E24" s="6">
        <f t="shared" si="0"/>
        <v>9.3138451181813871</v>
      </c>
      <c r="F24" s="6">
        <f t="shared" ref="F24:F41" si="3">E24-E$41</f>
        <v>1.9753032206424379</v>
      </c>
      <c r="G24" s="5">
        <f t="shared" si="1"/>
        <v>2639.533496389819</v>
      </c>
    </row>
    <row r="25" spans="1:7">
      <c r="B25" s="3" t="s">
        <v>8</v>
      </c>
      <c r="C25" s="5">
        <v>1064960.5</v>
      </c>
      <c r="D25" s="5">
        <f t="shared" si="2"/>
        <v>8169.2220213871988</v>
      </c>
      <c r="E25" s="6">
        <f t="shared" si="0"/>
        <v>7.6709155141314618</v>
      </c>
      <c r="F25" s="6">
        <f t="shared" si="3"/>
        <v>0.33237361659251263</v>
      </c>
      <c r="G25" s="5">
        <f t="shared" si="1"/>
        <v>353.96477291317058</v>
      </c>
    </row>
    <row r="26" spans="1:7">
      <c r="B26" s="3" t="s">
        <v>9</v>
      </c>
      <c r="C26" s="5">
        <v>1107558</v>
      </c>
      <c r="D26" s="5">
        <f t="shared" si="2"/>
        <v>6332.3395854322098</v>
      </c>
      <c r="E26" s="6">
        <f t="shared" si="0"/>
        <v>5.7173886924497044</v>
      </c>
      <c r="F26" s="6">
        <f t="shared" si="3"/>
        <v>-1.6211532050892448</v>
      </c>
      <c r="G26" s="5">
        <f t="shared" si="1"/>
        <v>-1795.5212015222337</v>
      </c>
    </row>
    <row r="27" spans="1:7">
      <c r="B27" s="3" t="s">
        <v>19</v>
      </c>
      <c r="C27" s="5">
        <v>2111747</v>
      </c>
      <c r="D27" s="5">
        <f t="shared" si="2"/>
        <v>15460.501117927126</v>
      </c>
      <c r="E27" s="6">
        <f t="shared" si="0"/>
        <v>7.3211900468792548</v>
      </c>
      <c r="F27" s="6">
        <f t="shared" si="3"/>
        <v>-1.7351850659694357E-2</v>
      </c>
      <c r="G27" s="5">
        <f t="shared" si="1"/>
        <v>-36.642718575057579</v>
      </c>
    </row>
    <row r="28" spans="1:7">
      <c r="B28" s="3" t="s">
        <v>97</v>
      </c>
      <c r="C28" s="5">
        <v>590272</v>
      </c>
      <c r="D28" s="5">
        <f t="shared" si="2"/>
        <v>4163.3517983959937</v>
      </c>
      <c r="E28" s="6">
        <f t="shared" si="0"/>
        <v>7.0532767917095738</v>
      </c>
      <c r="F28" s="6">
        <f t="shared" si="3"/>
        <v>-0.28526510582937536</v>
      </c>
      <c r="G28" s="5">
        <f t="shared" si="1"/>
        <v>-168.38400454811705</v>
      </c>
    </row>
    <row r="29" spans="1:7">
      <c r="B29" s="3" t="s">
        <v>98</v>
      </c>
      <c r="C29" s="5">
        <v>2507332.5</v>
      </c>
      <c r="D29" s="5">
        <f t="shared" si="2"/>
        <v>26297.163726041566</v>
      </c>
      <c r="E29" s="6">
        <f t="shared" si="0"/>
        <v>10.488103881731508</v>
      </c>
      <c r="F29" s="6">
        <f t="shared" si="3"/>
        <v>3.1495619841925588</v>
      </c>
      <c r="G29" s="5">
        <f t="shared" si="1"/>
        <v>7896.9991237304894</v>
      </c>
    </row>
    <row r="30" spans="1:7">
      <c r="B30" s="3" t="s">
        <v>51</v>
      </c>
      <c r="C30" s="5">
        <v>2089804.5</v>
      </c>
      <c r="D30" s="5">
        <f t="shared" si="2"/>
        <v>15523.383182683028</v>
      </c>
      <c r="E30" s="6">
        <f t="shared" si="0"/>
        <v>7.4281509024806045</v>
      </c>
      <c r="F30" s="6">
        <f t="shared" si="3"/>
        <v>8.9609004941655357E-2</v>
      </c>
      <c r="G30" s="5">
        <f t="shared" si="1"/>
        <v>187.2653017675936</v>
      </c>
    </row>
    <row r="31" spans="1:7">
      <c r="B31" s="3" t="s">
        <v>52</v>
      </c>
      <c r="C31" s="5">
        <v>7536276.5</v>
      </c>
      <c r="D31" s="5">
        <f t="shared" si="2"/>
        <v>32376.873847100833</v>
      </c>
      <c r="E31" s="6">
        <f t="shared" si="0"/>
        <v>4.2961366726792507</v>
      </c>
      <c r="F31" s="6">
        <f t="shared" si="3"/>
        <v>-3.0424052248596984</v>
      </c>
      <c r="G31" s="5">
        <f t="shared" si="1"/>
        <v>-22928.406999587361</v>
      </c>
    </row>
    <row r="32" spans="1:7">
      <c r="B32" s="3" t="s">
        <v>53</v>
      </c>
      <c r="C32" s="5">
        <v>5059329.5</v>
      </c>
      <c r="D32" s="5">
        <f t="shared" si="2"/>
        <v>31415.307400846468</v>
      </c>
      <c r="E32" s="6">
        <f t="shared" si="0"/>
        <v>6.2093815792876246</v>
      </c>
      <c r="F32" s="6">
        <f t="shared" si="3"/>
        <v>-1.1291603182513246</v>
      </c>
      <c r="G32" s="5">
        <f t="shared" si="1"/>
        <v>-5712.7941083583155</v>
      </c>
    </row>
    <row r="33" spans="1:7">
      <c r="B33" s="3" t="s">
        <v>54</v>
      </c>
      <c r="C33" s="5">
        <v>1101818</v>
      </c>
      <c r="D33" s="5">
        <f t="shared" si="2"/>
        <v>10264.834511259764</v>
      </c>
      <c r="E33" s="6">
        <f t="shared" si="0"/>
        <v>9.3162704832011869</v>
      </c>
      <c r="F33" s="6">
        <f t="shared" si="3"/>
        <v>1.9777285856622377</v>
      </c>
      <c r="G33" s="5">
        <f t="shared" si="1"/>
        <v>2179.0969547971954</v>
      </c>
    </row>
    <row r="34" spans="1:7">
      <c r="B34" s="3" t="s">
        <v>55</v>
      </c>
      <c r="C34" s="5">
        <v>2757317.5</v>
      </c>
      <c r="D34" s="5">
        <f t="shared" si="2"/>
        <v>23746.689550945142</v>
      </c>
      <c r="E34" s="6">
        <f t="shared" si="0"/>
        <v>8.6122434398451198</v>
      </c>
      <c r="F34" s="6">
        <f t="shared" si="3"/>
        <v>1.2737015423061706</v>
      </c>
      <c r="G34" s="5">
        <f t="shared" si="1"/>
        <v>3511.9995523777943</v>
      </c>
    </row>
    <row r="35" spans="1:7">
      <c r="B35" s="3" t="s">
        <v>56</v>
      </c>
      <c r="C35" s="5">
        <v>6474995.5</v>
      </c>
      <c r="D35" s="5">
        <f t="shared" si="2"/>
        <v>60129.541442741851</v>
      </c>
      <c r="E35" s="6">
        <f t="shared" si="0"/>
        <v>9.2864221207168178</v>
      </c>
      <c r="F35" s="6">
        <f t="shared" si="3"/>
        <v>1.9478802231778687</v>
      </c>
      <c r="G35" s="5">
        <f t="shared" si="1"/>
        <v>12612.515679615695</v>
      </c>
    </row>
    <row r="36" spans="1:7">
      <c r="B36" s="3" t="s">
        <v>57</v>
      </c>
      <c r="C36" s="5">
        <v>1469433.5</v>
      </c>
      <c r="D36" s="5">
        <f t="shared" si="2"/>
        <v>12120.644730519305</v>
      </c>
      <c r="E36" s="6">
        <f t="shared" si="0"/>
        <v>8.2485153159495184</v>
      </c>
      <c r="F36" s="6">
        <f t="shared" si="3"/>
        <v>0.90997341841056922</v>
      </c>
      <c r="G36" s="5">
        <f t="shared" si="1"/>
        <v>1337.1454251220073</v>
      </c>
    </row>
    <row r="37" spans="1:7">
      <c r="B37" s="3" t="s">
        <v>58</v>
      </c>
      <c r="C37" s="5">
        <v>642633.5</v>
      </c>
      <c r="D37" s="5">
        <f t="shared" si="2"/>
        <v>3410.3596723451251</v>
      </c>
      <c r="E37" s="6">
        <f t="shared" si="0"/>
        <v>5.3068501289539451</v>
      </c>
      <c r="F37" s="6">
        <f t="shared" si="3"/>
        <v>-2.031691768585004</v>
      </c>
      <c r="G37" s="5">
        <f t="shared" si="1"/>
        <v>-1305.6331921669712</v>
      </c>
    </row>
    <row r="38" spans="1:7">
      <c r="B38" s="54" t="s">
        <v>59</v>
      </c>
      <c r="C38" s="73">
        <v>2190333.5</v>
      </c>
      <c r="D38" s="73">
        <f t="shared" si="2"/>
        <v>7478.1613830056504</v>
      </c>
      <c r="E38" s="76">
        <f t="shared" si="0"/>
        <v>3.4141656432710592</v>
      </c>
      <c r="F38" s="76">
        <f t="shared" si="3"/>
        <v>-3.9243762542678899</v>
      </c>
      <c r="G38" s="73">
        <f t="shared" si="1"/>
        <v>-8595.692776327478</v>
      </c>
    </row>
    <row r="39" spans="1:7">
      <c r="B39" s="54" t="s">
        <v>60</v>
      </c>
      <c r="C39" s="73">
        <v>320514.5</v>
      </c>
      <c r="D39" s="73">
        <f t="shared" si="2"/>
        <v>2427.252504042372</v>
      </c>
      <c r="E39" s="76">
        <f t="shared" si="0"/>
        <v>7.5729881301543989</v>
      </c>
      <c r="F39" s="76">
        <f t="shared" si="3"/>
        <v>0.23444623261544972</v>
      </c>
      <c r="G39" s="73">
        <f t="shared" si="1"/>
        <v>75.143417023624551</v>
      </c>
    </row>
    <row r="40" spans="1:7">
      <c r="B40" s="54" t="s">
        <v>61</v>
      </c>
      <c r="C40" s="73">
        <v>168665.5</v>
      </c>
      <c r="D40" s="73">
        <f t="shared" si="2"/>
        <v>3740.661824999444</v>
      </c>
      <c r="E40" s="76">
        <f t="shared" si="0"/>
        <v>22.177990312182658</v>
      </c>
      <c r="F40" s="76">
        <f t="shared" si="3"/>
        <v>14.839448414643709</v>
      </c>
      <c r="G40" s="73">
        <f t="shared" si="1"/>
        <v>2502.9029865800881</v>
      </c>
    </row>
    <row r="41" spans="1:7" ht="13.5" thickBot="1">
      <c r="B41" s="65" t="s">
        <v>62</v>
      </c>
      <c r="C41" s="63">
        <v>46950562</v>
      </c>
      <c r="D41" s="66">
        <f>SUM(D23:D40)</f>
        <v>344548.66635000007</v>
      </c>
      <c r="E41" s="67">
        <f t="shared" si="0"/>
        <v>7.3385418975389491</v>
      </c>
      <c r="F41" s="68">
        <f t="shared" si="3"/>
        <v>0</v>
      </c>
      <c r="G41" s="63">
        <f t="shared" si="1"/>
        <v>0</v>
      </c>
    </row>
    <row r="42" spans="1:7">
      <c r="A42" s="9"/>
    </row>
    <row r="46" spans="1:7">
      <c r="B46" s="61" t="s">
        <v>164</v>
      </c>
    </row>
    <row r="47" spans="1:7">
      <c r="B47" s="61"/>
    </row>
    <row r="48" spans="1:7">
      <c r="B48" s="47" t="s">
        <v>385</v>
      </c>
    </row>
    <row r="49" spans="1:12">
      <c r="B49" s="47" t="s">
        <v>386</v>
      </c>
    </row>
    <row r="50" spans="1:12">
      <c r="A50" s="26"/>
    </row>
    <row r="51" spans="1:12" ht="13.5" thickBot="1">
      <c r="B51" s="81" t="s">
        <v>302</v>
      </c>
      <c r="C51" s="62"/>
    </row>
    <row r="52" spans="1:12">
      <c r="B52" s="3" t="s">
        <v>42</v>
      </c>
      <c r="C52" s="5">
        <f>+Resumen!C26</f>
        <v>248617.09377000006</v>
      </c>
    </row>
    <row r="53" spans="1:12">
      <c r="B53" s="3" t="s">
        <v>43</v>
      </c>
      <c r="C53" s="5">
        <f>+Resumen!C27</f>
        <v>18062.742600000005</v>
      </c>
    </row>
    <row r="54" spans="1:12">
      <c r="B54" s="54" t="s">
        <v>44</v>
      </c>
      <c r="C54" s="73">
        <f>+Resumen!C25</f>
        <v>77868.829979999995</v>
      </c>
    </row>
    <row r="55" spans="1:12" ht="13.5" thickBot="1">
      <c r="B55" s="62" t="s">
        <v>62</v>
      </c>
      <c r="C55" s="63">
        <f>C52+C53+C54</f>
        <v>344548.66635000007</v>
      </c>
    </row>
    <row r="56" spans="1:12">
      <c r="B56" s="54"/>
      <c r="C56" s="73"/>
    </row>
    <row r="57" spans="1:12">
      <c r="B57" s="54"/>
      <c r="C57" s="73"/>
    </row>
    <row r="58" spans="1:12">
      <c r="B58" s="61" t="s">
        <v>469</v>
      </c>
      <c r="C58" s="73"/>
    </row>
    <row r="59" spans="1:12">
      <c r="B59" s="54"/>
      <c r="C59" s="73"/>
    </row>
    <row r="61" spans="1:12">
      <c r="C61" s="87" t="s">
        <v>319</v>
      </c>
      <c r="D61" s="82"/>
      <c r="E61" s="83"/>
      <c r="F61" s="87" t="s">
        <v>320</v>
      </c>
      <c r="G61" s="82"/>
      <c r="H61" s="83"/>
      <c r="I61" s="87" t="s">
        <v>321</v>
      </c>
      <c r="J61" s="82"/>
      <c r="K61" s="83"/>
    </row>
    <row r="62" spans="1:12">
      <c r="C62" s="59" t="s">
        <v>309</v>
      </c>
      <c r="D62" s="59" t="s">
        <v>310</v>
      </c>
      <c r="E62" s="59" t="s">
        <v>311</v>
      </c>
    </row>
    <row r="63" spans="1:12" s="84" customFormat="1" ht="13.5" thickBot="1">
      <c r="A63" s="3"/>
      <c r="B63" s="85"/>
      <c r="C63" s="86" t="s">
        <v>42</v>
      </c>
      <c r="D63" s="86" t="s">
        <v>43</v>
      </c>
      <c r="E63" s="86" t="s">
        <v>44</v>
      </c>
      <c r="F63" s="85" t="s">
        <v>42</v>
      </c>
      <c r="G63" s="85" t="s">
        <v>43</v>
      </c>
      <c r="H63" s="85" t="s">
        <v>44</v>
      </c>
      <c r="I63" s="85" t="s">
        <v>42</v>
      </c>
      <c r="J63" s="85" t="s">
        <v>43</v>
      </c>
      <c r="K63" s="85" t="s">
        <v>44</v>
      </c>
      <c r="L63" s="86" t="s">
        <v>93</v>
      </c>
    </row>
    <row r="64" spans="1:12">
      <c r="B64" s="3" t="s">
        <v>6</v>
      </c>
      <c r="C64" s="69">
        <v>188967.25217495442</v>
      </c>
      <c r="D64" s="69">
        <v>10235</v>
      </c>
      <c r="E64" s="69">
        <v>80164</v>
      </c>
      <c r="F64" s="14">
        <f>C64/C$82</f>
        <v>0.19608331163759435</v>
      </c>
      <c r="G64" s="14">
        <f t="shared" ref="G64:H79" si="4">D64/D$82</f>
        <v>0.17936630331919667</v>
      </c>
      <c r="H64" s="14">
        <f t="shared" si="4"/>
        <v>0.2190488681946858</v>
      </c>
      <c r="I64" s="5">
        <f>F64*I$84</f>
        <v>48749.663076135941</v>
      </c>
      <c r="J64" s="5">
        <f t="shared" ref="J64:K79" si="5">G64*J$84</f>
        <v>3239.8473679681761</v>
      </c>
      <c r="K64" s="5">
        <f t="shared" si="5"/>
        <v>17057.079074763416</v>
      </c>
      <c r="L64" s="5">
        <f>I64+J64+K64</f>
        <v>69046.589518867535</v>
      </c>
    </row>
    <row r="65" spans="2:12">
      <c r="B65" s="3" t="s">
        <v>7</v>
      </c>
      <c r="C65" s="69">
        <v>29868.204685238219</v>
      </c>
      <c r="D65" s="69">
        <v>1728</v>
      </c>
      <c r="E65" s="69">
        <v>19708</v>
      </c>
      <c r="F65" s="14">
        <f t="shared" ref="F65:F81" si="6">C65/C$82</f>
        <v>3.0992970580577973E-2</v>
      </c>
      <c r="G65" s="14">
        <f t="shared" si="4"/>
        <v>3.0282850233079809E-2</v>
      </c>
      <c r="H65" s="14">
        <f t="shared" si="4"/>
        <v>5.3852291482222293E-2</v>
      </c>
      <c r="I65" s="5">
        <f t="shared" ref="I65:I81" si="7">F65*I$84</f>
        <v>7705.3822730424072</v>
      </c>
      <c r="J65" s="5">
        <f t="shared" si="5"/>
        <v>546.99132895447076</v>
      </c>
      <c r="K65" s="5">
        <f t="shared" si="5"/>
        <v>4193.4149294625695</v>
      </c>
      <c r="L65" s="5">
        <f t="shared" ref="L65:L81" si="8">I65+J65+K65</f>
        <v>12445.788531459448</v>
      </c>
    </row>
    <row r="66" spans="2:12">
      <c r="B66" s="3" t="s">
        <v>8</v>
      </c>
      <c r="C66" s="69">
        <v>24465.814112991407</v>
      </c>
      <c r="D66" s="69">
        <v>1665</v>
      </c>
      <c r="E66" s="69">
        <v>6253</v>
      </c>
      <c r="F66" s="14">
        <f t="shared" si="6"/>
        <v>2.5387138765946365E-2</v>
      </c>
      <c r="G66" s="14">
        <f t="shared" si="4"/>
        <v>2.9178787984998775E-2</v>
      </c>
      <c r="H66" s="14">
        <f t="shared" si="4"/>
        <v>1.7086380081100874E-2</v>
      </c>
      <c r="I66" s="5">
        <f t="shared" si="7"/>
        <v>6311.6766591252908</v>
      </c>
      <c r="J66" s="5">
        <f t="shared" si="5"/>
        <v>527.04893675300571</v>
      </c>
      <c r="K66" s="5">
        <f t="shared" si="5"/>
        <v>1330.4964255089026</v>
      </c>
      <c r="L66" s="5">
        <f t="shared" si="8"/>
        <v>8169.2220213871988</v>
      </c>
    </row>
    <row r="67" spans="2:12">
      <c r="B67" s="3" t="s">
        <v>9</v>
      </c>
      <c r="C67" s="69">
        <v>17401.45831918771</v>
      </c>
      <c r="D67" s="69">
        <v>1120</v>
      </c>
      <c r="E67" s="69">
        <v>6996</v>
      </c>
      <c r="F67" s="14">
        <f t="shared" si="6"/>
        <v>1.8056756053111168E-2</v>
      </c>
      <c r="G67" s="14">
        <f t="shared" si="4"/>
        <v>1.9627773299218394E-2</v>
      </c>
      <c r="H67" s="14">
        <f t="shared" si="4"/>
        <v>1.9116634423058006E-2</v>
      </c>
      <c r="I67" s="5">
        <f t="shared" si="7"/>
        <v>4489.2182128383556</v>
      </c>
      <c r="J67" s="5">
        <f t="shared" si="5"/>
        <v>354.53141691493471</v>
      </c>
      <c r="K67" s="5">
        <f t="shared" si="5"/>
        <v>1488.5899556789191</v>
      </c>
      <c r="L67" s="5">
        <f t="shared" si="8"/>
        <v>6332.3395854322098</v>
      </c>
    </row>
    <row r="68" spans="2:12">
      <c r="B68" s="3" t="s">
        <v>19</v>
      </c>
      <c r="C68" s="69">
        <v>42175.37830356678</v>
      </c>
      <c r="D68" s="69">
        <v>2402</v>
      </c>
      <c r="E68" s="69">
        <v>17952</v>
      </c>
      <c r="F68" s="14">
        <f t="shared" si="6"/>
        <v>4.376360322832596E-2</v>
      </c>
      <c r="G68" s="14">
        <f t="shared" si="4"/>
        <v>4.2094563807788019E-2</v>
      </c>
      <c r="H68" s="14">
        <f t="shared" si="4"/>
        <v>4.9054005311997904E-2</v>
      </c>
      <c r="I68" s="5">
        <f t="shared" si="7"/>
        <v>10880.379847529794</v>
      </c>
      <c r="J68" s="5">
        <f t="shared" si="5"/>
        <v>760.34327091935108</v>
      </c>
      <c r="K68" s="5">
        <f t="shared" si="5"/>
        <v>3819.7779994779812</v>
      </c>
      <c r="L68" s="5">
        <f t="shared" si="8"/>
        <v>15460.501117927126</v>
      </c>
    </row>
    <row r="69" spans="2:12">
      <c r="B69" s="3" t="s">
        <v>97</v>
      </c>
      <c r="C69" s="69">
        <v>12670.477609997397</v>
      </c>
      <c r="D69" s="69">
        <v>850</v>
      </c>
      <c r="E69" s="69">
        <v>2940</v>
      </c>
      <c r="F69" s="14">
        <f t="shared" si="6"/>
        <v>1.3147617807862536E-2</v>
      </c>
      <c r="G69" s="14">
        <f t="shared" si="4"/>
        <v>1.4896077950299675E-2</v>
      </c>
      <c r="H69" s="14">
        <f t="shared" si="4"/>
        <v>8.0335770731547358E-3</v>
      </c>
      <c r="I69" s="5">
        <f t="shared" si="7"/>
        <v>3268.7225293894826</v>
      </c>
      <c r="J69" s="5">
        <f t="shared" si="5"/>
        <v>269.06402176579871</v>
      </c>
      <c r="K69" s="5">
        <f t="shared" si="5"/>
        <v>625.5652472407121</v>
      </c>
      <c r="L69" s="5">
        <f t="shared" si="8"/>
        <v>4163.3517983959937</v>
      </c>
    </row>
    <row r="70" spans="2:12">
      <c r="B70" s="3" t="s">
        <v>98</v>
      </c>
      <c r="C70" s="69">
        <v>72037.561375683421</v>
      </c>
      <c r="D70" s="69">
        <v>3658</v>
      </c>
      <c r="E70" s="69">
        <v>30807</v>
      </c>
      <c r="F70" s="14">
        <f t="shared" si="6"/>
        <v>7.4750325436084356E-2</v>
      </c>
      <c r="G70" s="14">
        <f t="shared" si="4"/>
        <v>6.4105709579054357E-2</v>
      </c>
      <c r="H70" s="14">
        <f t="shared" si="4"/>
        <v>8.4180411187985707E-2</v>
      </c>
      <c r="I70" s="5">
        <f t="shared" si="7"/>
        <v>18584.208668281004</v>
      </c>
      <c r="J70" s="5">
        <f t="shared" si="5"/>
        <v>1157.9249313168136</v>
      </c>
      <c r="K70" s="5">
        <f t="shared" si="5"/>
        <v>6555.0301264437485</v>
      </c>
      <c r="L70" s="5">
        <f t="shared" si="8"/>
        <v>26297.163726041566</v>
      </c>
    </row>
    <row r="71" spans="2:12">
      <c r="B71" s="3" t="s">
        <v>51</v>
      </c>
      <c r="C71" s="69">
        <v>44912.201467326217</v>
      </c>
      <c r="D71" s="69">
        <v>1931</v>
      </c>
      <c r="E71" s="69">
        <v>15630</v>
      </c>
      <c r="F71" s="14">
        <f t="shared" si="6"/>
        <v>4.6603488674824264E-2</v>
      </c>
      <c r="G71" s="14">
        <f t="shared" si="4"/>
        <v>3.3840384143563142E-2</v>
      </c>
      <c r="H71" s="14">
        <f t="shared" si="4"/>
        <v>4.2709118929730797E-2</v>
      </c>
      <c r="I71" s="5">
        <f t="shared" si="7"/>
        <v>11586.423913877919</v>
      </c>
      <c r="J71" s="5">
        <f t="shared" si="5"/>
        <v>611.2501482703027</v>
      </c>
      <c r="K71" s="5">
        <f t="shared" si="5"/>
        <v>3325.709120534807</v>
      </c>
      <c r="L71" s="5">
        <f t="shared" si="8"/>
        <v>15523.383182683028</v>
      </c>
    </row>
    <row r="72" spans="2:12">
      <c r="B72" s="3" t="s">
        <v>52</v>
      </c>
      <c r="C72" s="69">
        <v>105990.42696172872</v>
      </c>
      <c r="D72" s="69">
        <v>7731</v>
      </c>
      <c r="E72" s="69">
        <v>12155</v>
      </c>
      <c r="F72" s="14">
        <f t="shared" si="6"/>
        <v>0.10998177557927623</v>
      </c>
      <c r="G72" s="14">
        <f t="shared" si="4"/>
        <v>0.13548421015737269</v>
      </c>
      <c r="H72" s="14">
        <f t="shared" si="4"/>
        <v>3.3213649429998576E-2</v>
      </c>
      <c r="I72" s="5">
        <f t="shared" si="7"/>
        <v>27343.349412184019</v>
      </c>
      <c r="J72" s="5">
        <f t="shared" si="5"/>
        <v>2447.216414436929</v>
      </c>
      <c r="K72" s="5">
        <f t="shared" si="5"/>
        <v>2586.308020479883</v>
      </c>
      <c r="L72" s="5">
        <f t="shared" si="8"/>
        <v>32376.873847100833</v>
      </c>
    </row>
    <row r="73" spans="2:12">
      <c r="B73" s="3" t="s">
        <v>53</v>
      </c>
      <c r="C73" s="69">
        <v>94441.9765967196</v>
      </c>
      <c r="D73" s="69">
        <v>5809</v>
      </c>
      <c r="E73" s="69">
        <v>24497</v>
      </c>
      <c r="F73" s="14">
        <f t="shared" si="6"/>
        <v>9.7998437906795105E-2</v>
      </c>
      <c r="G73" s="14">
        <f t="shared" si="4"/>
        <v>0.10180154919210684</v>
      </c>
      <c r="H73" s="14">
        <f t="shared" si="4"/>
        <v>6.6938278081997135E-2</v>
      </c>
      <c r="I73" s="5">
        <f t="shared" si="7"/>
        <v>24364.086826387207</v>
      </c>
      <c r="J73" s="5">
        <f t="shared" si="5"/>
        <v>1838.8151793382642</v>
      </c>
      <c r="K73" s="5">
        <f t="shared" si="5"/>
        <v>5212.4053951209953</v>
      </c>
      <c r="L73" s="5">
        <f t="shared" si="8"/>
        <v>31415.307400846468</v>
      </c>
    </row>
    <row r="74" spans="2:12">
      <c r="B74" s="3" t="s">
        <v>54</v>
      </c>
      <c r="C74" s="69">
        <v>27355.184809164279</v>
      </c>
      <c r="D74" s="69">
        <v>1164</v>
      </c>
      <c r="E74" s="69">
        <v>13344</v>
      </c>
      <c r="F74" s="14">
        <f t="shared" si="6"/>
        <v>2.8385316323873991E-2</v>
      </c>
      <c r="G74" s="14">
        <f t="shared" si="4"/>
        <v>2.0398864393116261E-2</v>
      </c>
      <c r="H74" s="14">
        <f t="shared" si="4"/>
        <v>3.6462602878971705E-2</v>
      </c>
      <c r="I74" s="5">
        <f t="shared" si="7"/>
        <v>7057.0748501836933</v>
      </c>
      <c r="J74" s="5">
        <f t="shared" si="5"/>
        <v>368.45943686516432</v>
      </c>
      <c r="K74" s="5">
        <f t="shared" si="5"/>
        <v>2839.300224210906</v>
      </c>
      <c r="L74" s="5">
        <f t="shared" si="8"/>
        <v>10264.834511259764</v>
      </c>
    </row>
    <row r="75" spans="2:12">
      <c r="B75" s="3" t="s">
        <v>55</v>
      </c>
      <c r="C75" s="69">
        <v>65159.875588648792</v>
      </c>
      <c r="D75" s="69">
        <v>3765</v>
      </c>
      <c r="E75" s="69">
        <v>27000</v>
      </c>
      <c r="F75" s="14">
        <f t="shared" si="6"/>
        <v>6.7613642280656083E-2</v>
      </c>
      <c r="G75" s="14">
        <f t="shared" si="4"/>
        <v>6.5980862921033265E-2</v>
      </c>
      <c r="H75" s="14">
        <f t="shared" si="4"/>
        <v>7.3777748631012885E-2</v>
      </c>
      <c r="I75" s="5">
        <f t="shared" si="7"/>
        <v>16809.907243021116</v>
      </c>
      <c r="J75" s="5">
        <f t="shared" si="5"/>
        <v>1191.7953434685082</v>
      </c>
      <c r="K75" s="5">
        <f t="shared" si="5"/>
        <v>5744.9869644555201</v>
      </c>
      <c r="L75" s="5">
        <f t="shared" si="8"/>
        <v>23746.689550945142</v>
      </c>
    </row>
    <row r="76" spans="2:12">
      <c r="B76" s="3" t="s">
        <v>56</v>
      </c>
      <c r="C76" s="69">
        <v>163015.10322311899</v>
      </c>
      <c r="D76" s="69">
        <v>9748</v>
      </c>
      <c r="E76" s="69">
        <v>70446</v>
      </c>
      <c r="F76" s="14">
        <f t="shared" si="6"/>
        <v>0.16915386618068212</v>
      </c>
      <c r="G76" s="14">
        <f t="shared" si="4"/>
        <v>0.17083172689355439</v>
      </c>
      <c r="H76" s="14">
        <f t="shared" si="4"/>
        <v>0.19249434370593829</v>
      </c>
      <c r="I76" s="5">
        <f t="shared" si="7"/>
        <v>42054.542609800686</v>
      </c>
      <c r="J76" s="5">
        <f t="shared" si="5"/>
        <v>3085.6895107917712</v>
      </c>
      <c r="K76" s="5">
        <f t="shared" si="5"/>
        <v>14989.309322149391</v>
      </c>
      <c r="L76" s="5">
        <f t="shared" si="8"/>
        <v>60129.541442741851</v>
      </c>
    </row>
    <row r="77" spans="2:12">
      <c r="B77" s="3" t="s">
        <v>57</v>
      </c>
      <c r="C77" s="69">
        <v>31579.3464139547</v>
      </c>
      <c r="D77" s="69">
        <v>1667</v>
      </c>
      <c r="E77" s="69">
        <v>16196</v>
      </c>
      <c r="F77" s="14">
        <f t="shared" si="6"/>
        <v>3.2768549856808125E-2</v>
      </c>
      <c r="G77" s="14">
        <f t="shared" si="4"/>
        <v>2.9213837580175948E-2</v>
      </c>
      <c r="H77" s="14">
        <f t="shared" si="4"/>
        <v>4.4255719141773509E-2</v>
      </c>
      <c r="I77" s="5">
        <f t="shared" si="7"/>
        <v>8146.8216324569876</v>
      </c>
      <c r="J77" s="5">
        <f t="shared" si="5"/>
        <v>527.68202856892515</v>
      </c>
      <c r="K77" s="5">
        <f t="shared" si="5"/>
        <v>3446.1410694933925</v>
      </c>
      <c r="L77" s="5">
        <f t="shared" si="8"/>
        <v>12120.644730519305</v>
      </c>
    </row>
    <row r="78" spans="2:12">
      <c r="B78" s="3" t="s">
        <v>58</v>
      </c>
      <c r="C78" s="69">
        <v>9702.8259432439463</v>
      </c>
      <c r="D78" s="69">
        <v>629</v>
      </c>
      <c r="E78" s="69">
        <v>3328</v>
      </c>
      <c r="F78" s="14">
        <f t="shared" si="6"/>
        <v>1.0068211403280396E-2</v>
      </c>
      <c r="G78" s="14">
        <f t="shared" si="4"/>
        <v>1.1023097683221759E-2</v>
      </c>
      <c r="H78" s="14">
        <f t="shared" si="4"/>
        <v>9.0937906460744778E-3</v>
      </c>
      <c r="I78" s="5">
        <f t="shared" si="7"/>
        <v>2503.1294585455462</v>
      </c>
      <c r="J78" s="5">
        <f t="shared" si="5"/>
        <v>199.10737610669105</v>
      </c>
      <c r="K78" s="5">
        <f t="shared" si="5"/>
        <v>708.12283769288786</v>
      </c>
      <c r="L78" s="5">
        <f t="shared" si="8"/>
        <v>3410.3596723451251</v>
      </c>
    </row>
    <row r="79" spans="2:12">
      <c r="B79" s="3" t="s">
        <v>59</v>
      </c>
      <c r="C79" s="69">
        <v>22134.446232751889</v>
      </c>
      <c r="D79" s="69">
        <v>2288</v>
      </c>
      <c r="E79" s="69">
        <v>4905</v>
      </c>
      <c r="F79" s="14">
        <f t="shared" si="6"/>
        <v>2.2967977089299662E-2</v>
      </c>
      <c r="G79" s="14">
        <f t="shared" si="4"/>
        <v>4.0096736882689006E-2</v>
      </c>
      <c r="H79" s="14">
        <f t="shared" si="4"/>
        <v>1.3402957667967341E-2</v>
      </c>
      <c r="I79" s="5">
        <f t="shared" si="7"/>
        <v>5710.2317137176269</v>
      </c>
      <c r="J79" s="5">
        <f t="shared" si="5"/>
        <v>724.25703741193809</v>
      </c>
      <c r="K79" s="5">
        <f t="shared" si="5"/>
        <v>1043.6726318760861</v>
      </c>
      <c r="L79" s="5">
        <f t="shared" si="8"/>
        <v>7478.1613830056504</v>
      </c>
    </row>
    <row r="80" spans="2:12">
      <c r="B80" s="54" t="s">
        <v>60</v>
      </c>
      <c r="C80" s="74">
        <v>6644.8500796667531</v>
      </c>
      <c r="D80" s="74">
        <v>365</v>
      </c>
      <c r="E80" s="74">
        <v>2808</v>
      </c>
      <c r="F80" s="79">
        <f t="shared" si="6"/>
        <v>6.895079406404582E-3</v>
      </c>
      <c r="G80" s="79">
        <f>D80/D$82</f>
        <v>6.3965511198345662E-3</v>
      </c>
      <c r="H80" s="79">
        <f>E80/E$82</f>
        <v>7.6728858576253405E-3</v>
      </c>
      <c r="I80" s="73">
        <f t="shared" si="7"/>
        <v>1714.2346033336844</v>
      </c>
      <c r="J80" s="73">
        <f>G80*J$84</f>
        <v>115.53925640531355</v>
      </c>
      <c r="K80" s="73">
        <f>H80*K$84</f>
        <v>597.47864430337404</v>
      </c>
      <c r="L80" s="73">
        <f t="shared" si="8"/>
        <v>2427.252504042372</v>
      </c>
    </row>
    <row r="81" spans="2:13">
      <c r="B81" s="54" t="s">
        <v>61</v>
      </c>
      <c r="C81" s="74">
        <v>5186.6161020567561</v>
      </c>
      <c r="D81" s="74">
        <v>307</v>
      </c>
      <c r="E81" s="74">
        <v>10835</v>
      </c>
      <c r="F81" s="79">
        <f t="shared" si="6"/>
        <v>5.3819317885967196E-3</v>
      </c>
      <c r="G81" s="79">
        <f>D81/D$82</f>
        <v>5.3801128596964705E-3</v>
      </c>
      <c r="H81" s="79">
        <f>E81/E$82</f>
        <v>2.9606737274704614E-2</v>
      </c>
      <c r="I81" s="73">
        <f t="shared" si="7"/>
        <v>1338.0402401492947</v>
      </c>
      <c r="J81" s="73">
        <f>G81*J$84</f>
        <v>97.179593743647288</v>
      </c>
      <c r="K81" s="73">
        <f>H81*K$84</f>
        <v>2305.441991106502</v>
      </c>
      <c r="L81" s="73">
        <f t="shared" si="8"/>
        <v>3740.661824999444</v>
      </c>
    </row>
    <row r="82" spans="2:13" ht="13.5" thickBot="1">
      <c r="B82" s="65" t="s">
        <v>21</v>
      </c>
      <c r="C82" s="70">
        <v>963709</v>
      </c>
      <c r="D82" s="70">
        <v>57062</v>
      </c>
      <c r="E82" s="70">
        <v>365964</v>
      </c>
      <c r="F82" s="80">
        <f>SUM(F63:F81)</f>
        <v>0.99999999999999989</v>
      </c>
      <c r="G82" s="80">
        <f>SUM(G63:G81)</f>
        <v>1</v>
      </c>
      <c r="H82" s="80">
        <f>SUM(H63:H81)</f>
        <v>1</v>
      </c>
      <c r="I82" s="63">
        <f>SUM(I64:I81)</f>
        <v>248617.09377000012</v>
      </c>
      <c r="J82" s="63">
        <f>SUM(J64:J81)</f>
        <v>18062.742600000005</v>
      </c>
      <c r="K82" s="63">
        <f>SUM(K64:K81)</f>
        <v>77868.82998000001</v>
      </c>
      <c r="L82" s="63">
        <f>SUM(L64:L81)</f>
        <v>344548.66635000007</v>
      </c>
      <c r="M82" s="5"/>
    </row>
    <row r="83" spans="2:13"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2:13">
      <c r="B84" s="3" t="s">
        <v>317</v>
      </c>
      <c r="C84" s="5"/>
      <c r="D84" s="5"/>
      <c r="E84" s="5"/>
      <c r="F84" s="5"/>
      <c r="G84" s="5"/>
      <c r="H84" s="5"/>
      <c r="I84" s="5">
        <f>C52</f>
        <v>248617.09377000006</v>
      </c>
      <c r="J84" s="5">
        <f>C53</f>
        <v>18062.742600000005</v>
      </c>
      <c r="K84" s="5">
        <f>C54</f>
        <v>77868.829979999995</v>
      </c>
      <c r="L84" s="5"/>
    </row>
    <row r="85" spans="2:13"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2:13">
      <c r="C86" s="5"/>
      <c r="D86" s="5"/>
      <c r="E86" s="5"/>
      <c r="F86" s="5"/>
      <c r="G86" s="5"/>
      <c r="H86" s="5"/>
      <c r="I86" s="5"/>
      <c r="J86" s="5"/>
      <c r="K86" s="5"/>
    </row>
    <row r="87" spans="2:13">
      <c r="C87" s="5"/>
      <c r="D87" s="5"/>
      <c r="E87" s="5"/>
      <c r="F87" s="5"/>
      <c r="G87" s="5"/>
      <c r="H87" s="5"/>
      <c r="I87" s="5"/>
      <c r="J87" s="5"/>
      <c r="K87" s="5"/>
    </row>
    <row r="88" spans="2:13">
      <c r="C88" s="5"/>
      <c r="D88" s="5"/>
      <c r="E88" s="5"/>
      <c r="F88" s="5"/>
      <c r="G88" s="5"/>
      <c r="H88" s="5"/>
      <c r="I88" s="5"/>
      <c r="J88" s="5"/>
      <c r="K88" s="5"/>
    </row>
    <row r="89" spans="2:13">
      <c r="C89" s="5"/>
      <c r="D89" s="5"/>
      <c r="E89" s="5"/>
      <c r="F89" s="5"/>
      <c r="G89" s="5"/>
      <c r="H89" s="5"/>
      <c r="I89" s="5"/>
      <c r="J89" s="5"/>
      <c r="K89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A2:J69"/>
  <sheetViews>
    <sheetView topLeftCell="A11" zoomScaleNormal="100" workbookViewId="0">
      <selection activeCell="D23" sqref="D23:D41"/>
    </sheetView>
  </sheetViews>
  <sheetFormatPr baseColWidth="10" defaultRowHeight="12.75"/>
  <cols>
    <col min="1" max="1" width="5" style="3" customWidth="1"/>
    <col min="2" max="9" width="12.625" style="3" customWidth="1"/>
    <col min="10" max="16384" width="11" style="3"/>
  </cols>
  <sheetData>
    <row r="2" spans="2:5">
      <c r="B2" s="9" t="s">
        <v>40</v>
      </c>
    </row>
    <row r="3" spans="2:5">
      <c r="B3" s="20" t="s">
        <v>67</v>
      </c>
      <c r="C3" s="5"/>
    </row>
    <row r="5" spans="2:5">
      <c r="B5" s="9" t="s">
        <v>27</v>
      </c>
    </row>
    <row r="6" spans="2:5">
      <c r="B6" s="32">
        <f>+Resumen!D8</f>
        <v>1396482.28984</v>
      </c>
    </row>
    <row r="8" spans="2:5">
      <c r="B8" s="9" t="s">
        <v>28</v>
      </c>
    </row>
    <row r="9" spans="2:5">
      <c r="B9" s="3" t="s">
        <v>24</v>
      </c>
    </row>
    <row r="12" spans="2:5">
      <c r="B12" s="9" t="s">
        <v>383</v>
      </c>
      <c r="C12" s="3" t="s">
        <v>387</v>
      </c>
      <c r="E12" s="18"/>
    </row>
    <row r="13" spans="2:5">
      <c r="B13" s="3" t="s">
        <v>168</v>
      </c>
    </row>
    <row r="14" spans="2:5">
      <c r="B14" s="3" t="s">
        <v>90</v>
      </c>
    </row>
    <row r="15" spans="2:5" ht="15">
      <c r="B15" s="264" t="s">
        <v>388</v>
      </c>
    </row>
    <row r="19" spans="1:7">
      <c r="B19" s="12" t="s">
        <v>1</v>
      </c>
    </row>
    <row r="20" spans="1:7">
      <c r="B20" s="12"/>
      <c r="D20" s="90" t="s">
        <v>325</v>
      </c>
    </row>
    <row r="21" spans="1:7" ht="13.5">
      <c r="A21" s="60"/>
      <c r="C21" s="201" t="s">
        <v>113</v>
      </c>
      <c r="D21" s="3" t="s">
        <v>280</v>
      </c>
    </row>
    <row r="22" spans="1:7" s="12" customFormat="1" ht="41.25" thickBot="1">
      <c r="A22" s="3"/>
      <c r="B22" s="64"/>
      <c r="C22" s="64" t="s">
        <v>357</v>
      </c>
      <c r="D22" s="64" t="s">
        <v>391</v>
      </c>
      <c r="E22" s="64" t="s">
        <v>392</v>
      </c>
      <c r="F22" s="64" t="s">
        <v>393</v>
      </c>
      <c r="G22" s="64" t="s">
        <v>394</v>
      </c>
    </row>
    <row r="23" spans="1:7">
      <c r="B23" s="3" t="s">
        <v>6</v>
      </c>
      <c r="C23" s="5">
        <v>8421302.5</v>
      </c>
      <c r="D23" s="5">
        <f t="shared" ref="D23:D40" si="0">J49</f>
        <v>138909.53402092704</v>
      </c>
      <c r="E23" s="6">
        <f t="shared" ref="E23:E41" si="1">D23*1000/C23</f>
        <v>16.49501772688097</v>
      </c>
      <c r="F23" s="6">
        <f>E23-E$41</f>
        <v>-13.248657968417415</v>
      </c>
      <c r="G23" s="5">
        <f t="shared" ref="G23:G41" si="2">F23*C23/1000</f>
        <v>-111570.95647107851</v>
      </c>
    </row>
    <row r="24" spans="1:7">
      <c r="B24" s="3" t="s">
        <v>7</v>
      </c>
      <c r="C24" s="5">
        <v>1336267.5</v>
      </c>
      <c r="D24" s="5">
        <f t="shared" si="0"/>
        <v>43801.763264393499</v>
      </c>
      <c r="E24" s="6">
        <f t="shared" si="1"/>
        <v>32.779187748256618</v>
      </c>
      <c r="F24" s="6">
        <f t="shared" ref="F24:F41" si="3">E24-E$41</f>
        <v>3.0355120529582322</v>
      </c>
      <c r="G24" s="5">
        <f t="shared" si="2"/>
        <v>4056.2561022263644</v>
      </c>
    </row>
    <row r="25" spans="1:7">
      <c r="B25" s="3" t="s">
        <v>8</v>
      </c>
      <c r="C25" s="5">
        <v>1064960.5</v>
      </c>
      <c r="D25" s="5">
        <f t="shared" si="0"/>
        <v>25894.780373826798</v>
      </c>
      <c r="E25" s="6">
        <f t="shared" si="1"/>
        <v>24.315249602052656</v>
      </c>
      <c r="F25" s="6">
        <f t="shared" si="3"/>
        <v>-5.4284260932457293</v>
      </c>
      <c r="G25" s="5">
        <f t="shared" si="2"/>
        <v>-5781.059366476019</v>
      </c>
    </row>
    <row r="26" spans="1:7">
      <c r="B26" s="3" t="s">
        <v>9</v>
      </c>
      <c r="C26" s="5">
        <v>1107558</v>
      </c>
      <c r="D26" s="5">
        <f t="shared" si="0"/>
        <v>23531.889163493532</v>
      </c>
      <c r="E26" s="6">
        <f t="shared" si="1"/>
        <v>21.246642761366477</v>
      </c>
      <c r="F26" s="6">
        <f t="shared" si="3"/>
        <v>-8.4970329339319086</v>
      </c>
      <c r="G26" s="5">
        <f t="shared" si="2"/>
        <v>-9410.9568022397561</v>
      </c>
    </row>
    <row r="27" spans="1:7">
      <c r="B27" s="3" t="s">
        <v>19</v>
      </c>
      <c r="C27" s="5">
        <v>2111747</v>
      </c>
      <c r="D27" s="5">
        <f t="shared" si="0"/>
        <v>53935.698853126727</v>
      </c>
      <c r="E27" s="6">
        <f t="shared" si="1"/>
        <v>25.540795773890871</v>
      </c>
      <c r="F27" s="6">
        <f t="shared" si="3"/>
        <v>-4.202879921407515</v>
      </c>
      <c r="G27" s="5">
        <f t="shared" si="2"/>
        <v>-8875.4190653925561</v>
      </c>
    </row>
    <row r="28" spans="1:7">
      <c r="B28" s="3" t="s">
        <v>97</v>
      </c>
      <c r="C28" s="5">
        <v>590272</v>
      </c>
      <c r="D28" s="5">
        <f t="shared" si="0"/>
        <v>13758.021080241422</v>
      </c>
      <c r="E28" s="6">
        <f t="shared" si="1"/>
        <v>23.307934444190852</v>
      </c>
      <c r="F28" s="6">
        <f t="shared" si="3"/>
        <v>-6.4357412511075331</v>
      </c>
      <c r="G28" s="5">
        <f t="shared" si="2"/>
        <v>-3798.8378597737455</v>
      </c>
    </row>
    <row r="29" spans="1:7">
      <c r="B29" s="3" t="s">
        <v>98</v>
      </c>
      <c r="C29" s="5">
        <v>2507332.5</v>
      </c>
      <c r="D29" s="5">
        <f t="shared" si="0"/>
        <v>56926.210702318902</v>
      </c>
      <c r="E29" s="6">
        <f t="shared" si="1"/>
        <v>22.703893760527933</v>
      </c>
      <c r="F29" s="6">
        <f t="shared" si="3"/>
        <v>-7.0397819347704527</v>
      </c>
      <c r="G29" s="5">
        <f t="shared" si="2"/>
        <v>-17651.074037962837</v>
      </c>
    </row>
    <row r="30" spans="1:7">
      <c r="B30" s="3" t="s">
        <v>51</v>
      </c>
      <c r="C30" s="5">
        <v>2089804.5</v>
      </c>
      <c r="D30" s="5">
        <f t="shared" si="0"/>
        <v>50331.897335914247</v>
      </c>
      <c r="E30" s="6">
        <f t="shared" si="1"/>
        <v>24.084500409447031</v>
      </c>
      <c r="F30" s="6">
        <f t="shared" si="3"/>
        <v>-5.6591752858513544</v>
      </c>
      <c r="G30" s="5">
        <f t="shared" si="2"/>
        <v>-11826.569978660948</v>
      </c>
    </row>
    <row r="31" spans="1:7">
      <c r="B31" s="3" t="s">
        <v>52</v>
      </c>
      <c r="C31" s="5">
        <v>7536276.5</v>
      </c>
      <c r="D31" s="5">
        <f t="shared" si="0"/>
        <v>334194.78254170576</v>
      </c>
      <c r="E31" s="6">
        <f t="shared" si="1"/>
        <v>44.344814384358877</v>
      </c>
      <c r="F31" s="6">
        <f t="shared" si="3"/>
        <v>14.601138689060491</v>
      </c>
      <c r="G31" s="5">
        <f t="shared" si="2"/>
        <v>110038.21837560738</v>
      </c>
    </row>
    <row r="32" spans="1:7">
      <c r="B32" s="3" t="s">
        <v>53</v>
      </c>
      <c r="C32" s="5">
        <v>5059329.5</v>
      </c>
      <c r="D32" s="5">
        <f t="shared" si="0"/>
        <v>178326.30694711398</v>
      </c>
      <c r="E32" s="6">
        <f t="shared" si="1"/>
        <v>35.247023730538594</v>
      </c>
      <c r="F32" s="6">
        <f t="shared" si="3"/>
        <v>5.503348035240208</v>
      </c>
      <c r="G32" s="5">
        <f t="shared" si="2"/>
        <v>27843.251063457825</v>
      </c>
    </row>
    <row r="33" spans="1:10">
      <c r="B33" s="3" t="s">
        <v>54</v>
      </c>
      <c r="C33" s="5">
        <v>1101818</v>
      </c>
      <c r="D33" s="5">
        <f t="shared" si="0"/>
        <v>16517.529580662798</v>
      </c>
      <c r="E33" s="6">
        <f t="shared" si="1"/>
        <v>14.991159683961234</v>
      </c>
      <c r="F33" s="6">
        <f t="shared" si="3"/>
        <v>-14.752516011337152</v>
      </c>
      <c r="G33" s="5">
        <f t="shared" si="2"/>
        <v>-16254.587686579476</v>
      </c>
    </row>
    <row r="34" spans="1:10">
      <c r="B34" s="3" t="s">
        <v>55</v>
      </c>
      <c r="C34" s="5">
        <v>2757317.5</v>
      </c>
      <c r="D34" s="5">
        <f t="shared" si="0"/>
        <v>69863.033724126755</v>
      </c>
      <c r="E34" s="6">
        <f t="shared" si="1"/>
        <v>25.337319232959846</v>
      </c>
      <c r="F34" s="6">
        <f t="shared" si="3"/>
        <v>-4.4063564623385396</v>
      </c>
      <c r="G34" s="5">
        <f t="shared" si="2"/>
        <v>-12149.723784844147</v>
      </c>
    </row>
    <row r="35" spans="1:10">
      <c r="B35" s="3" t="s">
        <v>56</v>
      </c>
      <c r="C35" s="5">
        <v>6474995.5</v>
      </c>
      <c r="D35" s="5">
        <f t="shared" si="0"/>
        <v>187231.60273132168</v>
      </c>
      <c r="E35" s="6">
        <f t="shared" si="1"/>
        <v>28.916097738032661</v>
      </c>
      <c r="F35" s="6">
        <f t="shared" si="3"/>
        <v>-0.82757795726572425</v>
      </c>
      <c r="G35" s="5">
        <f t="shared" si="2"/>
        <v>-5358.5635491947569</v>
      </c>
    </row>
    <row r="36" spans="1:10">
      <c r="B36" s="3" t="s">
        <v>57</v>
      </c>
      <c r="C36" s="5">
        <v>1469433.5</v>
      </c>
      <c r="D36" s="5">
        <f t="shared" si="0"/>
        <v>46440.580613261023</v>
      </c>
      <c r="E36" s="6">
        <f t="shared" si="1"/>
        <v>31.604411232805717</v>
      </c>
      <c r="F36" s="6">
        <f t="shared" si="3"/>
        <v>1.8607355375073311</v>
      </c>
      <c r="G36" s="5">
        <f t="shared" si="2"/>
        <v>2734.2271334537791</v>
      </c>
    </row>
    <row r="37" spans="1:10">
      <c r="B37" s="3" t="s">
        <v>58</v>
      </c>
      <c r="C37" s="5">
        <v>642633.5</v>
      </c>
      <c r="D37" s="5">
        <f t="shared" si="0"/>
        <v>27182.374613448792</v>
      </c>
      <c r="E37" s="6">
        <f t="shared" si="1"/>
        <v>42.29840898964774</v>
      </c>
      <c r="F37" s="6">
        <f t="shared" si="3"/>
        <v>12.554733294349354</v>
      </c>
      <c r="G37" s="5">
        <f t="shared" si="2"/>
        <v>8068.0921985142559</v>
      </c>
    </row>
    <row r="38" spans="1:10">
      <c r="B38" s="3" t="s">
        <v>59</v>
      </c>
      <c r="C38" s="5">
        <v>2190333.5</v>
      </c>
      <c r="D38" s="5">
        <f t="shared" si="0"/>
        <v>120136.10720687185</v>
      </c>
      <c r="E38" s="6">
        <f t="shared" si="1"/>
        <v>54.848317485383781</v>
      </c>
      <c r="F38" s="6">
        <f t="shared" si="3"/>
        <v>25.104641790085395</v>
      </c>
      <c r="G38" s="5">
        <f t="shared" si="2"/>
        <v>54987.537918324007</v>
      </c>
    </row>
    <row r="39" spans="1:10">
      <c r="B39" s="54" t="s">
        <v>60</v>
      </c>
      <c r="C39" s="73">
        <v>320514.5</v>
      </c>
      <c r="D39" s="73">
        <f t="shared" si="0"/>
        <v>8838.4438051713005</v>
      </c>
      <c r="E39" s="76">
        <f t="shared" si="1"/>
        <v>27.575800174941538</v>
      </c>
      <c r="F39" s="76">
        <f t="shared" si="3"/>
        <v>-2.1678755203568478</v>
      </c>
      <c r="G39" s="73">
        <f t="shared" si="2"/>
        <v>-694.83553846941493</v>
      </c>
    </row>
    <row r="40" spans="1:10">
      <c r="A40" s="9"/>
      <c r="B40" s="54" t="s">
        <v>61</v>
      </c>
      <c r="C40" s="73">
        <v>168665.5</v>
      </c>
      <c r="D40" s="73">
        <f t="shared" si="0"/>
        <v>661.73328207389625</v>
      </c>
      <c r="E40" s="76">
        <f t="shared" si="1"/>
        <v>3.923346991968697</v>
      </c>
      <c r="F40" s="76">
        <f t="shared" si="3"/>
        <v>-25.82032870332969</v>
      </c>
      <c r="G40" s="73">
        <f t="shared" si="2"/>
        <v>-4354.9986509114542</v>
      </c>
    </row>
    <row r="41" spans="1:10" ht="13.5" thickBot="1">
      <c r="B41" s="65" t="s">
        <v>62</v>
      </c>
      <c r="C41" s="63">
        <v>46950562</v>
      </c>
      <c r="D41" s="66">
        <f>SUM(D23:D40)</f>
        <v>1396482.28984</v>
      </c>
      <c r="E41" s="67">
        <f t="shared" si="1"/>
        <v>29.743675695298386</v>
      </c>
      <c r="F41" s="68">
        <f t="shared" si="3"/>
        <v>0</v>
      </c>
      <c r="G41" s="63">
        <f t="shared" si="2"/>
        <v>0</v>
      </c>
    </row>
    <row r="45" spans="1:10">
      <c r="B45" s="61" t="s">
        <v>322</v>
      </c>
    </row>
    <row r="46" spans="1:10">
      <c r="A46" s="26"/>
    </row>
    <row r="47" spans="1:10">
      <c r="C47" s="59" t="s">
        <v>166</v>
      </c>
      <c r="D47" s="59" t="s">
        <v>167</v>
      </c>
    </row>
    <row r="48" spans="1:10" s="16" customFormat="1" ht="26.25" thickBot="1">
      <c r="A48" s="3"/>
      <c r="B48" s="72"/>
      <c r="C48" s="220" t="s">
        <v>91</v>
      </c>
      <c r="D48" s="220" t="s">
        <v>92</v>
      </c>
      <c r="E48" s="210" t="s">
        <v>93</v>
      </c>
      <c r="F48" s="218"/>
      <c r="G48" s="210"/>
      <c r="H48" s="210" t="s">
        <v>253</v>
      </c>
      <c r="I48" s="210" t="s">
        <v>324</v>
      </c>
      <c r="J48" s="210" t="s">
        <v>192</v>
      </c>
    </row>
    <row r="49" spans="2:10">
      <c r="B49" s="3" t="s">
        <v>6</v>
      </c>
      <c r="C49" s="69">
        <v>55714.443650000001</v>
      </c>
      <c r="D49" s="69">
        <v>120508.4074</v>
      </c>
      <c r="E49" s="5">
        <v>149204.80693999998</v>
      </c>
      <c r="G49" s="3" t="s">
        <v>6</v>
      </c>
      <c r="H49" s="5">
        <f t="shared" ref="H49:H66" si="4">E49</f>
        <v>149204.80693999998</v>
      </c>
      <c r="I49" s="24">
        <f t="shared" ref="I49:I66" si="5">H49/H$67</f>
        <v>9.9471031628222378E-2</v>
      </c>
      <c r="J49" s="5">
        <f t="shared" ref="J49:J66" si="6">I49*J$69</f>
        <v>138909.53402092704</v>
      </c>
    </row>
    <row r="50" spans="2:10">
      <c r="B50" s="3" t="s">
        <v>7</v>
      </c>
      <c r="C50" s="69">
        <v>15147.751400000001</v>
      </c>
      <c r="D50" s="69">
        <v>40018.363969999999</v>
      </c>
      <c r="E50" s="5">
        <v>47048.128680000009</v>
      </c>
      <c r="G50" s="3" t="s">
        <v>7</v>
      </c>
      <c r="H50" s="5">
        <f t="shared" si="4"/>
        <v>47048.128680000009</v>
      </c>
      <c r="I50" s="24">
        <f t="shared" si="5"/>
        <v>3.1365785003554914E-2</v>
      </c>
      <c r="J50" s="5">
        <f t="shared" si="6"/>
        <v>43801.763264393499</v>
      </c>
    </row>
    <row r="51" spans="2:10">
      <c r="B51" s="3" t="s">
        <v>8</v>
      </c>
      <c r="C51" s="69">
        <v>6282.9963799999996</v>
      </c>
      <c r="D51" s="69">
        <v>16521.885760000001</v>
      </c>
      <c r="E51" s="5">
        <v>27813.970679999999</v>
      </c>
      <c r="G51" s="3" t="s">
        <v>8</v>
      </c>
      <c r="H51" s="5">
        <f t="shared" si="4"/>
        <v>27813.970679999999</v>
      </c>
      <c r="I51" s="24">
        <f t="shared" si="5"/>
        <v>1.8542863423490787E-2</v>
      </c>
      <c r="J51" s="5">
        <f t="shared" si="6"/>
        <v>25894.780373826798</v>
      </c>
    </row>
    <row r="52" spans="2:10">
      <c r="B52" s="3" t="s">
        <v>9</v>
      </c>
      <c r="C52" s="69">
        <v>9110.5815700000003</v>
      </c>
      <c r="D52" s="69">
        <v>23800.3747</v>
      </c>
      <c r="E52" s="5">
        <v>25275.953910000004</v>
      </c>
      <c r="G52" s="3" t="s">
        <v>9</v>
      </c>
      <c r="H52" s="5">
        <f t="shared" si="4"/>
        <v>25275.953910000004</v>
      </c>
      <c r="I52" s="24">
        <f t="shared" si="5"/>
        <v>1.6850832505859895E-2</v>
      </c>
      <c r="J52" s="5">
        <f t="shared" si="6"/>
        <v>23531.889163493532</v>
      </c>
    </row>
    <row r="53" spans="2:10">
      <c r="B53" s="3" t="s">
        <v>19</v>
      </c>
      <c r="C53" s="69">
        <v>16912.147940000003</v>
      </c>
      <c r="D53" s="69">
        <v>30221.464820000001</v>
      </c>
      <c r="E53" s="5">
        <v>57933.140379999997</v>
      </c>
      <c r="G53" s="3" t="s">
        <v>19</v>
      </c>
      <c r="H53" s="5">
        <f t="shared" si="4"/>
        <v>57933.140379999997</v>
      </c>
      <c r="I53" s="24">
        <f t="shared" si="5"/>
        <v>3.8622544120703699E-2</v>
      </c>
      <c r="J53" s="5">
        <f t="shared" si="6"/>
        <v>53935.698853126727</v>
      </c>
    </row>
    <row r="54" spans="2:10">
      <c r="B54" s="3" t="s">
        <v>97</v>
      </c>
      <c r="C54" s="69">
        <v>6511.8564299999998</v>
      </c>
      <c r="D54" s="69">
        <v>17202.157629999998</v>
      </c>
      <c r="E54" s="5">
        <v>14777.696100000001</v>
      </c>
      <c r="G54" s="3" t="s">
        <v>97</v>
      </c>
      <c r="H54" s="5">
        <f t="shared" si="4"/>
        <v>14777.696100000001</v>
      </c>
      <c r="I54" s="24">
        <f t="shared" si="5"/>
        <v>9.8519123230826847E-3</v>
      </c>
      <c r="J54" s="5">
        <f t="shared" si="6"/>
        <v>13758.021080241422</v>
      </c>
    </row>
    <row r="55" spans="2:10">
      <c r="B55" s="3" t="s">
        <v>98</v>
      </c>
      <c r="C55" s="69">
        <v>23495.25403</v>
      </c>
      <c r="D55" s="69">
        <v>67000.72408</v>
      </c>
      <c r="E55" s="5">
        <v>61145.293860000005</v>
      </c>
      <c r="G55" s="3" t="s">
        <v>98</v>
      </c>
      <c r="H55" s="5">
        <f t="shared" si="4"/>
        <v>61145.293860000005</v>
      </c>
      <c r="I55" s="24">
        <f t="shared" si="5"/>
        <v>4.076400475428954E-2</v>
      </c>
      <c r="J55" s="5">
        <f t="shared" si="6"/>
        <v>56926.210702318902</v>
      </c>
    </row>
    <row r="56" spans="2:10">
      <c r="B56" s="3" t="s">
        <v>51</v>
      </c>
      <c r="C56" s="69">
        <v>21381.604289999996</v>
      </c>
      <c r="D56" s="69">
        <v>53373.134969999999</v>
      </c>
      <c r="E56" s="5">
        <v>54062.243299999995</v>
      </c>
      <c r="G56" s="3" t="s">
        <v>51</v>
      </c>
      <c r="H56" s="5">
        <f t="shared" si="4"/>
        <v>54062.243299999995</v>
      </c>
      <c r="I56" s="24">
        <f t="shared" si="5"/>
        <v>3.6041915964205286E-2</v>
      </c>
      <c r="J56" s="5">
        <f t="shared" si="6"/>
        <v>50331.897335914247</v>
      </c>
    </row>
    <row r="57" spans="2:10">
      <c r="B57" s="3" t="s">
        <v>52</v>
      </c>
      <c r="C57" s="69">
        <v>85410.47133</v>
      </c>
      <c r="D57" s="69">
        <v>217096.16423000002</v>
      </c>
      <c r="E57" s="5">
        <v>358963.61154000007</v>
      </c>
      <c r="G57" s="3" t="s">
        <v>52</v>
      </c>
      <c r="H57" s="5">
        <f t="shared" si="4"/>
        <v>358963.61154000007</v>
      </c>
      <c r="I57" s="24">
        <f t="shared" si="5"/>
        <v>0.2393118659456796</v>
      </c>
      <c r="J57" s="5">
        <f t="shared" si="6"/>
        <v>334194.78254170576</v>
      </c>
    </row>
    <row r="58" spans="2:10">
      <c r="B58" s="3" t="s">
        <v>53</v>
      </c>
      <c r="C58" s="69">
        <v>40139.440889999998</v>
      </c>
      <c r="D58" s="69">
        <v>91709.945959999983</v>
      </c>
      <c r="E58" s="5">
        <v>191542.95194999999</v>
      </c>
      <c r="G58" s="3" t="s">
        <v>53</v>
      </c>
      <c r="H58" s="5">
        <f t="shared" si="4"/>
        <v>191542.95194999999</v>
      </c>
      <c r="I58" s="24">
        <f t="shared" si="5"/>
        <v>0.1276967908898762</v>
      </c>
      <c r="J58" s="5">
        <f t="shared" si="6"/>
        <v>178326.30694711398</v>
      </c>
    </row>
    <row r="59" spans="2:10">
      <c r="B59" s="3" t="s">
        <v>54</v>
      </c>
      <c r="C59" s="69">
        <v>9207.8517499999998</v>
      </c>
      <c r="D59" s="69">
        <v>21095.910629999998</v>
      </c>
      <c r="E59" s="5">
        <v>17741.725429999999</v>
      </c>
      <c r="G59" s="3" t="s">
        <v>54</v>
      </c>
      <c r="H59" s="5">
        <f t="shared" si="4"/>
        <v>17741.725429999999</v>
      </c>
      <c r="I59" s="24">
        <f t="shared" si="5"/>
        <v>1.1827954927058381E-2</v>
      </c>
      <c r="J59" s="5">
        <f t="shared" si="6"/>
        <v>16517.529580662798</v>
      </c>
    </row>
    <row r="60" spans="2:10">
      <c r="B60" s="3" t="s">
        <v>55</v>
      </c>
      <c r="C60" s="69">
        <v>25658.243180000001</v>
      </c>
      <c r="D60" s="69">
        <v>63491.334170000002</v>
      </c>
      <c r="E60" s="5">
        <v>75040.928849999997</v>
      </c>
      <c r="G60" s="3" t="s">
        <v>55</v>
      </c>
      <c r="H60" s="5">
        <f t="shared" si="4"/>
        <v>75040.928849999997</v>
      </c>
      <c r="I60" s="24">
        <f t="shared" si="5"/>
        <v>5.0027869477765607E-2</v>
      </c>
      <c r="J60" s="5">
        <f t="shared" si="6"/>
        <v>69863.033724126755</v>
      </c>
    </row>
    <row r="61" spans="2:10">
      <c r="B61" s="3" t="s">
        <v>56</v>
      </c>
      <c r="C61" s="69">
        <v>28932.295630000001</v>
      </c>
      <c r="D61" s="69">
        <v>61024.36997</v>
      </c>
      <c r="E61" s="5">
        <v>201108.26327</v>
      </c>
      <c r="G61" s="3" t="s">
        <v>56</v>
      </c>
      <c r="H61" s="5">
        <f t="shared" si="4"/>
        <v>201108.26327</v>
      </c>
      <c r="I61" s="24">
        <f t="shared" si="5"/>
        <v>0.1340737394906551</v>
      </c>
      <c r="J61" s="5">
        <f t="shared" si="6"/>
        <v>187231.60273132168</v>
      </c>
    </row>
    <row r="62" spans="2:10">
      <c r="B62" s="3" t="s">
        <v>57</v>
      </c>
      <c r="C62" s="69">
        <v>9996.4145600000011</v>
      </c>
      <c r="D62" s="69">
        <v>20859.095789999999</v>
      </c>
      <c r="E62" s="5">
        <v>49882.521839999994</v>
      </c>
      <c r="G62" s="3" t="s">
        <v>57</v>
      </c>
      <c r="H62" s="5">
        <f t="shared" si="4"/>
        <v>49882.521839999994</v>
      </c>
      <c r="I62" s="24">
        <f t="shared" si="5"/>
        <v>3.3255402486043618E-2</v>
      </c>
      <c r="J62" s="5">
        <f t="shared" si="6"/>
        <v>46440.580613261023</v>
      </c>
    </row>
    <row r="63" spans="2:10">
      <c r="B63" s="3" t="s">
        <v>58</v>
      </c>
      <c r="C63" s="69">
        <v>8035.25191</v>
      </c>
      <c r="D63" s="69">
        <v>26592.08424</v>
      </c>
      <c r="E63" s="5">
        <v>29196.994899999998</v>
      </c>
      <c r="G63" s="3" t="s">
        <v>58</v>
      </c>
      <c r="H63" s="5">
        <f t="shared" si="4"/>
        <v>29196.994899999998</v>
      </c>
      <c r="I63" s="24">
        <f t="shared" si="5"/>
        <v>1.9464890325650443E-2</v>
      </c>
      <c r="J63" s="5">
        <f t="shared" si="6"/>
        <v>27182.374613448792</v>
      </c>
    </row>
    <row r="64" spans="2:10">
      <c r="B64" s="3" t="s">
        <v>59</v>
      </c>
      <c r="C64" s="69">
        <v>33791.352070000001</v>
      </c>
      <c r="D64" s="69">
        <v>88627.948189999996</v>
      </c>
      <c r="E64" s="5">
        <v>129039.98857</v>
      </c>
      <c r="G64" s="3" t="s">
        <v>59</v>
      </c>
      <c r="H64" s="5">
        <f t="shared" si="4"/>
        <v>129039.98857</v>
      </c>
      <c r="I64" s="24">
        <f t="shared" si="5"/>
        <v>8.6027662563938623E-2</v>
      </c>
      <c r="J64" s="5">
        <f t="shared" si="6"/>
        <v>120136.10720687185</v>
      </c>
    </row>
    <row r="65" spans="2:10">
      <c r="B65" s="3" t="s">
        <v>60</v>
      </c>
      <c r="C65" s="69">
        <v>4388.3757900000001</v>
      </c>
      <c r="D65" s="69">
        <v>13279.311880000001</v>
      </c>
      <c r="E65" s="5">
        <v>9493.50461</v>
      </c>
      <c r="G65" s="54" t="s">
        <v>60</v>
      </c>
      <c r="H65" s="73">
        <f t="shared" si="4"/>
        <v>9493.50461</v>
      </c>
      <c r="I65" s="88">
        <f t="shared" si="5"/>
        <v>6.3290769023529496E-3</v>
      </c>
      <c r="J65" s="73">
        <f t="shared" si="6"/>
        <v>8838.4438051713005</v>
      </c>
    </row>
    <row r="66" spans="2:10">
      <c r="B66" s="3" t="s">
        <v>61</v>
      </c>
      <c r="C66" s="69">
        <v>310.38688000000002</v>
      </c>
      <c r="D66" s="69">
        <v>696.45192999999995</v>
      </c>
      <c r="E66" s="5">
        <v>710.7776100000001</v>
      </c>
      <c r="G66" s="54" t="s">
        <v>61</v>
      </c>
      <c r="H66" s="73">
        <f t="shared" si="4"/>
        <v>710.7776100000001</v>
      </c>
      <c r="I66" s="88">
        <f t="shared" si="5"/>
        <v>4.7385726757029865E-4</v>
      </c>
      <c r="J66" s="73">
        <f t="shared" si="6"/>
        <v>661.73328207389625</v>
      </c>
    </row>
    <row r="67" spans="2:10" ht="13.5" thickBot="1">
      <c r="B67" s="65" t="s">
        <v>93</v>
      </c>
      <c r="C67" s="70">
        <v>400426.71967999998</v>
      </c>
      <c r="D67" s="70">
        <v>973119.13032000011</v>
      </c>
      <c r="E67" s="63">
        <v>1499982.5024199998</v>
      </c>
      <c r="G67" s="65" t="s">
        <v>93</v>
      </c>
      <c r="H67" s="63">
        <f>SUM(H49:H66)</f>
        <v>1499982.50242</v>
      </c>
      <c r="I67" s="89">
        <f>SUM(I49:I66)</f>
        <v>1</v>
      </c>
      <c r="J67" s="63">
        <f>SUM(J49:J66)</f>
        <v>1396482.28984</v>
      </c>
    </row>
    <row r="69" spans="2:10">
      <c r="G69" s="3" t="s">
        <v>389</v>
      </c>
      <c r="J69" s="5">
        <f>B6</f>
        <v>1396482.28984</v>
      </c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A2:G42"/>
  <sheetViews>
    <sheetView topLeftCell="A11" zoomScaleNormal="100" workbookViewId="0">
      <selection activeCell="D23" sqref="D23:D41"/>
    </sheetView>
  </sheetViews>
  <sheetFormatPr baseColWidth="10" defaultRowHeight="12.75"/>
  <cols>
    <col min="1" max="1" width="5" style="3" customWidth="1"/>
    <col min="2" max="3" width="12.625" style="3" customWidth="1"/>
    <col min="4" max="4" width="12.875" style="3" customWidth="1"/>
    <col min="5" max="7" width="12.625" style="3" customWidth="1"/>
    <col min="8" max="16384" width="11" style="3"/>
  </cols>
  <sheetData>
    <row r="2" spans="2:5">
      <c r="B2" s="9" t="s">
        <v>40</v>
      </c>
    </row>
    <row r="3" spans="2:5">
      <c r="B3" s="27" t="s">
        <v>165</v>
      </c>
      <c r="C3" s="5"/>
    </row>
    <row r="5" spans="2:5">
      <c r="B5" s="9" t="s">
        <v>27</v>
      </c>
    </row>
    <row r="6" spans="2:5">
      <c r="B6" s="5">
        <f>+Resumen!D9</f>
        <v>3126.0065300000006</v>
      </c>
    </row>
    <row r="8" spans="2:5">
      <c r="B8" s="9" t="s">
        <v>28</v>
      </c>
    </row>
    <row r="9" spans="2:5">
      <c r="B9" s="3" t="s">
        <v>17</v>
      </c>
    </row>
    <row r="11" spans="2:5">
      <c r="B11" s="9" t="s">
        <v>0</v>
      </c>
    </row>
    <row r="12" spans="2:5">
      <c r="B12" s="3" t="s">
        <v>16</v>
      </c>
      <c r="E12" s="18"/>
    </row>
    <row r="19" spans="1:7">
      <c r="B19" s="3" t="s">
        <v>1</v>
      </c>
    </row>
    <row r="20" spans="1:7">
      <c r="D20" s="90" t="s">
        <v>325</v>
      </c>
    </row>
    <row r="21" spans="1:7">
      <c r="C21" s="201" t="s">
        <v>113</v>
      </c>
      <c r="D21" s="221" t="s">
        <v>329</v>
      </c>
    </row>
    <row r="22" spans="1:7" ht="41.25" thickBot="1">
      <c r="B22" s="64"/>
      <c r="C22" s="64" t="s">
        <v>357</v>
      </c>
      <c r="D22" s="222" t="s">
        <v>2</v>
      </c>
      <c r="E22" s="64" t="s">
        <v>3</v>
      </c>
      <c r="F22" s="64" t="s">
        <v>4</v>
      </c>
      <c r="G22" s="64" t="s">
        <v>5</v>
      </c>
    </row>
    <row r="23" spans="1:7" ht="13.5">
      <c r="A23" s="60"/>
      <c r="B23" s="3" t="s">
        <v>6</v>
      </c>
      <c r="C23" s="5">
        <v>8421302.5</v>
      </c>
      <c r="D23" s="69">
        <v>122.50511000000002</v>
      </c>
      <c r="E23" s="6">
        <f t="shared" ref="E23:E41" si="0">D23*1000/C23</f>
        <v>1.4547050174245613E-2</v>
      </c>
      <c r="F23" s="6">
        <f>E23-E$41</f>
        <v>-5.2033761574078075E-2</v>
      </c>
      <c r="G23" s="5">
        <f t="shared" ref="G23:G41" si="1">F23*C23/1000</f>
        <v>-438.19204642818761</v>
      </c>
    </row>
    <row r="24" spans="1:7">
      <c r="B24" s="3" t="s">
        <v>7</v>
      </c>
      <c r="C24" s="5">
        <v>1336267.5</v>
      </c>
      <c r="D24" s="69">
        <v>48.164870000000001</v>
      </c>
      <c r="E24" s="6">
        <f t="shared" si="0"/>
        <v>3.60443324409222E-2</v>
      </c>
      <c r="F24" s="6">
        <f t="shared" ref="F24:F41" si="2">E24-E$41</f>
        <v>-3.0536479307401485E-2</v>
      </c>
      <c r="G24" s="5">
        <f t="shared" si="1"/>
        <v>-40.804904862903115</v>
      </c>
    </row>
    <row r="25" spans="1:7">
      <c r="B25" s="3" t="s">
        <v>8</v>
      </c>
      <c r="C25" s="5">
        <v>1064960.5</v>
      </c>
      <c r="D25" s="69">
        <v>93.118479999999991</v>
      </c>
      <c r="E25" s="6">
        <f t="shared" si="0"/>
        <v>8.7438435510049428E-2</v>
      </c>
      <c r="F25" s="6">
        <f t="shared" si="2"/>
        <v>2.0857623761725744E-2</v>
      </c>
      <c r="G25" s="5">
        <f t="shared" si="1"/>
        <v>22.212545430099329</v>
      </c>
    </row>
    <row r="26" spans="1:7">
      <c r="B26" s="3" t="s">
        <v>9</v>
      </c>
      <c r="C26" s="5">
        <v>1107558</v>
      </c>
      <c r="D26" s="69">
        <v>28.050800000000002</v>
      </c>
      <c r="E26" s="6">
        <f t="shared" si="0"/>
        <v>2.5326709752446375E-2</v>
      </c>
      <c r="F26" s="6">
        <f t="shared" si="2"/>
        <v>-4.1254101995877313E-2</v>
      </c>
      <c r="G26" s="5">
        <f t="shared" si="1"/>
        <v>-45.691310698349888</v>
      </c>
    </row>
    <row r="27" spans="1:7">
      <c r="B27" s="3" t="s">
        <v>19</v>
      </c>
      <c r="C27" s="5">
        <v>2111747</v>
      </c>
      <c r="D27" s="69">
        <v>0</v>
      </c>
      <c r="E27" s="6">
        <f t="shared" si="0"/>
        <v>0</v>
      </c>
      <c r="F27" s="6">
        <f t="shared" si="2"/>
        <v>-6.6580811748323684E-2</v>
      </c>
      <c r="G27" s="5">
        <f t="shared" si="1"/>
        <v>-140.6018294670873</v>
      </c>
    </row>
    <row r="28" spans="1:7">
      <c r="B28" s="3" t="s">
        <v>97</v>
      </c>
      <c r="C28" s="5">
        <v>590272</v>
      </c>
      <c r="D28" s="69">
        <v>18.178000000000001</v>
      </c>
      <c r="E28" s="6">
        <f t="shared" si="0"/>
        <v>3.0795972026455599E-2</v>
      </c>
      <c r="F28" s="6">
        <f t="shared" si="2"/>
        <v>-3.5784839721868085E-2</v>
      </c>
      <c r="G28" s="5">
        <f t="shared" si="1"/>
        <v>-21.122788912306518</v>
      </c>
    </row>
    <row r="29" spans="1:7">
      <c r="B29" s="3" t="s">
        <v>98</v>
      </c>
      <c r="C29" s="5">
        <v>2507332.5</v>
      </c>
      <c r="D29" s="69">
        <v>81.155820000000006</v>
      </c>
      <c r="E29" s="6">
        <f t="shared" si="0"/>
        <v>3.2367394432130561E-2</v>
      </c>
      <c r="F29" s="6">
        <f t="shared" si="2"/>
        <v>-3.4213417316193123E-2</v>
      </c>
      <c r="G29" s="5">
        <f t="shared" si="1"/>
        <v>-85.784413172953791</v>
      </c>
    </row>
    <row r="30" spans="1:7">
      <c r="B30" s="3" t="s">
        <v>51</v>
      </c>
      <c r="C30" s="5">
        <v>2089804.5</v>
      </c>
      <c r="D30" s="69">
        <v>49.984949999999998</v>
      </c>
      <c r="E30" s="6">
        <f t="shared" si="0"/>
        <v>2.3918481369908044E-2</v>
      </c>
      <c r="F30" s="6">
        <f t="shared" si="2"/>
        <v>-4.2662330378415644E-2</v>
      </c>
      <c r="G30" s="5">
        <f t="shared" si="1"/>
        <v>-89.155930005299709</v>
      </c>
    </row>
    <row r="31" spans="1:7">
      <c r="B31" s="3" t="s">
        <v>52</v>
      </c>
      <c r="C31" s="5">
        <v>7536276.5</v>
      </c>
      <c r="D31" s="69">
        <v>260.12428999999997</v>
      </c>
      <c r="E31" s="6">
        <f t="shared" si="0"/>
        <v>3.4516287983860465E-2</v>
      </c>
      <c r="F31" s="6">
        <f t="shared" si="2"/>
        <v>-3.2064523764463219E-2</v>
      </c>
      <c r="G31" s="5">
        <f t="shared" si="1"/>
        <v>-241.6471169298157</v>
      </c>
    </row>
    <row r="32" spans="1:7">
      <c r="B32" s="3" t="s">
        <v>53</v>
      </c>
      <c r="C32" s="5">
        <v>5059329.5</v>
      </c>
      <c r="D32" s="69">
        <v>141.43711999999999</v>
      </c>
      <c r="E32" s="6">
        <f t="shared" si="0"/>
        <v>2.7955704407076076E-2</v>
      </c>
      <c r="F32" s="6">
        <f t="shared" si="2"/>
        <v>-3.8625107341247605E-2</v>
      </c>
      <c r="G32" s="5">
        <f t="shared" si="1"/>
        <v>-195.41714501224055</v>
      </c>
    </row>
    <row r="33" spans="1:7">
      <c r="B33" s="3" t="s">
        <v>54</v>
      </c>
      <c r="C33" s="5">
        <v>1101818</v>
      </c>
      <c r="D33" s="69">
        <v>18.55772</v>
      </c>
      <c r="E33" s="6">
        <f t="shared" si="0"/>
        <v>1.684281796086105E-2</v>
      </c>
      <c r="F33" s="6">
        <f t="shared" si="2"/>
        <v>-4.9737993787462631E-2</v>
      </c>
      <c r="G33" s="5">
        <f t="shared" si="1"/>
        <v>-54.802216838914504</v>
      </c>
    </row>
    <row r="34" spans="1:7">
      <c r="B34" s="3" t="s">
        <v>55</v>
      </c>
      <c r="C34" s="5">
        <v>2757317.5</v>
      </c>
      <c r="D34" s="69">
        <v>1834.86294</v>
      </c>
      <c r="E34" s="6">
        <f t="shared" si="0"/>
        <v>0.66545217951868074</v>
      </c>
      <c r="F34" s="6">
        <f t="shared" si="2"/>
        <v>0.5988713677703571</v>
      </c>
      <c r="G34" s="5">
        <f t="shared" si="1"/>
        <v>1651.2785026021415</v>
      </c>
    </row>
    <row r="35" spans="1:7">
      <c r="B35" s="3" t="s">
        <v>56</v>
      </c>
      <c r="C35" s="5">
        <v>6474995.5</v>
      </c>
      <c r="D35" s="69">
        <v>191.84477999999996</v>
      </c>
      <c r="E35" s="6">
        <f>D35*1000/C35</f>
        <v>2.9628558043013307E-2</v>
      </c>
      <c r="F35" s="6">
        <f t="shared" si="2"/>
        <v>-3.6952253705310377E-2</v>
      </c>
      <c r="G35" s="5">
        <f t="shared" si="1"/>
        <v>-239.26567645674299</v>
      </c>
    </row>
    <row r="36" spans="1:7">
      <c r="B36" s="3" t="s">
        <v>57</v>
      </c>
      <c r="C36" s="5">
        <v>1469433.5</v>
      </c>
      <c r="D36" s="69">
        <v>42.606830000000002</v>
      </c>
      <c r="E36" s="6">
        <f t="shared" si="0"/>
        <v>2.8995412177550056E-2</v>
      </c>
      <c r="F36" s="6">
        <f t="shared" si="2"/>
        <v>-3.7585399570773628E-2</v>
      </c>
      <c r="G36" s="5">
        <f t="shared" si="1"/>
        <v>-55.22924524018039</v>
      </c>
    </row>
    <row r="37" spans="1:7">
      <c r="B37" s="3" t="s">
        <v>58</v>
      </c>
      <c r="C37" s="5">
        <v>642633.5</v>
      </c>
      <c r="D37" s="69">
        <v>79.154630000000012</v>
      </c>
      <c r="E37" s="6">
        <f t="shared" si="0"/>
        <v>0.12317227471023531</v>
      </c>
      <c r="F37" s="6">
        <f t="shared" si="2"/>
        <v>5.6591462961911629E-2</v>
      </c>
      <c r="G37" s="5">
        <f t="shared" si="1"/>
        <v>36.367569913333639</v>
      </c>
    </row>
    <row r="38" spans="1:7">
      <c r="B38" s="3" t="s">
        <v>59</v>
      </c>
      <c r="C38" s="5">
        <v>2190333.5</v>
      </c>
      <c r="D38" s="69">
        <v>82.164050000000003</v>
      </c>
      <c r="E38" s="6">
        <f t="shared" si="0"/>
        <v>3.7512118588333698E-2</v>
      </c>
      <c r="F38" s="6">
        <f t="shared" si="2"/>
        <v>-2.9068693159989986E-2</v>
      </c>
      <c r="G38" s="5">
        <f t="shared" si="1"/>
        <v>-63.670132429546925</v>
      </c>
    </row>
    <row r="39" spans="1:7">
      <c r="B39" s="54" t="s">
        <v>60</v>
      </c>
      <c r="C39" s="73">
        <v>320514.5</v>
      </c>
      <c r="D39" s="74">
        <v>34.096139999999998</v>
      </c>
      <c r="E39" s="76">
        <f t="shared" si="0"/>
        <v>0.10637939937194729</v>
      </c>
      <c r="F39" s="76">
        <f t="shared" si="2"/>
        <v>3.9798587623623607E-2</v>
      </c>
      <c r="G39" s="73">
        <f t="shared" si="1"/>
        <v>12.756024412891909</v>
      </c>
    </row>
    <row r="40" spans="1:7">
      <c r="B40" s="54" t="s">
        <v>61</v>
      </c>
      <c r="C40" s="73">
        <v>168665.5</v>
      </c>
      <c r="D40" s="74">
        <v>0</v>
      </c>
      <c r="E40" s="76">
        <f t="shared" si="0"/>
        <v>0</v>
      </c>
      <c r="F40" s="76">
        <f t="shared" si="2"/>
        <v>-6.6580811748323684E-2</v>
      </c>
      <c r="G40" s="73">
        <f t="shared" si="1"/>
        <v>-11.229885903936889</v>
      </c>
    </row>
    <row r="41" spans="1:7" ht="13.5" thickBot="1">
      <c r="B41" s="65" t="s">
        <v>62</v>
      </c>
      <c r="C41" s="63">
        <v>46950562</v>
      </c>
      <c r="D41" s="92">
        <v>3126.0065299999997</v>
      </c>
      <c r="E41" s="67">
        <f t="shared" si="0"/>
        <v>6.6580811748323684E-2</v>
      </c>
      <c r="F41" s="68">
        <f t="shared" si="2"/>
        <v>0</v>
      </c>
      <c r="G41" s="63">
        <f t="shared" si="1"/>
        <v>0</v>
      </c>
    </row>
    <row r="42" spans="1:7">
      <c r="A42" s="9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6"/>
  </sheetPr>
  <dimension ref="A1:W106"/>
  <sheetViews>
    <sheetView topLeftCell="A10" zoomScaleNormal="100" workbookViewId="0">
      <selection activeCell="D23" sqref="D23:D41"/>
    </sheetView>
  </sheetViews>
  <sheetFormatPr baseColWidth="10" defaultRowHeight="12.75"/>
  <cols>
    <col min="1" max="1" width="4.875" style="3" customWidth="1"/>
    <col min="2" max="2" width="12.625" style="3" customWidth="1"/>
    <col min="3" max="3" width="18.875" style="3" customWidth="1"/>
    <col min="4" max="4" width="17.5" style="3" customWidth="1"/>
    <col min="5" max="5" width="19.75" style="3" customWidth="1"/>
    <col min="6" max="6" width="18.375" style="3" customWidth="1"/>
    <col min="7" max="8" width="12.625" style="3" customWidth="1"/>
    <col min="9" max="9" width="15.125" style="3" customWidth="1"/>
    <col min="10" max="10" width="11" style="3"/>
    <col min="11" max="11" width="14" style="3" customWidth="1"/>
    <col min="12" max="12" width="17.375" style="3" customWidth="1"/>
    <col min="13" max="13" width="13.25" style="3" customWidth="1"/>
    <col min="14" max="14" width="16.875" style="3" customWidth="1"/>
    <col min="15" max="15" width="17.875" style="3" customWidth="1"/>
    <col min="16" max="16" width="11" style="3"/>
    <col min="17" max="17" width="16.625" style="3" customWidth="1"/>
    <col min="18" max="19" width="11" style="3"/>
    <col min="20" max="20" width="15.5" style="3" customWidth="1"/>
    <col min="21" max="21" width="15.625" style="3" customWidth="1"/>
    <col min="22" max="22" width="13.625" style="3" customWidth="1"/>
    <col min="23" max="16384" width="11" style="3"/>
  </cols>
  <sheetData>
    <row r="1" spans="2:8" ht="12.75" customHeight="1"/>
    <row r="2" spans="2:8" ht="12.75" customHeight="1">
      <c r="B2" s="9" t="s">
        <v>40</v>
      </c>
    </row>
    <row r="3" spans="2:8" ht="12.75" customHeight="1">
      <c r="B3" s="20" t="s">
        <v>39</v>
      </c>
      <c r="C3" s="18"/>
    </row>
    <row r="4" spans="2:8" ht="12.75" customHeight="1"/>
    <row r="5" spans="2:8" ht="12.75" customHeight="1">
      <c r="B5" s="9" t="s">
        <v>27</v>
      </c>
    </row>
    <row r="6" spans="2:8" ht="12.75" customHeight="1">
      <c r="B6" s="18">
        <f>+Resumen!D10</f>
        <v>30334817.805009998</v>
      </c>
      <c r="D6" s="33"/>
    </row>
    <row r="7" spans="2:8" ht="12.75" customHeight="1">
      <c r="B7" s="18"/>
      <c r="D7" s="33"/>
      <c r="E7" s="18"/>
    </row>
    <row r="8" spans="2:8" ht="12.75" customHeight="1">
      <c r="B8" s="18" t="s">
        <v>192</v>
      </c>
      <c r="D8" s="33"/>
      <c r="E8" s="18"/>
    </row>
    <row r="9" spans="2:8" ht="12.75" customHeight="1">
      <c r="B9" s="18" t="s">
        <v>193</v>
      </c>
      <c r="D9" s="33"/>
      <c r="E9" s="18"/>
      <c r="G9" s="5">
        <f>+C105</f>
        <v>1031262.3505719256</v>
      </c>
      <c r="H9" s="3" t="s">
        <v>286</v>
      </c>
    </row>
    <row r="10" spans="2:8" ht="12.75" customHeight="1">
      <c r="B10" s="18" t="s">
        <v>191</v>
      </c>
      <c r="D10" s="33"/>
      <c r="E10" s="18"/>
      <c r="G10" s="5">
        <f>+D105</f>
        <v>29303555.454438072</v>
      </c>
      <c r="H10" s="3" t="s">
        <v>287</v>
      </c>
    </row>
    <row r="11" spans="2:8" ht="12.75" customHeight="1">
      <c r="B11" s="18"/>
      <c r="D11" s="33"/>
      <c r="E11" s="18"/>
    </row>
    <row r="12" spans="2:8" ht="12.75" customHeight="1">
      <c r="B12" s="9" t="s">
        <v>28</v>
      </c>
      <c r="E12" s="18"/>
    </row>
    <row r="13" spans="2:8" ht="12.75" customHeight="1">
      <c r="B13" s="3" t="s">
        <v>169</v>
      </c>
    </row>
    <row r="14" spans="2:8" ht="12.75" customHeight="1">
      <c r="B14" s="3" t="s">
        <v>18</v>
      </c>
    </row>
    <row r="15" spans="2:8" ht="12.75" customHeight="1"/>
    <row r="16" spans="2:8" ht="12.75" customHeight="1">
      <c r="B16" s="9" t="s">
        <v>0</v>
      </c>
    </row>
    <row r="17" spans="1:7" ht="12.75" customHeight="1">
      <c r="B17" s="3" t="s">
        <v>47</v>
      </c>
    </row>
    <row r="18" spans="1:7" ht="12.75" customHeight="1"/>
    <row r="19" spans="1:7" ht="13.5">
      <c r="A19" s="60"/>
      <c r="B19" s="3" t="s">
        <v>1</v>
      </c>
    </row>
    <row r="20" spans="1:7">
      <c r="D20" s="90" t="s">
        <v>325</v>
      </c>
    </row>
    <row r="21" spans="1:7">
      <c r="C21" s="201" t="s">
        <v>113</v>
      </c>
    </row>
    <row r="22" spans="1:7" ht="27.75" thickBot="1">
      <c r="B22" s="64"/>
      <c r="C22" s="64" t="s">
        <v>357</v>
      </c>
      <c r="D22" s="64" t="s">
        <v>391</v>
      </c>
      <c r="E22" s="64" t="s">
        <v>392</v>
      </c>
      <c r="F22" s="64" t="s">
        <v>393</v>
      </c>
      <c r="G22" s="64" t="s">
        <v>394</v>
      </c>
    </row>
    <row r="23" spans="1:7">
      <c r="B23" s="3" t="s">
        <v>6</v>
      </c>
      <c r="C23" s="5">
        <v>8421302.5</v>
      </c>
      <c r="D23" s="5">
        <f>D87</f>
        <v>5011486.1584433448</v>
      </c>
      <c r="E23" s="6">
        <f t="shared" ref="E23:E41" si="0">D23*1000/C23</f>
        <v>595.09632369141775</v>
      </c>
      <c r="F23" s="6">
        <f>E23-E$41</f>
        <v>-29.04009142621328</v>
      </c>
      <c r="G23" s="5">
        <f t="shared" ref="G23:G41" si="1">F23*C23/1000</f>
        <v>-244555.39452779846</v>
      </c>
    </row>
    <row r="24" spans="1:7">
      <c r="B24" s="3" t="s">
        <v>7</v>
      </c>
      <c r="C24" s="5">
        <v>1336267.5</v>
      </c>
      <c r="D24" s="5">
        <f t="shared" ref="D24:D40" si="2">D88</f>
        <v>820550.66992001235</v>
      </c>
      <c r="E24" s="6">
        <f t="shared" si="0"/>
        <v>614.06168294896963</v>
      </c>
      <c r="F24" s="6">
        <f t="shared" ref="F24:F41" si="3">E24-E$41</f>
        <v>-10.074732168661399</v>
      </c>
      <c r="G24" s="5">
        <f t="shared" si="1"/>
        <v>-13462.537168186745</v>
      </c>
    </row>
    <row r="25" spans="1:7">
      <c r="B25" s="3" t="s">
        <v>8</v>
      </c>
      <c r="C25" s="5">
        <v>1064960.5</v>
      </c>
      <c r="D25" s="5">
        <f t="shared" si="2"/>
        <v>675202.71000881528</v>
      </c>
      <c r="E25" s="6">
        <f t="shared" si="0"/>
        <v>634.01667011012637</v>
      </c>
      <c r="F25" s="6">
        <f t="shared" si="3"/>
        <v>9.8802549924953382</v>
      </c>
      <c r="G25" s="5">
        <f t="shared" si="1"/>
        <v>10522.081296935332</v>
      </c>
    </row>
    <row r="26" spans="1:7">
      <c r="B26" s="3" t="s">
        <v>9</v>
      </c>
      <c r="C26" s="5">
        <v>1107558</v>
      </c>
      <c r="D26" s="5">
        <f t="shared" si="2"/>
        <v>755668.20557727164</v>
      </c>
      <c r="E26" s="6">
        <f t="shared" si="0"/>
        <v>682.28319020518268</v>
      </c>
      <c r="F26" s="6">
        <f t="shared" si="3"/>
        <v>58.146775087551646</v>
      </c>
      <c r="G26" s="5">
        <f t="shared" si="1"/>
        <v>64400.92592241853</v>
      </c>
    </row>
    <row r="27" spans="1:7">
      <c r="B27" s="3" t="s">
        <v>19</v>
      </c>
      <c r="C27" s="5">
        <v>2111747</v>
      </c>
      <c r="D27" s="5">
        <f t="shared" si="2"/>
        <v>1414064.5677794176</v>
      </c>
      <c r="E27" s="6">
        <f t="shared" si="0"/>
        <v>669.61836232248345</v>
      </c>
      <c r="F27" s="6">
        <f t="shared" si="3"/>
        <v>45.481947204852418</v>
      </c>
      <c r="G27" s="5">
        <f t="shared" si="1"/>
        <v>96046.365564005479</v>
      </c>
    </row>
    <row r="28" spans="1:7">
      <c r="B28" s="3" t="s">
        <v>97</v>
      </c>
      <c r="C28" s="5">
        <v>590272</v>
      </c>
      <c r="D28" s="5">
        <f t="shared" si="2"/>
        <v>366891.78985429066</v>
      </c>
      <c r="E28" s="6">
        <f t="shared" si="0"/>
        <v>621.56393976724405</v>
      </c>
      <c r="F28" s="6">
        <f t="shared" si="3"/>
        <v>-2.5724753503869806</v>
      </c>
      <c r="G28" s="5">
        <f t="shared" si="1"/>
        <v>-1518.460170023624</v>
      </c>
    </row>
    <row r="29" spans="1:7">
      <c r="B29" s="3" t="s">
        <v>98</v>
      </c>
      <c r="C29" s="5">
        <v>2507332.5</v>
      </c>
      <c r="D29" s="5">
        <f t="shared" si="2"/>
        <v>1445314.1017012475</v>
      </c>
      <c r="E29" s="6">
        <f t="shared" si="0"/>
        <v>576.43495695175943</v>
      </c>
      <c r="F29" s="6">
        <f t="shared" si="3"/>
        <v>-47.7014581658716</v>
      </c>
      <c r="G29" s="5">
        <f t="shared" si="1"/>
        <v>-119603.41635668026</v>
      </c>
    </row>
    <row r="30" spans="1:7">
      <c r="B30" s="3" t="s">
        <v>51</v>
      </c>
      <c r="C30" s="5">
        <v>2089804.5</v>
      </c>
      <c r="D30" s="5">
        <f t="shared" si="2"/>
        <v>1422324.4181662428</v>
      </c>
      <c r="E30" s="6">
        <f t="shared" si="0"/>
        <v>680.60166305807206</v>
      </c>
      <c r="F30" s="6">
        <f t="shared" si="3"/>
        <v>56.465247940441031</v>
      </c>
      <c r="G30" s="5">
        <f t="shared" si="1"/>
        <v>118001.32923954939</v>
      </c>
    </row>
    <row r="31" spans="1:7">
      <c r="B31" s="3" t="s">
        <v>52</v>
      </c>
      <c r="C31" s="5">
        <v>7536276.5</v>
      </c>
      <c r="D31" s="5">
        <f t="shared" si="2"/>
        <v>4948813.7593409326</v>
      </c>
      <c r="E31" s="6">
        <f t="shared" si="0"/>
        <v>656.66563047957868</v>
      </c>
      <c r="F31" s="6">
        <f t="shared" si="3"/>
        <v>32.529215361947649</v>
      </c>
      <c r="G31" s="5">
        <f t="shared" si="1"/>
        <v>245149.16129568504</v>
      </c>
    </row>
    <row r="32" spans="1:7">
      <c r="B32" s="3" t="s">
        <v>53</v>
      </c>
      <c r="C32" s="5">
        <v>5059329.5</v>
      </c>
      <c r="D32" s="5">
        <f t="shared" si="2"/>
        <v>3245382.0211726478</v>
      </c>
      <c r="E32" s="6">
        <f t="shared" si="0"/>
        <v>641.46484651229935</v>
      </c>
      <c r="F32" s="6">
        <f t="shared" si="3"/>
        <v>17.328431394668314</v>
      </c>
      <c r="G32" s="5">
        <f t="shared" si="1"/>
        <v>87670.244143771546</v>
      </c>
    </row>
    <row r="33" spans="1:22">
      <c r="B33" s="3" t="s">
        <v>54</v>
      </c>
      <c r="C33" s="5">
        <v>1101818</v>
      </c>
      <c r="D33" s="5">
        <f t="shared" si="2"/>
        <v>680469.31068520574</v>
      </c>
      <c r="E33" s="6">
        <f t="shared" si="0"/>
        <v>617.58776012481712</v>
      </c>
      <c r="F33" s="6">
        <f t="shared" si="3"/>
        <v>-6.5486549928139084</v>
      </c>
      <c r="G33" s="5">
        <f t="shared" si="1"/>
        <v>-7215.4259468722357</v>
      </c>
    </row>
    <row r="34" spans="1:22">
      <c r="B34" s="3" t="s">
        <v>55</v>
      </c>
      <c r="C34" s="5">
        <v>2757317.5</v>
      </c>
      <c r="D34" s="5">
        <f t="shared" si="2"/>
        <v>1663359.8539027073</v>
      </c>
      <c r="E34" s="6">
        <f t="shared" si="0"/>
        <v>603.25292749300991</v>
      </c>
      <c r="F34" s="6">
        <f t="shared" si="3"/>
        <v>-20.883487624621125</v>
      </c>
      <c r="G34" s="5">
        <f t="shared" si="1"/>
        <v>-57582.405888401263</v>
      </c>
    </row>
    <row r="35" spans="1:22">
      <c r="B35" s="3" t="s">
        <v>56</v>
      </c>
      <c r="C35" s="5">
        <v>6474995.5</v>
      </c>
      <c r="D35" s="5">
        <f t="shared" si="2"/>
        <v>4003535.2354809656</v>
      </c>
      <c r="E35" s="6">
        <f t="shared" si="0"/>
        <v>618.3070297857297</v>
      </c>
      <c r="F35" s="6">
        <f t="shared" si="3"/>
        <v>-5.8293853319013351</v>
      </c>
      <c r="G35" s="5">
        <f t="shared" si="1"/>
        <v>-37745.243791827146</v>
      </c>
    </row>
    <row r="36" spans="1:22">
      <c r="B36" s="3" t="s">
        <v>57</v>
      </c>
      <c r="C36" s="5">
        <v>1469433.5</v>
      </c>
      <c r="D36" s="5">
        <f t="shared" si="2"/>
        <v>875623.71698224335</v>
      </c>
      <c r="E36" s="6">
        <f t="shared" si="0"/>
        <v>595.89203389077716</v>
      </c>
      <c r="F36" s="6">
        <f t="shared" si="3"/>
        <v>-28.244381226853875</v>
      </c>
      <c r="G36" s="5">
        <f t="shared" si="1"/>
        <v>-41503.239961510182</v>
      </c>
    </row>
    <row r="37" spans="1:22">
      <c r="B37" s="3" t="s">
        <v>58</v>
      </c>
      <c r="C37" s="5">
        <v>642633.5</v>
      </c>
      <c r="D37" s="5">
        <f t="shared" si="2"/>
        <v>424035.72794437507</v>
      </c>
      <c r="E37" s="6">
        <f t="shared" si="0"/>
        <v>659.84068360017818</v>
      </c>
      <c r="F37" s="6">
        <f t="shared" si="3"/>
        <v>35.70426848254715</v>
      </c>
      <c r="G37" s="5">
        <f t="shared" si="1"/>
        <v>22944.759019878966</v>
      </c>
    </row>
    <row r="38" spans="1:22">
      <c r="A38" s="9"/>
      <c r="B38" s="3" t="s">
        <v>59</v>
      </c>
      <c r="C38" s="5">
        <v>2190333.5</v>
      </c>
      <c r="D38" s="5">
        <f t="shared" si="2"/>
        <v>1275408.4716856885</v>
      </c>
      <c r="E38" s="6">
        <f t="shared" si="0"/>
        <v>582.2896247013017</v>
      </c>
      <c r="F38" s="6">
        <f t="shared" si="3"/>
        <v>-41.846790416329327</v>
      </c>
      <c r="G38" s="5">
        <f t="shared" si="1"/>
        <v>-91658.426916365075</v>
      </c>
    </row>
    <row r="39" spans="1:22">
      <c r="B39" s="54" t="s">
        <v>60</v>
      </c>
      <c r="C39" s="73">
        <v>320514.5</v>
      </c>
      <c r="D39" s="73">
        <f t="shared" si="2"/>
        <v>202736.73381747931</v>
      </c>
      <c r="E39" s="76">
        <f t="shared" si="0"/>
        <v>632.53529502558956</v>
      </c>
      <c r="F39" s="76">
        <f t="shared" si="3"/>
        <v>8.3988799079585306</v>
      </c>
      <c r="G39" s="73">
        <f t="shared" si="1"/>
        <v>2691.9627942593743</v>
      </c>
    </row>
    <row r="40" spans="1:22">
      <c r="B40" s="54" t="s">
        <v>61</v>
      </c>
      <c r="C40" s="73">
        <v>168665.5</v>
      </c>
      <c r="D40" s="73">
        <f t="shared" si="2"/>
        <v>72688.001975186722</v>
      </c>
      <c r="E40" s="76">
        <f t="shared" si="0"/>
        <v>430.95951439498128</v>
      </c>
      <c r="F40" s="76">
        <f t="shared" si="3"/>
        <v>-193.17690072264975</v>
      </c>
      <c r="G40" s="73">
        <f t="shared" si="1"/>
        <v>-32582.278548836082</v>
      </c>
    </row>
    <row r="41" spans="1:22" ht="13.5" thickBot="1">
      <c r="B41" s="65" t="s">
        <v>62</v>
      </c>
      <c r="C41" s="63">
        <v>46950562</v>
      </c>
      <c r="D41" s="66">
        <f>SUM(D23:D40)</f>
        <v>29303555.454438072</v>
      </c>
      <c r="E41" s="67">
        <f t="shared" si="0"/>
        <v>624.13641511763103</v>
      </c>
      <c r="F41" s="68">
        <f t="shared" si="3"/>
        <v>0</v>
      </c>
      <c r="G41" s="63">
        <f t="shared" si="1"/>
        <v>0</v>
      </c>
    </row>
    <row r="44" spans="1:22">
      <c r="A44" s="26"/>
    </row>
    <row r="45" spans="1:22">
      <c r="B45" s="61" t="s">
        <v>79</v>
      </c>
    </row>
    <row r="46" spans="1:22">
      <c r="B46" s="12"/>
    </row>
    <row r="47" spans="1:22">
      <c r="C47" s="201" t="s">
        <v>360</v>
      </c>
      <c r="D47" s="201" t="s">
        <v>361</v>
      </c>
      <c r="E47" s="201" t="s">
        <v>362</v>
      </c>
      <c r="F47" s="201" t="s">
        <v>363</v>
      </c>
      <c r="I47" s="201" t="s">
        <v>364</v>
      </c>
      <c r="J47" s="201" t="s">
        <v>365</v>
      </c>
      <c r="K47" s="201" t="s">
        <v>366</v>
      </c>
      <c r="L47" s="201" t="s">
        <v>367</v>
      </c>
      <c r="O47" s="201" t="s">
        <v>368</v>
      </c>
      <c r="Q47" s="206" t="s">
        <v>370</v>
      </c>
    </row>
    <row r="48" spans="1:22" s="29" customFormat="1" ht="88.5" customHeight="1" thickBot="1">
      <c r="A48" s="96"/>
      <c r="B48" s="95"/>
      <c r="C48" s="207" t="s">
        <v>171</v>
      </c>
      <c r="D48" s="207" t="s">
        <v>172</v>
      </c>
      <c r="E48" s="207" t="s">
        <v>170</v>
      </c>
      <c r="F48" s="207" t="s">
        <v>178</v>
      </c>
      <c r="G48" s="207" t="s">
        <v>174</v>
      </c>
      <c r="H48" s="207" t="s">
        <v>173</v>
      </c>
      <c r="I48" s="207" t="s">
        <v>176</v>
      </c>
      <c r="J48" s="207" t="s">
        <v>175</v>
      </c>
      <c r="K48" s="207" t="s">
        <v>177</v>
      </c>
      <c r="L48" s="207" t="s">
        <v>179</v>
      </c>
      <c r="M48" s="207" t="s">
        <v>180</v>
      </c>
      <c r="N48" s="207" t="s">
        <v>181</v>
      </c>
      <c r="O48" s="207" t="s">
        <v>182</v>
      </c>
      <c r="P48" s="207" t="s">
        <v>184</v>
      </c>
      <c r="Q48" s="207" t="s">
        <v>183</v>
      </c>
      <c r="R48" s="207" t="s">
        <v>62</v>
      </c>
      <c r="S48" s="207" t="s">
        <v>185</v>
      </c>
      <c r="T48" s="207" t="s">
        <v>190</v>
      </c>
      <c r="U48" s="207" t="s">
        <v>186</v>
      </c>
      <c r="V48" s="207" t="s">
        <v>282</v>
      </c>
    </row>
    <row r="49" spans="2:23">
      <c r="B49" s="3" t="s">
        <v>6</v>
      </c>
      <c r="C49" s="94">
        <v>2346802.8758999994</v>
      </c>
      <c r="D49" s="94">
        <v>1513296.16973</v>
      </c>
      <c r="E49" s="94">
        <v>240592.23582999999</v>
      </c>
      <c r="F49" s="94">
        <v>502373.10218999995</v>
      </c>
      <c r="G49" s="30">
        <f>+D49-E49</f>
        <v>1272703.9339000001</v>
      </c>
      <c r="H49" s="30">
        <f>+F49+E49</f>
        <v>742965.33801999991</v>
      </c>
      <c r="I49" s="94">
        <v>882022.48751000001</v>
      </c>
      <c r="J49" s="94">
        <v>48008.988559999998</v>
      </c>
      <c r="K49" s="94">
        <v>180933.89493000001</v>
      </c>
      <c r="L49" s="94">
        <v>100498.93397999999</v>
      </c>
      <c r="M49" s="30">
        <f>+K49-J49</f>
        <v>132924.90637000001</v>
      </c>
      <c r="N49" s="30">
        <f>+L49+J49</f>
        <v>148507.92254</v>
      </c>
      <c r="O49" s="94">
        <v>330780.81698</v>
      </c>
      <c r="P49" s="30">
        <f t="shared" ref="P49:P66" si="4">+C49+G49+H49+O49</f>
        <v>4693252.9647999993</v>
      </c>
      <c r="Q49" s="30">
        <f>+I49+M49+N49</f>
        <v>1163455.31642</v>
      </c>
      <c r="R49" s="5">
        <f>+P49+Q49</f>
        <v>5856708.2812199993</v>
      </c>
      <c r="S49" s="5">
        <f t="shared" ref="S49:S66" si="5">+H49+N49</f>
        <v>891473.26055999985</v>
      </c>
      <c r="T49" s="5">
        <f t="shared" ref="T49:T66" si="6">+C49+G49+M49+I49+O49</f>
        <v>4965235.020659999</v>
      </c>
      <c r="U49" s="5">
        <f t="shared" ref="U49:U66" si="7">+O49+M49+G49</f>
        <v>1736409.6572500002</v>
      </c>
      <c r="V49" s="5">
        <f t="shared" ref="V49:V66" si="8">+G49+E49+F49+O49</f>
        <v>2346450.0888999999</v>
      </c>
      <c r="W49" s="5"/>
    </row>
    <row r="50" spans="2:23">
      <c r="B50" s="3" t="s">
        <v>7</v>
      </c>
      <c r="C50" s="94">
        <v>481816.10363999999</v>
      </c>
      <c r="D50" s="94">
        <v>116334.70048999999</v>
      </c>
      <c r="E50" s="94">
        <v>0</v>
      </c>
      <c r="F50" s="94">
        <v>0</v>
      </c>
      <c r="G50" s="30">
        <f t="shared" ref="G50:G66" si="9">+D50-E50</f>
        <v>116334.70048999999</v>
      </c>
      <c r="H50" s="30">
        <f t="shared" ref="H50:H66" si="10">+F50+E50</f>
        <v>0</v>
      </c>
      <c r="I50" s="94">
        <v>176258.49713</v>
      </c>
      <c r="J50" s="94">
        <v>0</v>
      </c>
      <c r="K50" s="94">
        <v>17693.15725</v>
      </c>
      <c r="L50" s="94">
        <v>0</v>
      </c>
      <c r="M50" s="30">
        <f t="shared" ref="M50:M66" si="11">+K50-J50</f>
        <v>17693.15725</v>
      </c>
      <c r="N50" s="30">
        <f t="shared" ref="N50:N66" si="12">+L50+J50</f>
        <v>0</v>
      </c>
      <c r="O50" s="94">
        <v>20875.327659999999</v>
      </c>
      <c r="P50" s="30">
        <f t="shared" si="4"/>
        <v>619026.1317899999</v>
      </c>
      <c r="Q50" s="30">
        <f t="shared" ref="Q50:Q66" si="13">+I50+M50+N50</f>
        <v>193951.65437999999</v>
      </c>
      <c r="R50" s="5">
        <f t="shared" ref="R50:R57" si="14">+P50+Q50</f>
        <v>812977.78616999986</v>
      </c>
      <c r="S50" s="5">
        <f t="shared" si="5"/>
        <v>0</v>
      </c>
      <c r="T50" s="5">
        <f t="shared" si="6"/>
        <v>812977.78616999998</v>
      </c>
      <c r="U50" s="5">
        <f t="shared" si="7"/>
        <v>154903.18539999999</v>
      </c>
      <c r="V50" s="5">
        <f t="shared" si="8"/>
        <v>137210.02815</v>
      </c>
      <c r="W50" s="5"/>
    </row>
    <row r="51" spans="2:23">
      <c r="B51" s="3" t="s">
        <v>8</v>
      </c>
      <c r="C51" s="94">
        <v>363361.51267000003</v>
      </c>
      <c r="D51" s="94">
        <v>121162.71299</v>
      </c>
      <c r="E51" s="94">
        <v>0</v>
      </c>
      <c r="F51" s="94">
        <v>0</v>
      </c>
      <c r="G51" s="30">
        <f t="shared" si="9"/>
        <v>121162.71299</v>
      </c>
      <c r="H51" s="30">
        <f t="shared" si="10"/>
        <v>0</v>
      </c>
      <c r="I51" s="94">
        <v>140625.00572999998</v>
      </c>
      <c r="J51" s="94">
        <v>0</v>
      </c>
      <c r="K51" s="94">
        <v>21539.976289999999</v>
      </c>
      <c r="L51" s="94">
        <v>0</v>
      </c>
      <c r="M51" s="30">
        <f t="shared" si="11"/>
        <v>21539.976289999999</v>
      </c>
      <c r="N51" s="30">
        <f t="shared" si="12"/>
        <v>0</v>
      </c>
      <c r="O51" s="94">
        <v>22282.03873</v>
      </c>
      <c r="P51" s="30">
        <f t="shared" si="4"/>
        <v>506806.26439000003</v>
      </c>
      <c r="Q51" s="30">
        <f t="shared" si="13"/>
        <v>162164.98201999997</v>
      </c>
      <c r="R51" s="5">
        <f t="shared" si="14"/>
        <v>668971.24641000002</v>
      </c>
      <c r="S51" s="5">
        <f t="shared" si="5"/>
        <v>0</v>
      </c>
      <c r="T51" s="5">
        <f t="shared" si="6"/>
        <v>668971.24641000002</v>
      </c>
      <c r="U51" s="5">
        <f t="shared" si="7"/>
        <v>164984.72800999999</v>
      </c>
      <c r="V51" s="5">
        <f t="shared" si="8"/>
        <v>143444.75172</v>
      </c>
      <c r="W51" s="5"/>
    </row>
    <row r="52" spans="2:23">
      <c r="B52" s="3" t="s">
        <v>9</v>
      </c>
      <c r="C52" s="94">
        <v>403301.62599999999</v>
      </c>
      <c r="D52" s="94">
        <v>153181.15922999999</v>
      </c>
      <c r="E52" s="94">
        <v>0</v>
      </c>
      <c r="F52" s="94">
        <v>0</v>
      </c>
      <c r="G52" s="30">
        <f t="shared" si="9"/>
        <v>153181.15922999999</v>
      </c>
      <c r="H52" s="30">
        <f t="shared" si="10"/>
        <v>0</v>
      </c>
      <c r="I52" s="94">
        <v>155758.32072999998</v>
      </c>
      <c r="J52" s="94">
        <v>0</v>
      </c>
      <c r="K52" s="94">
        <v>19141.87961</v>
      </c>
      <c r="L52" s="94">
        <v>0</v>
      </c>
      <c r="M52" s="30">
        <f t="shared" si="11"/>
        <v>19141.87961</v>
      </c>
      <c r="N52" s="30">
        <f t="shared" si="12"/>
        <v>0</v>
      </c>
      <c r="O52" s="94">
        <v>17311.13823</v>
      </c>
      <c r="P52" s="30">
        <f t="shared" si="4"/>
        <v>573793.92346000008</v>
      </c>
      <c r="Q52" s="30">
        <f t="shared" si="13"/>
        <v>174900.20033999998</v>
      </c>
      <c r="R52" s="5">
        <f t="shared" si="14"/>
        <v>748694.12380000006</v>
      </c>
      <c r="S52" s="5">
        <f t="shared" si="5"/>
        <v>0</v>
      </c>
      <c r="T52" s="5">
        <f t="shared" si="6"/>
        <v>748694.12380000006</v>
      </c>
      <c r="U52" s="5">
        <f t="shared" si="7"/>
        <v>189634.17706999998</v>
      </c>
      <c r="V52" s="5">
        <f t="shared" si="8"/>
        <v>170492.29746</v>
      </c>
      <c r="W52" s="5"/>
    </row>
    <row r="53" spans="2:23">
      <c r="B53" s="3" t="s">
        <v>19</v>
      </c>
      <c r="C53" s="94">
        <v>626309.20513999998</v>
      </c>
      <c r="D53" s="94">
        <v>375759.16072000004</v>
      </c>
      <c r="E53" s="94">
        <v>0</v>
      </c>
      <c r="F53" s="94">
        <v>0</v>
      </c>
      <c r="G53" s="30">
        <f t="shared" si="9"/>
        <v>375759.16072000004</v>
      </c>
      <c r="H53" s="30">
        <f t="shared" si="10"/>
        <v>0</v>
      </c>
      <c r="I53" s="94">
        <v>241457.33257999999</v>
      </c>
      <c r="J53" s="94">
        <v>0</v>
      </c>
      <c r="K53" s="94">
        <v>46260.730620000002</v>
      </c>
      <c r="L53" s="94">
        <v>0</v>
      </c>
      <c r="M53" s="30">
        <f t="shared" si="11"/>
        <v>46260.730620000002</v>
      </c>
      <c r="N53" s="30">
        <f t="shared" si="12"/>
        <v>0</v>
      </c>
      <c r="O53" s="94">
        <v>111227.69957</v>
      </c>
      <c r="P53" s="30">
        <f t="shared" si="4"/>
        <v>1113296.06543</v>
      </c>
      <c r="Q53" s="30">
        <f t="shared" si="13"/>
        <v>287718.06319999998</v>
      </c>
      <c r="R53" s="5">
        <f t="shared" si="14"/>
        <v>1401014.1286299999</v>
      </c>
      <c r="S53" s="5">
        <f t="shared" si="5"/>
        <v>0</v>
      </c>
      <c r="T53" s="5">
        <f t="shared" si="6"/>
        <v>1401014.1286299999</v>
      </c>
      <c r="U53" s="5">
        <f t="shared" si="7"/>
        <v>533247.59091000003</v>
      </c>
      <c r="V53" s="5">
        <f t="shared" si="8"/>
        <v>486986.86029000004</v>
      </c>
      <c r="W53" s="5"/>
    </row>
    <row r="54" spans="2:23">
      <c r="B54" s="3" t="s">
        <v>97</v>
      </c>
      <c r="C54" s="94">
        <v>208613.60608000003</v>
      </c>
      <c r="D54" s="94">
        <v>57685.441890000002</v>
      </c>
      <c r="E54" s="94">
        <v>0</v>
      </c>
      <c r="F54" s="94">
        <v>0</v>
      </c>
      <c r="G54" s="30">
        <f t="shared" si="9"/>
        <v>57685.441890000002</v>
      </c>
      <c r="H54" s="30">
        <f t="shared" si="10"/>
        <v>0</v>
      </c>
      <c r="I54" s="94">
        <v>77852.949720000004</v>
      </c>
      <c r="J54" s="94">
        <v>0</v>
      </c>
      <c r="K54" s="94">
        <v>8084.9710800000003</v>
      </c>
      <c r="L54" s="94">
        <v>0</v>
      </c>
      <c r="M54" s="30">
        <f t="shared" si="11"/>
        <v>8084.9710800000003</v>
      </c>
      <c r="N54" s="30">
        <f t="shared" si="12"/>
        <v>0</v>
      </c>
      <c r="O54" s="94">
        <v>11268.767089999999</v>
      </c>
      <c r="P54" s="30">
        <f t="shared" si="4"/>
        <v>277567.81505999999</v>
      </c>
      <c r="Q54" s="30">
        <f t="shared" si="13"/>
        <v>85937.920800000007</v>
      </c>
      <c r="R54" s="5">
        <f t="shared" si="14"/>
        <v>363505.73586000002</v>
      </c>
      <c r="S54" s="5">
        <f t="shared" si="5"/>
        <v>0</v>
      </c>
      <c r="T54" s="5">
        <f t="shared" si="6"/>
        <v>363505.73586000002</v>
      </c>
      <c r="U54" s="5">
        <f t="shared" si="7"/>
        <v>77039.180059999999</v>
      </c>
      <c r="V54" s="5">
        <f t="shared" si="8"/>
        <v>68954.208979999996</v>
      </c>
      <c r="W54" s="5"/>
    </row>
    <row r="55" spans="2:23">
      <c r="B55" s="3" t="s">
        <v>98</v>
      </c>
      <c r="C55" s="94">
        <v>801760.1614199999</v>
      </c>
      <c r="D55" s="94">
        <v>242576.61562</v>
      </c>
      <c r="E55" s="94">
        <v>0</v>
      </c>
      <c r="F55" s="94">
        <v>0</v>
      </c>
      <c r="G55" s="30">
        <f t="shared" si="9"/>
        <v>242576.61562</v>
      </c>
      <c r="H55" s="30">
        <f t="shared" si="10"/>
        <v>0</v>
      </c>
      <c r="I55" s="94">
        <v>299610.21636999998</v>
      </c>
      <c r="J55" s="94">
        <v>0</v>
      </c>
      <c r="K55" s="94">
        <v>39246.9107</v>
      </c>
      <c r="L55" s="94">
        <v>0</v>
      </c>
      <c r="M55" s="30">
        <f t="shared" si="11"/>
        <v>39246.9107</v>
      </c>
      <c r="N55" s="30">
        <f t="shared" si="12"/>
        <v>0</v>
      </c>
      <c r="O55" s="94">
        <v>48781.355670000004</v>
      </c>
      <c r="P55" s="30">
        <f t="shared" si="4"/>
        <v>1093118.1327099998</v>
      </c>
      <c r="Q55" s="30">
        <f t="shared" si="13"/>
        <v>338857.12706999999</v>
      </c>
      <c r="R55" s="5">
        <f t="shared" si="14"/>
        <v>1431975.2597799997</v>
      </c>
      <c r="S55" s="5">
        <f t="shared" si="5"/>
        <v>0</v>
      </c>
      <c r="T55" s="5">
        <f t="shared" si="6"/>
        <v>1431975.2597799997</v>
      </c>
      <c r="U55" s="5">
        <f t="shared" si="7"/>
        <v>330604.88199000002</v>
      </c>
      <c r="V55" s="5">
        <f t="shared" si="8"/>
        <v>291357.97129000002</v>
      </c>
      <c r="W55" s="5"/>
    </row>
    <row r="56" spans="2:23">
      <c r="B56" s="3" t="s">
        <v>51</v>
      </c>
      <c r="C56" s="94">
        <v>741029.60073000006</v>
      </c>
      <c r="D56" s="94">
        <v>282121.18302999996</v>
      </c>
      <c r="E56" s="94">
        <v>0</v>
      </c>
      <c r="F56" s="94">
        <v>0</v>
      </c>
      <c r="G56" s="30">
        <f t="shared" si="9"/>
        <v>282121.18302999996</v>
      </c>
      <c r="H56" s="30">
        <f t="shared" si="10"/>
        <v>0</v>
      </c>
      <c r="I56" s="94">
        <v>284787.07996</v>
      </c>
      <c r="J56" s="94">
        <v>0</v>
      </c>
      <c r="K56" s="94">
        <v>30217.72136</v>
      </c>
      <c r="L56" s="94">
        <v>0</v>
      </c>
      <c r="M56" s="30">
        <f t="shared" si="11"/>
        <v>30217.72136</v>
      </c>
      <c r="N56" s="30">
        <f t="shared" si="12"/>
        <v>0</v>
      </c>
      <c r="O56" s="94">
        <v>71042.163560000001</v>
      </c>
      <c r="P56" s="30">
        <f t="shared" si="4"/>
        <v>1094192.94732</v>
      </c>
      <c r="Q56" s="30">
        <f t="shared" si="13"/>
        <v>315004.80132000003</v>
      </c>
      <c r="R56" s="5">
        <f t="shared" si="14"/>
        <v>1409197.7486400001</v>
      </c>
      <c r="S56" s="5">
        <f t="shared" si="5"/>
        <v>0</v>
      </c>
      <c r="T56" s="5">
        <f t="shared" si="6"/>
        <v>1409197.7486400001</v>
      </c>
      <c r="U56" s="5">
        <f t="shared" si="7"/>
        <v>383381.06794999994</v>
      </c>
      <c r="V56" s="5">
        <f t="shared" si="8"/>
        <v>353163.34658999997</v>
      </c>
      <c r="W56" s="5"/>
    </row>
    <row r="57" spans="2:23">
      <c r="B57" s="3" t="s">
        <v>52</v>
      </c>
      <c r="C57" s="94">
        <v>2699415.6539300005</v>
      </c>
      <c r="D57" s="94">
        <v>850924.30837999994</v>
      </c>
      <c r="E57" s="94">
        <v>0</v>
      </c>
      <c r="F57" s="94">
        <v>0</v>
      </c>
      <c r="G57" s="30">
        <f t="shared" si="9"/>
        <v>850924.30837999994</v>
      </c>
      <c r="H57" s="30">
        <f t="shared" si="10"/>
        <v>0</v>
      </c>
      <c r="I57" s="94">
        <v>1083800.2690399999</v>
      </c>
      <c r="J57" s="94">
        <v>0</v>
      </c>
      <c r="K57" s="94">
        <v>132923.99882000001</v>
      </c>
      <c r="L57" s="94">
        <v>0</v>
      </c>
      <c r="M57" s="30">
        <f t="shared" si="11"/>
        <v>132923.99882000001</v>
      </c>
      <c r="N57" s="30">
        <f t="shared" si="12"/>
        <v>0</v>
      </c>
      <c r="O57" s="94">
        <v>136076.79661000002</v>
      </c>
      <c r="P57" s="30">
        <f t="shared" si="4"/>
        <v>3686416.7589200004</v>
      </c>
      <c r="Q57" s="30">
        <f t="shared" si="13"/>
        <v>1216724.26786</v>
      </c>
      <c r="R57" s="5">
        <f t="shared" si="14"/>
        <v>4903141.02678</v>
      </c>
      <c r="S57" s="5">
        <f t="shared" si="5"/>
        <v>0</v>
      </c>
      <c r="T57" s="5">
        <f t="shared" si="6"/>
        <v>4903141.02678</v>
      </c>
      <c r="U57" s="5">
        <f t="shared" si="7"/>
        <v>1119925.10381</v>
      </c>
      <c r="V57" s="5">
        <f t="shared" si="8"/>
        <v>987001.10498999991</v>
      </c>
      <c r="W57" s="5"/>
    </row>
    <row r="58" spans="2:23">
      <c r="B58" s="3" t="s">
        <v>53</v>
      </c>
      <c r="C58" s="94">
        <v>1622376.3536099999</v>
      </c>
      <c r="D58" s="94">
        <v>686938.34748</v>
      </c>
      <c r="E58" s="94">
        <v>0</v>
      </c>
      <c r="F58" s="94">
        <v>0</v>
      </c>
      <c r="G58" s="30">
        <f t="shared" si="9"/>
        <v>686938.34748</v>
      </c>
      <c r="H58" s="30">
        <f t="shared" si="10"/>
        <v>0</v>
      </c>
      <c r="I58" s="94">
        <v>630234.30372000008</v>
      </c>
      <c r="J58" s="94">
        <v>0</v>
      </c>
      <c r="K58" s="94">
        <v>100720.81726</v>
      </c>
      <c r="L58" s="94">
        <v>0</v>
      </c>
      <c r="M58" s="30">
        <f t="shared" si="11"/>
        <v>100720.81726</v>
      </c>
      <c r="N58" s="30">
        <f t="shared" si="12"/>
        <v>0</v>
      </c>
      <c r="O58" s="94">
        <v>175160.48293</v>
      </c>
      <c r="P58" s="30">
        <f t="shared" si="4"/>
        <v>2484475.1840199996</v>
      </c>
      <c r="Q58" s="30">
        <f t="shared" si="13"/>
        <v>730955.12098000012</v>
      </c>
      <c r="R58" s="5">
        <f t="shared" ref="R58:R66" si="15">+P58+Q58</f>
        <v>3215430.3049999997</v>
      </c>
      <c r="S58" s="5">
        <f t="shared" si="5"/>
        <v>0</v>
      </c>
      <c r="T58" s="5">
        <f t="shared" si="6"/>
        <v>3215430.3049999997</v>
      </c>
      <c r="U58" s="5">
        <f t="shared" si="7"/>
        <v>962819.64766999998</v>
      </c>
      <c r="V58" s="5">
        <f t="shared" si="8"/>
        <v>862098.83040999994</v>
      </c>
      <c r="W58" s="5"/>
    </row>
    <row r="59" spans="2:23">
      <c r="B59" s="3" t="s">
        <v>54</v>
      </c>
      <c r="C59" s="94">
        <v>311563.32858999999</v>
      </c>
      <c r="D59" s="94">
        <v>219334.60487000001</v>
      </c>
      <c r="E59" s="94">
        <v>32710.789450000004</v>
      </c>
      <c r="F59" s="94">
        <v>75925.842960000009</v>
      </c>
      <c r="G59" s="30">
        <f t="shared" si="9"/>
        <v>186623.81542</v>
      </c>
      <c r="H59" s="30">
        <f t="shared" si="10"/>
        <v>108636.63241000002</v>
      </c>
      <c r="I59" s="94">
        <v>113481.61291999999</v>
      </c>
      <c r="J59" s="94">
        <v>6474.0551499999992</v>
      </c>
      <c r="K59" s="94">
        <v>25643.803450000003</v>
      </c>
      <c r="L59" s="94">
        <v>15160.85505</v>
      </c>
      <c r="M59" s="30">
        <f t="shared" si="11"/>
        <v>19169.748300000003</v>
      </c>
      <c r="N59" s="30">
        <f t="shared" si="12"/>
        <v>21634.910199999998</v>
      </c>
      <c r="O59" s="94">
        <v>43350.736260000005</v>
      </c>
      <c r="P59" s="30">
        <f t="shared" si="4"/>
        <v>650174.51268000004</v>
      </c>
      <c r="Q59" s="30">
        <f t="shared" si="13"/>
        <v>154286.27142</v>
      </c>
      <c r="R59" s="5">
        <f t="shared" si="15"/>
        <v>804460.78410000005</v>
      </c>
      <c r="S59" s="5">
        <f t="shared" si="5"/>
        <v>130271.54261000002</v>
      </c>
      <c r="T59" s="5">
        <f t="shared" si="6"/>
        <v>674189.24149000004</v>
      </c>
      <c r="U59" s="5">
        <f t="shared" si="7"/>
        <v>249144.29998000001</v>
      </c>
      <c r="V59" s="5">
        <f t="shared" si="8"/>
        <v>338611.18409</v>
      </c>
      <c r="W59" s="5"/>
    </row>
    <row r="60" spans="2:23">
      <c r="B60" s="3" t="s">
        <v>55</v>
      </c>
      <c r="C60" s="94">
        <v>875493.91475</v>
      </c>
      <c r="D60" s="94">
        <v>324325.12693000003</v>
      </c>
      <c r="E60" s="94">
        <v>0</v>
      </c>
      <c r="F60" s="94">
        <v>0</v>
      </c>
      <c r="G60" s="30">
        <f t="shared" si="9"/>
        <v>324325.12693000003</v>
      </c>
      <c r="H60" s="30">
        <f t="shared" si="10"/>
        <v>0</v>
      </c>
      <c r="I60" s="94">
        <v>331240.89036999998</v>
      </c>
      <c r="J60" s="94">
        <v>0</v>
      </c>
      <c r="K60" s="94">
        <v>55234.41274</v>
      </c>
      <c r="L60" s="94">
        <v>0</v>
      </c>
      <c r="M60" s="30">
        <f t="shared" si="11"/>
        <v>55234.41274</v>
      </c>
      <c r="N60" s="30">
        <f t="shared" si="12"/>
        <v>0</v>
      </c>
      <c r="O60" s="94">
        <v>61714.317200000005</v>
      </c>
      <c r="P60" s="30">
        <f t="shared" si="4"/>
        <v>1261533.35888</v>
      </c>
      <c r="Q60" s="30">
        <f t="shared" si="13"/>
        <v>386475.30310999998</v>
      </c>
      <c r="R60" s="5">
        <f t="shared" si="15"/>
        <v>1648008.6619899999</v>
      </c>
      <c r="S60" s="5">
        <f t="shared" si="5"/>
        <v>0</v>
      </c>
      <c r="T60" s="5">
        <f t="shared" si="6"/>
        <v>1648008.6619899999</v>
      </c>
      <c r="U60" s="5">
        <f t="shared" si="7"/>
        <v>441273.85687000002</v>
      </c>
      <c r="V60" s="5">
        <f t="shared" si="8"/>
        <v>386039.44413000002</v>
      </c>
      <c r="W60" s="5"/>
    </row>
    <row r="61" spans="2:23">
      <c r="B61" s="3" t="s">
        <v>56</v>
      </c>
      <c r="C61" s="94">
        <v>2322878.5470199999</v>
      </c>
      <c r="D61" s="94">
        <v>520800.62925</v>
      </c>
      <c r="E61" s="94">
        <v>0</v>
      </c>
      <c r="F61" s="94">
        <v>0</v>
      </c>
      <c r="G61" s="30">
        <f t="shared" si="9"/>
        <v>520800.62925</v>
      </c>
      <c r="H61" s="30">
        <f t="shared" si="10"/>
        <v>0</v>
      </c>
      <c r="I61" s="94">
        <v>963894.91726999998</v>
      </c>
      <c r="J61" s="94">
        <v>0</v>
      </c>
      <c r="K61" s="94">
        <v>70981.494590000002</v>
      </c>
      <c r="L61" s="94">
        <v>0</v>
      </c>
      <c r="M61" s="30">
        <f t="shared" si="11"/>
        <v>70981.494590000002</v>
      </c>
      <c r="N61" s="30">
        <f t="shared" si="12"/>
        <v>0</v>
      </c>
      <c r="O61" s="94">
        <v>88030.91519</v>
      </c>
      <c r="P61" s="30">
        <f t="shared" si="4"/>
        <v>2931710.0914599998</v>
      </c>
      <c r="Q61" s="30">
        <f t="shared" si="13"/>
        <v>1034876.41186</v>
      </c>
      <c r="R61" s="5">
        <f t="shared" si="15"/>
        <v>3966586.5033199997</v>
      </c>
      <c r="S61" s="5">
        <f t="shared" si="5"/>
        <v>0</v>
      </c>
      <c r="T61" s="5">
        <f t="shared" si="6"/>
        <v>3966586.5033199997</v>
      </c>
      <c r="U61" s="5">
        <f t="shared" si="7"/>
        <v>679813.03902999999</v>
      </c>
      <c r="V61" s="5">
        <f t="shared" si="8"/>
        <v>608831.54443999997</v>
      </c>
      <c r="W61" s="5"/>
    </row>
    <row r="62" spans="2:23">
      <c r="B62" s="3" t="s">
        <v>57</v>
      </c>
      <c r="C62" s="94">
        <v>461261.94939999998</v>
      </c>
      <c r="D62" s="94">
        <v>175971.57029</v>
      </c>
      <c r="E62" s="94">
        <v>0</v>
      </c>
      <c r="F62" s="94">
        <v>0</v>
      </c>
      <c r="G62" s="30">
        <f t="shared" si="9"/>
        <v>175971.57029</v>
      </c>
      <c r="H62" s="30">
        <f t="shared" si="10"/>
        <v>0</v>
      </c>
      <c r="I62" s="94">
        <v>163370.43534999999</v>
      </c>
      <c r="J62" s="94">
        <v>0</v>
      </c>
      <c r="K62" s="94">
        <v>18184.816489999997</v>
      </c>
      <c r="L62" s="94">
        <v>0</v>
      </c>
      <c r="M62" s="30">
        <f t="shared" si="11"/>
        <v>18184.816489999997</v>
      </c>
      <c r="N62" s="30">
        <f t="shared" si="12"/>
        <v>0</v>
      </c>
      <c r="O62" s="94">
        <v>48753.791100000002</v>
      </c>
      <c r="P62" s="30">
        <f t="shared" si="4"/>
        <v>685987.31079000002</v>
      </c>
      <c r="Q62" s="30">
        <f t="shared" si="13"/>
        <v>181555.25183999998</v>
      </c>
      <c r="R62" s="5">
        <f t="shared" si="15"/>
        <v>867542.56263000006</v>
      </c>
      <c r="S62" s="5">
        <f t="shared" si="5"/>
        <v>0</v>
      </c>
      <c r="T62" s="5">
        <f t="shared" si="6"/>
        <v>867542.56263000006</v>
      </c>
      <c r="U62" s="5">
        <f t="shared" si="7"/>
        <v>242910.17788</v>
      </c>
      <c r="V62" s="5">
        <f t="shared" si="8"/>
        <v>224725.36139000001</v>
      </c>
      <c r="W62" s="5"/>
    </row>
    <row r="63" spans="2:23">
      <c r="B63" s="3" t="s">
        <v>58</v>
      </c>
      <c r="C63" s="94">
        <v>249024.05306999999</v>
      </c>
      <c r="D63" s="94">
        <v>55702.075250000002</v>
      </c>
      <c r="E63" s="94">
        <v>0</v>
      </c>
      <c r="F63" s="94">
        <v>0</v>
      </c>
      <c r="G63" s="30">
        <f t="shared" si="9"/>
        <v>55702.075250000002</v>
      </c>
      <c r="H63" s="30">
        <f t="shared" si="10"/>
        <v>0</v>
      </c>
      <c r="I63" s="94">
        <v>97718.795930000008</v>
      </c>
      <c r="J63" s="94">
        <v>0</v>
      </c>
      <c r="K63" s="94">
        <v>9571.6449200000006</v>
      </c>
      <c r="L63" s="94">
        <v>0</v>
      </c>
      <c r="M63" s="30">
        <f t="shared" si="11"/>
        <v>9571.6449200000006</v>
      </c>
      <c r="N63" s="30">
        <f t="shared" si="12"/>
        <v>0</v>
      </c>
      <c r="O63" s="94">
        <v>8105.7218700000003</v>
      </c>
      <c r="P63" s="30">
        <f t="shared" si="4"/>
        <v>312831.85019000003</v>
      </c>
      <c r="Q63" s="30">
        <f t="shared" si="13"/>
        <v>107290.44085000001</v>
      </c>
      <c r="R63" s="5">
        <f t="shared" si="15"/>
        <v>420122.29104000004</v>
      </c>
      <c r="S63" s="5">
        <f t="shared" si="5"/>
        <v>0</v>
      </c>
      <c r="T63" s="5">
        <f t="shared" si="6"/>
        <v>420122.29104000004</v>
      </c>
      <c r="U63" s="5">
        <f t="shared" si="7"/>
        <v>73379.442039999994</v>
      </c>
      <c r="V63" s="5">
        <f t="shared" si="8"/>
        <v>63807.797120000003</v>
      </c>
      <c r="W63" s="5"/>
    </row>
    <row r="64" spans="2:23">
      <c r="B64" s="54" t="s">
        <v>59</v>
      </c>
      <c r="C64" s="97">
        <v>753811.58590000006</v>
      </c>
      <c r="D64" s="97">
        <v>153861.24469999998</v>
      </c>
      <c r="E64" s="97">
        <v>0</v>
      </c>
      <c r="F64" s="97">
        <v>0</v>
      </c>
      <c r="G64" s="98">
        <f t="shared" si="9"/>
        <v>153861.24469999998</v>
      </c>
      <c r="H64" s="98">
        <f t="shared" si="10"/>
        <v>0</v>
      </c>
      <c r="I64" s="97">
        <v>306295.46181999997</v>
      </c>
      <c r="J64" s="97">
        <v>0</v>
      </c>
      <c r="K64" s="97">
        <v>31816.981469999999</v>
      </c>
      <c r="L64" s="97">
        <v>0</v>
      </c>
      <c r="M64" s="98">
        <f t="shared" si="11"/>
        <v>31816.981469999999</v>
      </c>
      <c r="N64" s="98">
        <f t="shared" si="12"/>
        <v>0</v>
      </c>
      <c r="O64" s="97">
        <v>17852.419409999999</v>
      </c>
      <c r="P64" s="98">
        <f t="shared" si="4"/>
        <v>925525.25000999996</v>
      </c>
      <c r="Q64" s="98">
        <f t="shared" si="13"/>
        <v>338112.44328999997</v>
      </c>
      <c r="R64" s="73">
        <f t="shared" si="15"/>
        <v>1263637.6932999999</v>
      </c>
      <c r="S64" s="73">
        <f t="shared" si="5"/>
        <v>0</v>
      </c>
      <c r="T64" s="73">
        <f t="shared" si="6"/>
        <v>1263637.6932999999</v>
      </c>
      <c r="U64" s="73">
        <f t="shared" si="7"/>
        <v>203530.64557999998</v>
      </c>
      <c r="V64" s="73">
        <f t="shared" si="8"/>
        <v>171713.66410999998</v>
      </c>
      <c r="W64" s="5"/>
    </row>
    <row r="65" spans="2:23">
      <c r="B65" s="54" t="s">
        <v>60</v>
      </c>
      <c r="C65" s="97">
        <v>119166.66460999999</v>
      </c>
      <c r="D65" s="97">
        <v>27467.378420000001</v>
      </c>
      <c r="E65" s="97">
        <v>0</v>
      </c>
      <c r="F65" s="97">
        <v>0</v>
      </c>
      <c r="G65" s="98">
        <f t="shared" si="9"/>
        <v>27467.378420000001</v>
      </c>
      <c r="H65" s="98">
        <f t="shared" si="10"/>
        <v>0</v>
      </c>
      <c r="I65" s="97">
        <v>44745.918899999997</v>
      </c>
      <c r="J65" s="97">
        <v>0</v>
      </c>
      <c r="K65" s="97">
        <v>4452.0094800000006</v>
      </c>
      <c r="L65" s="97">
        <v>0</v>
      </c>
      <c r="M65" s="98">
        <f t="shared" si="11"/>
        <v>4452.0094800000006</v>
      </c>
      <c r="N65" s="98">
        <f t="shared" si="12"/>
        <v>0</v>
      </c>
      <c r="O65" s="97">
        <v>5033.6997499999998</v>
      </c>
      <c r="P65" s="98">
        <f t="shared" si="4"/>
        <v>151667.74278</v>
      </c>
      <c r="Q65" s="98">
        <f t="shared" si="13"/>
        <v>49197.928379999998</v>
      </c>
      <c r="R65" s="73">
        <f t="shared" si="15"/>
        <v>200865.67116</v>
      </c>
      <c r="S65" s="73">
        <f t="shared" si="5"/>
        <v>0</v>
      </c>
      <c r="T65" s="73">
        <f t="shared" si="6"/>
        <v>200865.67116</v>
      </c>
      <c r="U65" s="73">
        <f t="shared" si="7"/>
        <v>36953.087650000001</v>
      </c>
      <c r="V65" s="73">
        <f t="shared" si="8"/>
        <v>32501.078170000001</v>
      </c>
      <c r="W65" s="5"/>
    </row>
    <row r="66" spans="2:23">
      <c r="B66" s="54" t="s">
        <v>61</v>
      </c>
      <c r="C66" s="74">
        <v>26911.85843</v>
      </c>
      <c r="D66" s="74">
        <v>26691.81582</v>
      </c>
      <c r="E66" s="74">
        <v>0</v>
      </c>
      <c r="F66" s="74">
        <v>0</v>
      </c>
      <c r="G66" s="98">
        <f t="shared" si="9"/>
        <v>26691.81582</v>
      </c>
      <c r="H66" s="98">
        <f t="shared" si="10"/>
        <v>0</v>
      </c>
      <c r="I66" s="74">
        <v>10629.320900000001</v>
      </c>
      <c r="J66" s="74">
        <v>0</v>
      </c>
      <c r="K66" s="74">
        <v>1090.7604100000001</v>
      </c>
      <c r="L66" s="74">
        <v>0</v>
      </c>
      <c r="M66" s="98">
        <f t="shared" si="11"/>
        <v>1090.7604100000001</v>
      </c>
      <c r="N66" s="98">
        <f t="shared" si="12"/>
        <v>0</v>
      </c>
      <c r="O66" s="74">
        <v>6693.4069300000001</v>
      </c>
      <c r="P66" s="98">
        <f t="shared" si="4"/>
        <v>60297.081179999994</v>
      </c>
      <c r="Q66" s="98">
        <f t="shared" si="13"/>
        <v>11720.081310000001</v>
      </c>
      <c r="R66" s="73">
        <f t="shared" si="15"/>
        <v>72017.162489999988</v>
      </c>
      <c r="S66" s="73">
        <f t="shared" si="5"/>
        <v>0</v>
      </c>
      <c r="T66" s="73">
        <f t="shared" si="6"/>
        <v>72017.162490000002</v>
      </c>
      <c r="U66" s="73">
        <f t="shared" si="7"/>
        <v>34475.983160000003</v>
      </c>
      <c r="V66" s="73">
        <f t="shared" si="8"/>
        <v>33385.222750000001</v>
      </c>
      <c r="W66" s="5"/>
    </row>
    <row r="67" spans="2:23" s="12" customFormat="1" ht="13.5" thickBot="1">
      <c r="B67" s="81" t="s">
        <v>153</v>
      </c>
      <c r="C67" s="99">
        <v>15414898.600889999</v>
      </c>
      <c r="D67" s="99">
        <v>5904134.2450899994</v>
      </c>
      <c r="E67" s="99">
        <v>273303.02528</v>
      </c>
      <c r="F67" s="99">
        <v>578298.94514999993</v>
      </c>
      <c r="G67" s="99">
        <f>SUM(G49:G66)</f>
        <v>5630831.2198099997</v>
      </c>
      <c r="H67" s="99">
        <f>SUM(H49:H66)</f>
        <v>851601.97042999999</v>
      </c>
      <c r="I67" s="99">
        <v>6003783.8159499997</v>
      </c>
      <c r="J67" s="99">
        <v>54483.043709999998</v>
      </c>
      <c r="K67" s="99">
        <v>813739.98147000012</v>
      </c>
      <c r="L67" s="99">
        <v>115659.78902999999</v>
      </c>
      <c r="M67" s="99">
        <f t="shared" ref="M67:T67" si="16">SUM(M49:M66)</f>
        <v>759256.93776</v>
      </c>
      <c r="N67" s="99">
        <f t="shared" si="16"/>
        <v>170142.83273999998</v>
      </c>
      <c r="O67" s="99">
        <v>1224341.5947400001</v>
      </c>
      <c r="P67" s="99">
        <f t="shared" si="16"/>
        <v>23121673.385869995</v>
      </c>
      <c r="Q67" s="99">
        <f t="shared" si="16"/>
        <v>6933183.5864500012</v>
      </c>
      <c r="R67" s="99">
        <f t="shared" si="16"/>
        <v>30054856.972319998</v>
      </c>
      <c r="S67" s="99">
        <f t="shared" si="16"/>
        <v>1021744.8031699999</v>
      </c>
      <c r="T67" s="99">
        <f t="shared" si="16"/>
        <v>29033112.169150002</v>
      </c>
      <c r="U67" s="99">
        <f>SUM(U49:U66)</f>
        <v>7614429.7523100004</v>
      </c>
      <c r="V67" s="99">
        <f>SUM(V49:V66)</f>
        <v>7706774.78498</v>
      </c>
    </row>
    <row r="68" spans="2:23">
      <c r="B68" s="9"/>
      <c r="C68" s="5"/>
      <c r="D68" s="5"/>
      <c r="E68" s="5"/>
      <c r="F68" s="5"/>
      <c r="G68" s="5"/>
      <c r="H68" s="5"/>
      <c r="I68" s="5"/>
      <c r="J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2:23">
      <c r="B69" s="9"/>
      <c r="C69" s="5"/>
      <c r="D69" s="5"/>
      <c r="E69" s="5"/>
      <c r="F69" s="5"/>
      <c r="G69" s="5"/>
      <c r="H69" s="5"/>
      <c r="I69" s="5"/>
      <c r="J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2:23">
      <c r="B70" s="5" t="s">
        <v>331</v>
      </c>
      <c r="C70" s="5"/>
      <c r="D70" s="5"/>
      <c r="E70" s="5"/>
      <c r="F70" s="5"/>
      <c r="G70" s="5"/>
      <c r="H70" s="5"/>
      <c r="I70" s="5"/>
      <c r="J70" s="5"/>
    </row>
    <row r="71" spans="2:23">
      <c r="B71" s="5"/>
      <c r="G71"/>
      <c r="H71"/>
      <c r="J71" s="5"/>
    </row>
    <row r="72" spans="2:23">
      <c r="B72" s="5" t="s">
        <v>80</v>
      </c>
      <c r="C72" s="69">
        <v>234370.81055999998</v>
      </c>
      <c r="D72" s="5"/>
      <c r="G72"/>
      <c r="H72"/>
      <c r="J72" s="5"/>
    </row>
    <row r="73" spans="2:23">
      <c r="B73" s="5" t="s">
        <v>81</v>
      </c>
      <c r="C73" s="69">
        <v>34790.436190000008</v>
      </c>
      <c r="D73" s="5"/>
      <c r="G73"/>
      <c r="H73"/>
      <c r="J73" s="5"/>
    </row>
    <row r="74" spans="2:23">
      <c r="B74" s="5" t="s">
        <v>82</v>
      </c>
      <c r="C74" s="69">
        <v>5.1832200000000004</v>
      </c>
      <c r="D74" s="5"/>
      <c r="G74"/>
      <c r="H74"/>
      <c r="J74" s="5"/>
    </row>
    <row r="75" spans="2:23">
      <c r="B75" s="5" t="s">
        <v>83</v>
      </c>
      <c r="C75" s="69"/>
      <c r="D75" s="5"/>
      <c r="G75"/>
      <c r="H75"/>
      <c r="J75" s="5"/>
    </row>
    <row r="76" spans="2:23">
      <c r="B76" s="5" t="s">
        <v>84</v>
      </c>
      <c r="C76" s="69">
        <v>10794.402720000002</v>
      </c>
      <c r="D76" s="5"/>
      <c r="G76"/>
      <c r="H76"/>
      <c r="J76" s="5"/>
    </row>
    <row r="77" spans="2:23">
      <c r="B77" s="5" t="s">
        <v>93</v>
      </c>
      <c r="C77" s="5">
        <f>SUM(C72:C76)</f>
        <v>279960.83269000001</v>
      </c>
      <c r="D77" s="5"/>
      <c r="J77" s="5"/>
    </row>
    <row r="78" spans="2:23">
      <c r="B78" s="5" t="s">
        <v>65</v>
      </c>
      <c r="C78" s="31">
        <f>C77/R67</f>
        <v>9.3149946761629607E-3</v>
      </c>
      <c r="D78" s="3" t="s">
        <v>187</v>
      </c>
      <c r="J78" s="5"/>
    </row>
    <row r="79" spans="2:23">
      <c r="B79" s="5" t="s">
        <v>332</v>
      </c>
      <c r="J79" s="5"/>
    </row>
    <row r="80" spans="2:23">
      <c r="B80" s="5"/>
      <c r="J80" s="5"/>
    </row>
    <row r="81" spans="1:10">
      <c r="J81" s="5"/>
    </row>
    <row r="82" spans="1:10">
      <c r="B82" s="93" t="s">
        <v>64</v>
      </c>
      <c r="J82" s="5"/>
    </row>
    <row r="83" spans="1:10">
      <c r="B83" s="5"/>
      <c r="J83" s="5"/>
    </row>
    <row r="84" spans="1:10" ht="23.25" customHeight="1">
      <c r="B84" s="5"/>
      <c r="C84" s="3" t="s">
        <v>188</v>
      </c>
      <c r="G84" s="3" t="s">
        <v>300</v>
      </c>
      <c r="J84" s="5"/>
    </row>
    <row r="85" spans="1:10" ht="15">
      <c r="B85" s="5"/>
      <c r="C85" s="202" t="s">
        <v>369</v>
      </c>
      <c r="G85" s="223" t="s">
        <v>296</v>
      </c>
      <c r="H85" s="223" t="s">
        <v>390</v>
      </c>
      <c r="J85" s="5"/>
    </row>
    <row r="86" spans="1:10" s="101" customFormat="1" ht="128.25" thickBot="1">
      <c r="A86" s="96"/>
      <c r="B86" s="100"/>
      <c r="C86" s="207" t="s">
        <v>298</v>
      </c>
      <c r="D86" s="203" t="s">
        <v>297</v>
      </c>
      <c r="E86" s="205" t="s">
        <v>93</v>
      </c>
      <c r="F86" s="205"/>
      <c r="G86" s="204" t="s">
        <v>301</v>
      </c>
      <c r="H86" s="204" t="s">
        <v>299</v>
      </c>
    </row>
    <row r="87" spans="1:10" ht="12" customHeight="1">
      <c r="B87" s="3" t="s">
        <v>6</v>
      </c>
      <c r="C87" s="5">
        <f t="shared" ref="C87:C104" si="17">S49*(1+C$78)</f>
        <v>899777.32923605794</v>
      </c>
      <c r="D87" s="5">
        <f t="shared" ref="D87:D104" si="18">T49*(1+C$78)</f>
        <v>5011486.1584433448</v>
      </c>
      <c r="E87" s="5">
        <f>C87+D87</f>
        <v>5911263.4876794023</v>
      </c>
      <c r="G87" s="5">
        <f t="shared" ref="G87:G104" si="19">D87-U49*(1+C$78)</f>
        <v>3258901.854480423</v>
      </c>
      <c r="H87" s="5">
        <f>E87-G87</f>
        <v>2652361.6331989793</v>
      </c>
      <c r="J87" s="5"/>
    </row>
    <row r="88" spans="1:10">
      <c r="B88" s="3" t="s">
        <v>7</v>
      </c>
      <c r="C88" s="5">
        <f t="shared" si="17"/>
        <v>0</v>
      </c>
      <c r="D88" s="5">
        <f t="shared" si="18"/>
        <v>820550.66992001235</v>
      </c>
      <c r="E88" s="5">
        <f t="shared" ref="E88:E105" si="20">C88+D88</f>
        <v>820550.66992001235</v>
      </c>
      <c r="F88" s="5"/>
      <c r="G88" s="5">
        <f t="shared" si="19"/>
        <v>664204.56217269064</v>
      </c>
      <c r="H88" s="5">
        <f t="shared" ref="H88:H104" si="21">E88-G88</f>
        <v>156346.10774732172</v>
      </c>
      <c r="I88" s="5"/>
      <c r="J88" s="5"/>
    </row>
    <row r="89" spans="1:10">
      <c r="B89" s="3" t="s">
        <v>8</v>
      </c>
      <c r="C89" s="5">
        <f t="shared" si="17"/>
        <v>0</v>
      </c>
      <c r="D89" s="5">
        <f t="shared" si="18"/>
        <v>675202.71000881528</v>
      </c>
      <c r="E89" s="5">
        <f t="shared" si="20"/>
        <v>675202.71000881528</v>
      </c>
      <c r="F89" s="5"/>
      <c r="G89" s="5">
        <f t="shared" si="19"/>
        <v>508681.15013575391</v>
      </c>
      <c r="H89" s="5">
        <f t="shared" si="21"/>
        <v>166521.55987306137</v>
      </c>
      <c r="I89" s="5"/>
      <c r="J89" s="5"/>
    </row>
    <row r="90" spans="1:10">
      <c r="B90" s="3" t="s">
        <v>9</v>
      </c>
      <c r="C90" s="5">
        <f t="shared" si="17"/>
        <v>0</v>
      </c>
      <c r="D90" s="5">
        <f t="shared" si="18"/>
        <v>755668.20557727164</v>
      </c>
      <c r="E90" s="5">
        <f t="shared" si="20"/>
        <v>755668.20557727164</v>
      </c>
      <c r="F90" s="5"/>
      <c r="G90" s="5">
        <f t="shared" si="19"/>
        <v>564267.58715744608</v>
      </c>
      <c r="H90" s="5">
        <f t="shared" si="21"/>
        <v>191400.61841982557</v>
      </c>
      <c r="I90" s="5"/>
      <c r="J90" s="5"/>
    </row>
    <row r="91" spans="1:10">
      <c r="B91" s="3" t="s">
        <v>19</v>
      </c>
      <c r="C91" s="5">
        <f t="shared" si="17"/>
        <v>0</v>
      </c>
      <c r="D91" s="5">
        <f t="shared" si="18"/>
        <v>1414064.5677794176</v>
      </c>
      <c r="E91" s="5">
        <f t="shared" si="20"/>
        <v>1414064.5677794176</v>
      </c>
      <c r="F91" s="5"/>
      <c r="G91" s="5">
        <f t="shared" si="19"/>
        <v>875849.77839901415</v>
      </c>
      <c r="H91" s="5">
        <f t="shared" si="21"/>
        <v>538214.78938040347</v>
      </c>
      <c r="I91" s="5"/>
      <c r="J91" s="5"/>
    </row>
    <row r="92" spans="1:10">
      <c r="B92" s="3" t="s">
        <v>97</v>
      </c>
      <c r="C92" s="5">
        <f t="shared" si="17"/>
        <v>0</v>
      </c>
      <c r="D92" s="5">
        <f t="shared" si="18"/>
        <v>366891.78985429066</v>
      </c>
      <c r="E92" s="5">
        <f t="shared" si="20"/>
        <v>366891.78985429066</v>
      </c>
      <c r="F92" s="5"/>
      <c r="G92" s="5">
        <f t="shared" si="19"/>
        <v>289134.99024217582</v>
      </c>
      <c r="H92" s="5">
        <f t="shared" si="21"/>
        <v>77756.799612114846</v>
      </c>
      <c r="I92" s="5"/>
      <c r="J92" s="5"/>
    </row>
    <row r="93" spans="1:10">
      <c r="B93" s="3" t="s">
        <v>98</v>
      </c>
      <c r="C93" s="5">
        <f t="shared" si="17"/>
        <v>0</v>
      </c>
      <c r="D93" s="5">
        <f t="shared" si="18"/>
        <v>1445314.1017012475</v>
      </c>
      <c r="E93" s="5">
        <f t="shared" si="20"/>
        <v>1445314.1017012475</v>
      </c>
      <c r="F93" s="5"/>
      <c r="G93" s="5">
        <f t="shared" si="19"/>
        <v>1111629.636995597</v>
      </c>
      <c r="H93" s="5">
        <f t="shared" si="21"/>
        <v>333684.46470565046</v>
      </c>
      <c r="I93" s="5"/>
      <c r="J93" s="5"/>
    </row>
    <row r="94" spans="1:10">
      <c r="B94" s="3" t="s">
        <v>51</v>
      </c>
      <c r="C94" s="5">
        <f t="shared" si="17"/>
        <v>0</v>
      </c>
      <c r="D94" s="5">
        <f t="shared" si="18"/>
        <v>1422324.4181662428</v>
      </c>
      <c r="E94" s="5">
        <f t="shared" si="20"/>
        <v>1422324.4181662428</v>
      </c>
      <c r="G94" s="5">
        <f t="shared" si="19"/>
        <v>1035372.1576093469</v>
      </c>
      <c r="H94" s="5">
        <f t="shared" si="21"/>
        <v>386952.26055689587</v>
      </c>
    </row>
    <row r="95" spans="1:10">
      <c r="B95" s="3" t="s">
        <v>52</v>
      </c>
      <c r="C95" s="5">
        <f t="shared" si="17"/>
        <v>0</v>
      </c>
      <c r="D95" s="5">
        <f t="shared" si="18"/>
        <v>4948813.7593409326</v>
      </c>
      <c r="E95" s="5">
        <f t="shared" si="20"/>
        <v>4948813.7593409326</v>
      </c>
      <c r="F95" s="5"/>
      <c r="G95" s="5">
        <f t="shared" si="19"/>
        <v>3818456.5591512411</v>
      </c>
      <c r="H95" s="5">
        <f t="shared" si="21"/>
        <v>1130357.2001896915</v>
      </c>
      <c r="I95" s="5"/>
    </row>
    <row r="96" spans="1:10">
      <c r="B96" s="3" t="s">
        <v>53</v>
      </c>
      <c r="C96" s="5">
        <f t="shared" si="17"/>
        <v>0</v>
      </c>
      <c r="D96" s="5">
        <f t="shared" si="18"/>
        <v>3245382.0211726478</v>
      </c>
      <c r="E96" s="5">
        <f t="shared" si="20"/>
        <v>3245382.0211726478</v>
      </c>
      <c r="F96" s="5"/>
      <c r="G96" s="5">
        <f t="shared" si="19"/>
        <v>2273593.7136104964</v>
      </c>
      <c r="H96" s="5">
        <f t="shared" si="21"/>
        <v>971788.30756215146</v>
      </c>
      <c r="I96" s="5"/>
    </row>
    <row r="97" spans="2:9">
      <c r="B97" s="3" t="s">
        <v>54</v>
      </c>
      <c r="C97" s="5">
        <f t="shared" si="17"/>
        <v>131485.02133586773</v>
      </c>
      <c r="D97" s="5">
        <f t="shared" si="18"/>
        <v>680469.31068520574</v>
      </c>
      <c r="E97" s="5">
        <f t="shared" si="20"/>
        <v>811954.33202107344</v>
      </c>
      <c r="F97" s="5"/>
      <c r="G97" s="5">
        <f t="shared" si="19"/>
        <v>429004.2328772957</v>
      </c>
      <c r="H97" s="5">
        <f t="shared" si="21"/>
        <v>382950.09914377774</v>
      </c>
      <c r="I97" s="5"/>
    </row>
    <row r="98" spans="2:9">
      <c r="B98" s="3" t="s">
        <v>55</v>
      </c>
      <c r="C98" s="5">
        <f t="shared" si="17"/>
        <v>0</v>
      </c>
      <c r="D98" s="5">
        <f t="shared" si="18"/>
        <v>1663359.8539027073</v>
      </c>
      <c r="E98" s="5">
        <f t="shared" si="20"/>
        <v>1663359.8539027073</v>
      </c>
      <c r="F98" s="5"/>
      <c r="G98" s="5">
        <f t="shared" si="19"/>
        <v>1217975.5334052334</v>
      </c>
      <c r="H98" s="5">
        <f t="shared" si="21"/>
        <v>445384.32049747393</v>
      </c>
      <c r="I98" s="5"/>
    </row>
    <row r="99" spans="2:9">
      <c r="B99" s="3" t="s">
        <v>56</v>
      </c>
      <c r="C99" s="5">
        <f t="shared" si="17"/>
        <v>0</v>
      </c>
      <c r="D99" s="5">
        <f t="shared" si="18"/>
        <v>4003535.2354809656</v>
      </c>
      <c r="E99" s="5">
        <f t="shared" si="20"/>
        <v>4003535.2354809656</v>
      </c>
      <c r="G99" s="5">
        <f t="shared" si="19"/>
        <v>3317389.7416116148</v>
      </c>
      <c r="H99" s="5">
        <f t="shared" si="21"/>
        <v>686145.49386935076</v>
      </c>
    </row>
    <row r="100" spans="2:9">
      <c r="B100" s="3" t="s">
        <v>57</v>
      </c>
      <c r="C100" s="5">
        <f t="shared" si="17"/>
        <v>0</v>
      </c>
      <c r="D100" s="5">
        <f t="shared" si="18"/>
        <v>875623.71698224335</v>
      </c>
      <c r="E100" s="5">
        <f t="shared" si="20"/>
        <v>875623.71698224335</v>
      </c>
      <c r="G100" s="5">
        <f t="shared" si="19"/>
        <v>630450.83208850538</v>
      </c>
      <c r="H100" s="5">
        <f t="shared" si="21"/>
        <v>245172.88489373797</v>
      </c>
    </row>
    <row r="101" spans="2:9">
      <c r="B101" s="3" t="s">
        <v>58</v>
      </c>
      <c r="C101" s="5">
        <f t="shared" si="17"/>
        <v>0</v>
      </c>
      <c r="D101" s="5">
        <f t="shared" si="18"/>
        <v>424035.72794437507</v>
      </c>
      <c r="E101" s="5">
        <f t="shared" si="20"/>
        <v>424035.72794437507</v>
      </c>
      <c r="G101" s="5">
        <f t="shared" si="19"/>
        <v>349972.75679243269</v>
      </c>
      <c r="H101" s="5">
        <f t="shared" si="21"/>
        <v>74062.971151942387</v>
      </c>
    </row>
    <row r="102" spans="2:9">
      <c r="B102" s="3" t="s">
        <v>59</v>
      </c>
      <c r="C102" s="5">
        <f t="shared" si="17"/>
        <v>0</v>
      </c>
      <c r="D102" s="5">
        <f t="shared" si="18"/>
        <v>1275408.4716856885</v>
      </c>
      <c r="E102" s="5">
        <f t="shared" si="20"/>
        <v>1275408.4716856885</v>
      </c>
      <c r="G102" s="5">
        <f t="shared" si="19"/>
        <v>1069981.9392256748</v>
      </c>
      <c r="H102" s="5">
        <f t="shared" si="21"/>
        <v>205426.53246001364</v>
      </c>
    </row>
    <row r="103" spans="2:9">
      <c r="B103" s="54" t="s">
        <v>60</v>
      </c>
      <c r="C103" s="73">
        <f t="shared" si="17"/>
        <v>0</v>
      </c>
      <c r="D103" s="73">
        <f t="shared" si="18"/>
        <v>202736.73381747931</v>
      </c>
      <c r="E103" s="73">
        <f t="shared" si="20"/>
        <v>202736.73381747931</v>
      </c>
      <c r="F103" s="54"/>
      <c r="G103" s="73">
        <f t="shared" si="19"/>
        <v>165439.42835275177</v>
      </c>
      <c r="H103" s="73">
        <f t="shared" si="21"/>
        <v>37297.305464727542</v>
      </c>
    </row>
    <row r="104" spans="2:9">
      <c r="B104" s="54" t="s">
        <v>61</v>
      </c>
      <c r="C104" s="73">
        <f t="shared" si="17"/>
        <v>0</v>
      </c>
      <c r="D104" s="73">
        <f t="shared" si="18"/>
        <v>72688.001975186722</v>
      </c>
      <c r="E104" s="73">
        <f t="shared" si="20"/>
        <v>72688.001975186722</v>
      </c>
      <c r="F104" s="54"/>
      <c r="G104" s="73">
        <f t="shared" si="19"/>
        <v>37890.875215595835</v>
      </c>
      <c r="H104" s="73">
        <f t="shared" si="21"/>
        <v>34797.126759590887</v>
      </c>
    </row>
    <row r="105" spans="2:9" ht="13.5" thickBot="1">
      <c r="B105" s="65" t="s">
        <v>62</v>
      </c>
      <c r="C105" s="63">
        <f>SUM(C87:C104)</f>
        <v>1031262.3505719256</v>
      </c>
      <c r="D105" s="63">
        <f>SUM(D87:D104)</f>
        <v>29303555.454438072</v>
      </c>
      <c r="E105" s="63">
        <f t="shared" si="20"/>
        <v>30334817.805009998</v>
      </c>
      <c r="F105" s="62"/>
      <c r="G105" s="63">
        <f>SUM(G87:G104)</f>
        <v>21618197.329523288</v>
      </c>
      <c r="H105" s="63">
        <f>SUM(H87:H104)</f>
        <v>8716620.4754867107</v>
      </c>
    </row>
    <row r="106" spans="2:9">
      <c r="E106" s="5">
        <f>+E105-B6</f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6"/>
  </sheetPr>
  <dimension ref="A1:BA314"/>
  <sheetViews>
    <sheetView topLeftCell="B13" zoomScaleNormal="100" workbookViewId="0">
      <selection activeCell="E23" sqref="E23:E41"/>
    </sheetView>
  </sheetViews>
  <sheetFormatPr baseColWidth="10" defaultRowHeight="14.25" customHeight="1"/>
  <cols>
    <col min="1" max="1" width="5" style="3" customWidth="1"/>
    <col min="2" max="2" width="12.625" style="34" customWidth="1"/>
    <col min="3" max="3" width="14.125" style="34" customWidth="1"/>
    <col min="4" max="7" width="12.625" style="34" customWidth="1"/>
    <col min="8" max="8" width="14" style="34" customWidth="1"/>
    <col min="9" max="9" width="12.625" style="34" customWidth="1"/>
    <col min="10" max="10" width="17.75" style="34" customWidth="1"/>
    <col min="11" max="11" width="17.375" style="34" customWidth="1"/>
    <col min="12" max="12" width="15" style="34" customWidth="1"/>
    <col min="13" max="22" width="11" style="34"/>
    <col min="23" max="23" width="13.75" style="34" customWidth="1"/>
    <col min="24" max="25" width="11" style="34"/>
    <col min="26" max="26" width="14.875" style="34" customWidth="1"/>
    <col min="27" max="16384" width="11" style="34"/>
  </cols>
  <sheetData>
    <row r="1" spans="1:12" ht="14.25" customHeight="1">
      <c r="D1" s="102"/>
    </row>
    <row r="2" spans="1:12" ht="14.25" customHeight="1">
      <c r="B2" s="103" t="s">
        <v>40</v>
      </c>
    </row>
    <row r="3" spans="1:12" ht="14.25" customHeight="1">
      <c r="B3" s="104" t="s">
        <v>307</v>
      </c>
      <c r="C3" s="105"/>
      <c r="H3" s="105" t="s">
        <v>284</v>
      </c>
    </row>
    <row r="4" spans="1:12" ht="14.25" customHeight="1">
      <c r="H4" s="108" t="s">
        <v>149</v>
      </c>
      <c r="J4" s="57">
        <f>J5+J6</f>
        <v>1253372.18548</v>
      </c>
    </row>
    <row r="5" spans="1:12" ht="14.25" customHeight="1">
      <c r="B5" s="103" t="s">
        <v>27</v>
      </c>
      <c r="H5" s="109" t="s">
        <v>303</v>
      </c>
      <c r="J5" s="160">
        <v>1252228.95352</v>
      </c>
    </row>
    <row r="6" spans="1:12" ht="14.25" customHeight="1">
      <c r="B6" s="106">
        <f>+Resumen!D11</f>
        <v>1253715.34038</v>
      </c>
      <c r="D6" s="105"/>
      <c r="E6" s="91"/>
      <c r="H6" s="110" t="s">
        <v>304</v>
      </c>
      <c r="J6" s="160">
        <v>1143.2319600000001</v>
      </c>
    </row>
    <row r="7" spans="1:12" ht="14.25" customHeight="1">
      <c r="B7" s="106"/>
      <c r="D7" s="105"/>
      <c r="E7" s="91"/>
      <c r="H7" s="1" t="s">
        <v>150</v>
      </c>
      <c r="J7" s="160">
        <v>343.1549</v>
      </c>
      <c r="L7" s="105"/>
    </row>
    <row r="8" spans="1:12" ht="14.25" customHeight="1">
      <c r="B8" s="103" t="s">
        <v>28</v>
      </c>
    </row>
    <row r="9" spans="1:12" ht="14.25" customHeight="1">
      <c r="B9" s="107" t="s">
        <v>194</v>
      </c>
      <c r="J9" s="201" t="s">
        <v>473</v>
      </c>
    </row>
    <row r="10" spans="1:12" ht="32.25" customHeight="1" thickBot="1">
      <c r="B10" s="107" t="s">
        <v>195</v>
      </c>
      <c r="H10" s="105"/>
      <c r="I10" s="146"/>
      <c r="J10" s="267" t="s">
        <v>474</v>
      </c>
    </row>
    <row r="11" spans="1:12" ht="14.25" customHeight="1" thickBot="1">
      <c r="B11" s="107" t="s">
        <v>196</v>
      </c>
      <c r="I11" s="265" t="s">
        <v>93</v>
      </c>
      <c r="J11" s="266">
        <f>+J7+J4</f>
        <v>1253715.34038</v>
      </c>
    </row>
    <row r="12" spans="1:12" ht="14.25" customHeight="1">
      <c r="B12" s="107" t="s">
        <v>197</v>
      </c>
      <c r="E12" s="200"/>
    </row>
    <row r="13" spans="1:12" ht="14.25" customHeight="1">
      <c r="B13" s="107" t="s">
        <v>198</v>
      </c>
      <c r="I13" s="107" t="s">
        <v>401</v>
      </c>
      <c r="J13" s="105">
        <f>+E41</f>
        <v>59322.201816717941</v>
      </c>
    </row>
    <row r="14" spans="1:12" ht="14.25" customHeight="1">
      <c r="A14" s="60"/>
    </row>
    <row r="15" spans="1:12" ht="14.25" customHeight="1">
      <c r="B15" s="103" t="s">
        <v>0</v>
      </c>
    </row>
    <row r="16" spans="1:12" ht="14.25" customHeight="1">
      <c r="B16" s="107" t="s">
        <v>199</v>
      </c>
    </row>
    <row r="19" spans="1:9" ht="14.25" customHeight="1">
      <c r="B19" s="111" t="s">
        <v>1</v>
      </c>
    </row>
    <row r="20" spans="1:9" ht="14.25" customHeight="1">
      <c r="E20" s="90" t="s">
        <v>330</v>
      </c>
      <c r="F20" s="90" t="s">
        <v>325</v>
      </c>
    </row>
    <row r="21" spans="1:9" ht="14.25" customHeight="1">
      <c r="C21" s="201" t="s">
        <v>113</v>
      </c>
    </row>
    <row r="22" spans="1:9" s="111" customFormat="1" ht="57.75" customHeight="1" thickBot="1">
      <c r="A22" s="12"/>
      <c r="B22" s="132"/>
      <c r="C22" s="239" t="s">
        <v>357</v>
      </c>
      <c r="D22" s="239" t="s">
        <v>398</v>
      </c>
      <c r="E22" s="239" t="s">
        <v>401</v>
      </c>
      <c r="F22" s="239" t="s">
        <v>431</v>
      </c>
      <c r="G22" s="239" t="s">
        <v>392</v>
      </c>
      <c r="H22" s="239" t="s">
        <v>393</v>
      </c>
      <c r="I22" s="239" t="s">
        <v>394</v>
      </c>
    </row>
    <row r="23" spans="1:9" ht="14.25" customHeight="1">
      <c r="B23" s="34" t="s">
        <v>6</v>
      </c>
      <c r="C23" s="105">
        <v>8421302.5</v>
      </c>
      <c r="D23" s="105">
        <f t="shared" ref="D23:D40" si="0">H212+D296</f>
        <v>330133.94914760161</v>
      </c>
      <c r="E23" s="105">
        <f t="shared" ref="E23:E39" si="1">G239</f>
        <v>0</v>
      </c>
      <c r="F23" s="105">
        <f>D23+E23</f>
        <v>330133.94914760161</v>
      </c>
      <c r="G23" s="112">
        <f>F23*1000/C23</f>
        <v>39.20224325721604</v>
      </c>
      <c r="H23" s="112">
        <f>G23-G$41</f>
        <v>11.235857206358599</v>
      </c>
      <c r="I23" s="105">
        <f>H23*C23/1000</f>
        <v>94620.552381550689</v>
      </c>
    </row>
    <row r="24" spans="1:9" ht="14.25" customHeight="1">
      <c r="B24" s="34" t="s">
        <v>7</v>
      </c>
      <c r="C24" s="105">
        <v>1336267.5</v>
      </c>
      <c r="D24" s="105">
        <f t="shared" si="0"/>
        <v>26743.869886016535</v>
      </c>
      <c r="E24" s="105">
        <f t="shared" si="1"/>
        <v>0</v>
      </c>
      <c r="F24" s="105">
        <f t="shared" ref="F24:F40" si="2">D24+E24</f>
        <v>26743.869886016535</v>
      </c>
      <c r="G24" s="112">
        <f t="shared" ref="G24:G41" si="3">F24*1000/C24</f>
        <v>20.013859415136967</v>
      </c>
      <c r="H24" s="112">
        <f t="shared" ref="H24:H41" si="4">G24-G$41</f>
        <v>-7.9525266357204742</v>
      </c>
      <c r="I24" s="105">
        <f t="shared" ref="I24:I41" si="5">H24*C24/1000</f>
        <v>-10626.702886197609</v>
      </c>
    </row>
    <row r="25" spans="1:9" ht="14.25" customHeight="1">
      <c r="B25" s="34" t="s">
        <v>8</v>
      </c>
      <c r="C25" s="105">
        <v>1064960.5</v>
      </c>
      <c r="D25" s="105">
        <f t="shared" si="0"/>
        <v>21753.662395269293</v>
      </c>
      <c r="E25" s="105">
        <f t="shared" si="1"/>
        <v>0</v>
      </c>
      <c r="F25" s="105">
        <f t="shared" si="2"/>
        <v>21753.662395269293</v>
      </c>
      <c r="G25" s="112">
        <f t="shared" si="3"/>
        <v>20.426731691240466</v>
      </c>
      <c r="H25" s="112">
        <f t="shared" si="4"/>
        <v>-7.5396543596169749</v>
      </c>
      <c r="I25" s="105">
        <f t="shared" si="5"/>
        <v>-8029.4340766448731</v>
      </c>
    </row>
    <row r="26" spans="1:9" ht="14.25" customHeight="1">
      <c r="B26" s="34" t="s">
        <v>9</v>
      </c>
      <c r="C26" s="105">
        <v>1107558</v>
      </c>
      <c r="D26" s="105">
        <f t="shared" si="0"/>
        <v>14393.686126063667</v>
      </c>
      <c r="E26" s="105">
        <f t="shared" si="1"/>
        <v>0</v>
      </c>
      <c r="F26" s="105">
        <f t="shared" si="2"/>
        <v>14393.686126063667</v>
      </c>
      <c r="G26" s="112">
        <f t="shared" si="3"/>
        <v>12.995875724850226</v>
      </c>
      <c r="H26" s="112">
        <f t="shared" si="4"/>
        <v>-14.970510326007215</v>
      </c>
      <c r="I26" s="105">
        <f t="shared" si="5"/>
        <v>-16580.7084756519</v>
      </c>
    </row>
    <row r="27" spans="1:9" ht="14.25" customHeight="1">
      <c r="B27" s="34" t="s">
        <v>19</v>
      </c>
      <c r="C27" s="105">
        <v>2111747</v>
      </c>
      <c r="D27" s="105">
        <f t="shared" si="0"/>
        <v>60739.150245493685</v>
      </c>
      <c r="E27" s="105">
        <f t="shared" si="1"/>
        <v>0</v>
      </c>
      <c r="F27" s="105">
        <f t="shared" si="2"/>
        <v>60739.150245493685</v>
      </c>
      <c r="G27" s="112">
        <f t="shared" si="3"/>
        <v>28.762512860439099</v>
      </c>
      <c r="H27" s="112">
        <f t="shared" si="4"/>
        <v>0.79612680958165782</v>
      </c>
      <c r="I27" s="105">
        <f t="shared" si="5"/>
        <v>1681.2184017536372</v>
      </c>
    </row>
    <row r="28" spans="1:9" ht="14.25" customHeight="1">
      <c r="B28" s="34" t="s">
        <v>97</v>
      </c>
      <c r="C28" s="105">
        <v>590272</v>
      </c>
      <c r="D28" s="105">
        <f t="shared" si="0"/>
        <v>11929.91832590052</v>
      </c>
      <c r="E28" s="105">
        <f t="shared" si="1"/>
        <v>0</v>
      </c>
      <c r="F28" s="105">
        <f t="shared" si="2"/>
        <v>11929.91832590052</v>
      </c>
      <c r="G28" s="112">
        <f t="shared" si="3"/>
        <v>20.210882992756765</v>
      </c>
      <c r="H28" s="112">
        <f t="shared" si="4"/>
        <v>-7.7555030581006754</v>
      </c>
      <c r="I28" s="105">
        <f t="shared" si="5"/>
        <v>-4577.8563011112019</v>
      </c>
    </row>
    <row r="29" spans="1:9" ht="14.25" customHeight="1">
      <c r="B29" s="34" t="s">
        <v>98</v>
      </c>
      <c r="C29" s="105">
        <v>2507332.5</v>
      </c>
      <c r="D29" s="105">
        <f t="shared" si="0"/>
        <v>76621.213623976655</v>
      </c>
      <c r="E29" s="105">
        <f t="shared" si="1"/>
        <v>0</v>
      </c>
      <c r="F29" s="105">
        <f t="shared" si="2"/>
        <v>76621.213623976655</v>
      </c>
      <c r="G29" s="112">
        <f t="shared" si="3"/>
        <v>30.558856323992391</v>
      </c>
      <c r="H29" s="112">
        <f t="shared" si="4"/>
        <v>2.5924702731349498</v>
      </c>
      <c r="I29" s="105">
        <f t="shared" si="5"/>
        <v>6500.1849711151362</v>
      </c>
    </row>
    <row r="30" spans="1:9" ht="14.25" customHeight="1">
      <c r="B30" s="34" t="s">
        <v>51</v>
      </c>
      <c r="C30" s="105">
        <v>2089804.5</v>
      </c>
      <c r="D30" s="105">
        <f t="shared" si="0"/>
        <v>52432.081680825868</v>
      </c>
      <c r="E30" s="105">
        <f t="shared" si="1"/>
        <v>0</v>
      </c>
      <c r="F30" s="105">
        <f t="shared" si="2"/>
        <v>52432.081680825868</v>
      </c>
      <c r="G30" s="112">
        <f t="shared" si="3"/>
        <v>25.089467307026023</v>
      </c>
      <c r="H30" s="112">
        <f t="shared" si="4"/>
        <v>-2.8769187438314177</v>
      </c>
      <c r="I30" s="105">
        <f t="shared" si="5"/>
        <v>-6012.1977369932438</v>
      </c>
    </row>
    <row r="31" spans="1:9" ht="14.25" customHeight="1">
      <c r="B31" s="34" t="s">
        <v>52</v>
      </c>
      <c r="C31" s="105">
        <v>7536276.5</v>
      </c>
      <c r="D31" s="105">
        <f t="shared" si="0"/>
        <v>137671.35647549192</v>
      </c>
      <c r="E31" s="105">
        <f t="shared" si="1"/>
        <v>0</v>
      </c>
      <c r="F31" s="105">
        <f t="shared" si="2"/>
        <v>137671.35647549192</v>
      </c>
      <c r="G31" s="112">
        <f t="shared" si="3"/>
        <v>18.267821844844985</v>
      </c>
      <c r="H31" s="112">
        <f t="shared" si="4"/>
        <v>-9.6985642060124562</v>
      </c>
      <c r="I31" s="105">
        <f t="shared" si="5"/>
        <v>-73091.061509512831</v>
      </c>
    </row>
    <row r="32" spans="1:9" ht="14.25" customHeight="1">
      <c r="A32" s="9"/>
      <c r="B32" s="34" t="s">
        <v>53</v>
      </c>
      <c r="C32" s="105">
        <v>5059329.5</v>
      </c>
      <c r="D32" s="105">
        <f t="shared" si="0"/>
        <v>151355.15402738922</v>
      </c>
      <c r="E32" s="105">
        <f t="shared" si="1"/>
        <v>0</v>
      </c>
      <c r="F32" s="105">
        <f t="shared" si="2"/>
        <v>151355.15402738922</v>
      </c>
      <c r="G32" s="112">
        <f t="shared" si="3"/>
        <v>29.916049948395184</v>
      </c>
      <c r="H32" s="112">
        <f t="shared" si="4"/>
        <v>1.9496638975377429</v>
      </c>
      <c r="I32" s="105">
        <f t="shared" si="5"/>
        <v>9863.9920718976791</v>
      </c>
    </row>
    <row r="33" spans="1:53" ht="14.25" customHeight="1">
      <c r="B33" s="34" t="s">
        <v>54</v>
      </c>
      <c r="C33" s="105">
        <v>1101818</v>
      </c>
      <c r="D33" s="105">
        <f t="shared" si="0"/>
        <v>47202.328599606219</v>
      </c>
      <c r="E33" s="105">
        <f t="shared" si="1"/>
        <v>0</v>
      </c>
      <c r="F33" s="105">
        <f t="shared" si="2"/>
        <v>47202.328599606219</v>
      </c>
      <c r="G33" s="112">
        <f t="shared" si="3"/>
        <v>42.840404313240676</v>
      </c>
      <c r="H33" s="112">
        <f t="shared" si="4"/>
        <v>14.874018262383235</v>
      </c>
      <c r="I33" s="105">
        <f t="shared" si="5"/>
        <v>16388.461053822572</v>
      </c>
    </row>
    <row r="34" spans="1:53" ht="14.25" customHeight="1">
      <c r="B34" s="34" t="s">
        <v>55</v>
      </c>
      <c r="C34" s="105">
        <v>2757317.5</v>
      </c>
      <c r="D34" s="105">
        <f t="shared" si="0"/>
        <v>81169.408600507799</v>
      </c>
      <c r="E34" s="105">
        <f t="shared" si="1"/>
        <v>0</v>
      </c>
      <c r="F34" s="105">
        <f t="shared" si="2"/>
        <v>81169.408600507799</v>
      </c>
      <c r="G34" s="112">
        <f t="shared" si="3"/>
        <v>29.437817226528246</v>
      </c>
      <c r="H34" s="112">
        <f t="shared" si="4"/>
        <v>1.4714311756708049</v>
      </c>
      <c r="I34" s="105">
        <f t="shared" si="5"/>
        <v>4057.2029307226844</v>
      </c>
    </row>
    <row r="35" spans="1:53" ht="14.25" customHeight="1">
      <c r="B35" s="34" t="s">
        <v>56</v>
      </c>
      <c r="C35" s="105">
        <v>6474995.5</v>
      </c>
      <c r="D35" s="105">
        <f t="shared" si="0"/>
        <v>160027.30052917515</v>
      </c>
      <c r="E35" s="105">
        <f t="shared" si="1"/>
        <v>0</v>
      </c>
      <c r="F35" s="105">
        <f t="shared" si="2"/>
        <v>160027.30052917515</v>
      </c>
      <c r="G35" s="112">
        <f t="shared" si="3"/>
        <v>24.714658184577136</v>
      </c>
      <c r="H35" s="112">
        <f t="shared" si="4"/>
        <v>-3.2517278662803051</v>
      </c>
      <c r="I35" s="105">
        <f t="shared" si="5"/>
        <v>-21054.923301389579</v>
      </c>
    </row>
    <row r="36" spans="1:53" ht="14.25" customHeight="1">
      <c r="B36" s="34" t="s">
        <v>57</v>
      </c>
      <c r="C36" s="105">
        <v>1469433.5</v>
      </c>
      <c r="D36" s="105">
        <f t="shared" si="0"/>
        <v>50656.937100522744</v>
      </c>
      <c r="E36" s="105">
        <f t="shared" si="1"/>
        <v>0</v>
      </c>
      <c r="F36" s="105">
        <f t="shared" si="2"/>
        <v>50656.937100522744</v>
      </c>
      <c r="G36" s="112">
        <f t="shared" si="3"/>
        <v>34.473786735175658</v>
      </c>
      <c r="H36" s="112">
        <f t="shared" si="4"/>
        <v>6.5074006843182168</v>
      </c>
      <c r="I36" s="105">
        <f t="shared" si="5"/>
        <v>9562.1925634601121</v>
      </c>
    </row>
    <row r="37" spans="1:53" ht="14.25" customHeight="1">
      <c r="B37" s="34" t="s">
        <v>58</v>
      </c>
      <c r="C37" s="105">
        <v>642633.5</v>
      </c>
      <c r="D37" s="105">
        <f t="shared" si="0"/>
        <v>10570.965834069995</v>
      </c>
      <c r="E37" s="105">
        <f t="shared" si="1"/>
        <v>7400.9405492916658</v>
      </c>
      <c r="F37" s="105">
        <f t="shared" si="2"/>
        <v>17971.90638336166</v>
      </c>
      <c r="G37" s="112">
        <f t="shared" si="3"/>
        <v>27.966027888931499</v>
      </c>
      <c r="H37" s="112">
        <f t="shared" si="4"/>
        <v>-3.5816192594140261E-4</v>
      </c>
      <c r="I37" s="105">
        <f t="shared" si="5"/>
        <v>-0.23016685203446438</v>
      </c>
    </row>
    <row r="38" spans="1:53" ht="14.25" customHeight="1">
      <c r="A38" s="26"/>
      <c r="B38" s="34" t="s">
        <v>59</v>
      </c>
      <c r="C38" s="105">
        <v>2190333.5</v>
      </c>
      <c r="D38" s="105">
        <f t="shared" si="0"/>
        <v>9333.4931202234511</v>
      </c>
      <c r="E38" s="105">
        <f t="shared" si="1"/>
        <v>51921.261267426278</v>
      </c>
      <c r="F38" s="105">
        <f t="shared" si="2"/>
        <v>61254.754387649729</v>
      </c>
      <c r="G38" s="112">
        <f t="shared" si="3"/>
        <v>27.965948741435827</v>
      </c>
      <c r="H38" s="112">
        <f t="shared" si="4"/>
        <v>-4.373094216134632E-4</v>
      </c>
      <c r="I38" s="105">
        <f t="shared" si="5"/>
        <v>-0.95785347602559245</v>
      </c>
    </row>
    <row r="39" spans="1:53" ht="14.25" customHeight="1">
      <c r="B39" s="34" t="s">
        <v>60</v>
      </c>
      <c r="C39" s="105">
        <v>320514.5</v>
      </c>
      <c r="D39" s="105">
        <f t="shared" si="0"/>
        <v>5441.9758979734897</v>
      </c>
      <c r="E39" s="105">
        <f t="shared" si="1"/>
        <v>0</v>
      </c>
      <c r="F39" s="105">
        <f t="shared" si="2"/>
        <v>5441.9758979734897</v>
      </c>
      <c r="G39" s="112">
        <f t="shared" si="3"/>
        <v>16.978875832367926</v>
      </c>
      <c r="H39" s="112">
        <f t="shared" si="4"/>
        <v>-10.987510218489515</v>
      </c>
      <c r="I39" s="105">
        <f t="shared" si="5"/>
        <v>-3521.6563439240576</v>
      </c>
    </row>
    <row r="40" spans="1:53" ht="14.25" customHeight="1">
      <c r="B40" s="133" t="s">
        <v>61</v>
      </c>
      <c r="C40" s="134">
        <v>168665.5</v>
      </c>
      <c r="D40" s="134">
        <f t="shared" si="0"/>
        <v>5538.8887638918895</v>
      </c>
      <c r="E40" s="134">
        <f>G256</f>
        <v>0</v>
      </c>
      <c r="F40" s="134">
        <f t="shared" si="2"/>
        <v>5538.8887638918895</v>
      </c>
      <c r="G40" s="135">
        <f t="shared" si="3"/>
        <v>32.839488596612171</v>
      </c>
      <c r="H40" s="135">
        <f t="shared" si="4"/>
        <v>4.8731025457547297</v>
      </c>
      <c r="I40" s="134">
        <f t="shared" si="5"/>
        <v>821.92427743099427</v>
      </c>
      <c r="M40" s="113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14"/>
      <c r="AO40" s="114"/>
      <c r="AP40" s="107"/>
      <c r="AQ40" s="107"/>
      <c r="AR40" s="107"/>
      <c r="AS40" s="107"/>
      <c r="AT40" s="107"/>
      <c r="AU40" s="107"/>
      <c r="AV40" s="114"/>
      <c r="AW40" s="107"/>
      <c r="AX40" s="107"/>
      <c r="AY40" s="107"/>
      <c r="AZ40" s="107"/>
      <c r="BA40" s="107"/>
    </row>
    <row r="41" spans="1:53" ht="14.25" customHeight="1" thickBot="1">
      <c r="B41" s="136" t="s">
        <v>62</v>
      </c>
      <c r="C41" s="137">
        <v>46950562</v>
      </c>
      <c r="D41" s="138">
        <f>SUM(D23:D40)</f>
        <v>1253715.3403799997</v>
      </c>
      <c r="E41" s="138">
        <f>SUM(E23:E40)</f>
        <v>59322.201816717941</v>
      </c>
      <c r="F41" s="138">
        <f>SUM(F23:F40)</f>
        <v>1313037.5421967176</v>
      </c>
      <c r="G41" s="139">
        <f t="shared" si="3"/>
        <v>27.966386050857441</v>
      </c>
      <c r="H41" s="140">
        <f t="shared" si="4"/>
        <v>0</v>
      </c>
      <c r="I41" s="137">
        <f t="shared" si="5"/>
        <v>0</v>
      </c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</row>
    <row r="42" spans="1:53" ht="14.25" customHeight="1">
      <c r="C42" s="105"/>
      <c r="D42" s="105"/>
      <c r="E42" s="105"/>
      <c r="K42" s="107"/>
      <c r="L42" s="107"/>
      <c r="M42" s="116"/>
      <c r="N42" s="107"/>
      <c r="O42" s="107"/>
      <c r="P42" s="107"/>
      <c r="Q42" s="107"/>
      <c r="R42" s="107"/>
      <c r="S42" s="107"/>
      <c r="T42" s="107"/>
      <c r="X42" s="107"/>
      <c r="Y42" s="116"/>
      <c r="Z42" s="107"/>
      <c r="AA42" s="114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</row>
    <row r="43" spans="1:53" ht="14.25" customHeight="1"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</row>
    <row r="44" spans="1:53" ht="14.25" customHeight="1">
      <c r="B44" s="141" t="s">
        <v>200</v>
      </c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</row>
    <row r="45" spans="1:53" ht="14.25" customHeight="1">
      <c r="K45" s="117"/>
      <c r="L45" s="117"/>
      <c r="M45" s="117"/>
      <c r="N45" s="117"/>
      <c r="O45" s="117"/>
      <c r="P45" s="117"/>
      <c r="Q45" s="117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07"/>
      <c r="AI45" s="107"/>
      <c r="AJ45" s="107"/>
      <c r="AK45" s="107"/>
      <c r="AL45" s="107"/>
      <c r="AM45" s="107"/>
      <c r="AN45" s="107"/>
      <c r="AO45" s="107"/>
      <c r="AP45" s="119"/>
      <c r="AQ45" s="119"/>
      <c r="AR45" s="107"/>
      <c r="AS45" s="107"/>
      <c r="AT45" s="107"/>
      <c r="AU45" s="107"/>
    </row>
    <row r="46" spans="1:53" s="120" customFormat="1" ht="102.75" thickBot="1">
      <c r="A46" s="4"/>
      <c r="B46" s="213" t="s">
        <v>326</v>
      </c>
      <c r="C46" s="205" t="s">
        <v>403</v>
      </c>
      <c r="D46" s="205" t="s">
        <v>440</v>
      </c>
      <c r="E46" s="227" t="s">
        <v>263</v>
      </c>
      <c r="F46" s="213" t="s">
        <v>327</v>
      </c>
      <c r="K46" s="143"/>
      <c r="L46" s="143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</row>
    <row r="47" spans="1:53" ht="14.25" customHeight="1">
      <c r="B47" s="34" t="s">
        <v>6</v>
      </c>
      <c r="C47" s="53">
        <v>3954.9090699999997</v>
      </c>
      <c r="D47" s="121">
        <f>+D84*(1-D83)</f>
        <v>5813.5678503669815</v>
      </c>
      <c r="E47" s="91">
        <f>SUM(C47:D47)</f>
        <v>9768.4769203669821</v>
      </c>
      <c r="F47" s="105"/>
      <c r="G47" s="105"/>
      <c r="H47" s="105"/>
      <c r="J47" s="105"/>
      <c r="K47" s="105"/>
      <c r="L47" s="105"/>
      <c r="M47" s="105"/>
      <c r="N47" s="105"/>
      <c r="O47" s="105"/>
      <c r="P47" s="105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</row>
    <row r="48" spans="1:53" ht="14.25" customHeight="1">
      <c r="B48" s="34" t="s">
        <v>7</v>
      </c>
      <c r="C48" s="53">
        <v>232.38110999999998</v>
      </c>
      <c r="D48" s="53">
        <v>409.38900000000001</v>
      </c>
      <c r="E48" s="91">
        <f t="shared" ref="E48:E69" si="6">SUM(C48:D48)</f>
        <v>641.77010999999993</v>
      </c>
      <c r="F48" s="105"/>
      <c r="G48" s="105"/>
      <c r="H48" s="105"/>
      <c r="J48" s="105"/>
      <c r="K48" s="105"/>
      <c r="L48" s="105"/>
      <c r="M48" s="105"/>
      <c r="N48" s="105"/>
      <c r="O48" s="105"/>
      <c r="P48" s="105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</row>
    <row r="49" spans="2:46" ht="14.25" customHeight="1">
      <c r="B49" s="34" t="s">
        <v>8</v>
      </c>
      <c r="C49" s="53">
        <v>140.83000000000001</v>
      </c>
      <c r="D49" s="53">
        <v>387.78375</v>
      </c>
      <c r="E49" s="91">
        <f t="shared" si="6"/>
        <v>528.61374999999998</v>
      </c>
      <c r="F49" s="105"/>
      <c r="G49" s="105"/>
      <c r="H49" s="105"/>
      <c r="J49" s="105"/>
      <c r="K49" s="105"/>
      <c r="L49" s="105"/>
      <c r="M49" s="105"/>
      <c r="N49" s="105"/>
      <c r="O49" s="105"/>
      <c r="P49" s="105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</row>
    <row r="50" spans="2:46" ht="14.25" customHeight="1">
      <c r="B50" s="34" t="s">
        <v>9</v>
      </c>
      <c r="C50" s="53">
        <v>80.82083999999999</v>
      </c>
      <c r="D50" s="53">
        <v>141.994</v>
      </c>
      <c r="E50" s="91">
        <f t="shared" si="6"/>
        <v>222.81484</v>
      </c>
      <c r="F50" s="105"/>
      <c r="G50" s="105"/>
      <c r="H50" s="105"/>
      <c r="J50" s="105"/>
      <c r="K50" s="105"/>
      <c r="L50" s="105"/>
      <c r="M50" s="105"/>
      <c r="N50" s="105"/>
      <c r="O50" s="105"/>
      <c r="P50" s="105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</row>
    <row r="51" spans="2:46" ht="14.25" customHeight="1">
      <c r="B51" s="34" t="s">
        <v>19</v>
      </c>
      <c r="C51" s="53">
        <v>1337.1890000000001</v>
      </c>
      <c r="D51" s="53">
        <v>925.15899999999999</v>
      </c>
      <c r="E51" s="91">
        <f t="shared" si="6"/>
        <v>2262.348</v>
      </c>
      <c r="F51" s="105"/>
      <c r="G51" s="105"/>
      <c r="H51" s="105"/>
      <c r="J51" s="105"/>
      <c r="K51" s="105"/>
      <c r="L51" s="105"/>
      <c r="M51" s="105"/>
      <c r="N51" s="105"/>
      <c r="O51" s="105"/>
      <c r="P51" s="105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</row>
    <row r="52" spans="2:46" ht="14.25" customHeight="1">
      <c r="B52" s="34" t="s">
        <v>97</v>
      </c>
      <c r="C52" s="53">
        <v>192.22399999999999</v>
      </c>
      <c r="D52" s="53">
        <v>163.684</v>
      </c>
      <c r="E52" s="91">
        <f t="shared" si="6"/>
        <v>355.90800000000002</v>
      </c>
      <c r="F52" s="105"/>
      <c r="G52" s="105"/>
      <c r="H52" s="105"/>
      <c r="J52" s="105"/>
      <c r="K52" s="105"/>
      <c r="L52" s="105"/>
      <c r="M52" s="105"/>
      <c r="N52" s="105"/>
      <c r="O52" s="105"/>
      <c r="P52" s="105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</row>
    <row r="53" spans="2:46" ht="14.25" customHeight="1">
      <c r="B53" s="34" t="s">
        <v>98</v>
      </c>
      <c r="C53" s="53">
        <v>925.97699999999998</v>
      </c>
      <c r="D53" s="53">
        <v>1570.8150000000001</v>
      </c>
      <c r="E53" s="91">
        <f t="shared" si="6"/>
        <v>2496.7919999999999</v>
      </c>
      <c r="F53" s="105"/>
      <c r="G53" s="105"/>
      <c r="H53" s="105"/>
      <c r="J53" s="105"/>
      <c r="K53" s="105"/>
      <c r="L53" s="105"/>
      <c r="M53" s="105"/>
      <c r="N53" s="105"/>
      <c r="O53" s="105"/>
      <c r="P53" s="105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</row>
    <row r="54" spans="2:46" ht="14.25" customHeight="1">
      <c r="B54" s="34" t="s">
        <v>51</v>
      </c>
      <c r="C54" s="53">
        <v>1294.402</v>
      </c>
      <c r="D54" s="53">
        <v>265.70800000000003</v>
      </c>
      <c r="E54" s="91">
        <f t="shared" si="6"/>
        <v>1560.1100000000001</v>
      </c>
      <c r="F54" s="105"/>
      <c r="G54" s="105"/>
      <c r="H54" s="105"/>
      <c r="J54" s="105"/>
      <c r="K54" s="105"/>
      <c r="L54" s="105"/>
      <c r="M54" s="105"/>
      <c r="N54" s="105"/>
      <c r="O54" s="105"/>
      <c r="P54" s="105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</row>
    <row r="55" spans="2:46" ht="14.25" customHeight="1">
      <c r="B55" s="34" t="s">
        <v>52</v>
      </c>
      <c r="C55" s="53">
        <v>2284.0594999999998</v>
      </c>
      <c r="D55" s="53">
        <v>2258.4792499999999</v>
      </c>
      <c r="E55" s="91">
        <f t="shared" si="6"/>
        <v>4542.5387499999997</v>
      </c>
      <c r="F55" s="105"/>
      <c r="G55" s="105"/>
      <c r="H55" s="105"/>
      <c r="J55" s="105"/>
      <c r="K55" s="105"/>
      <c r="L55" s="105"/>
      <c r="M55" s="105"/>
      <c r="N55" s="105"/>
      <c r="O55" s="105"/>
      <c r="P55" s="105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</row>
    <row r="56" spans="2:46" ht="14.25" customHeight="1">
      <c r="B56" s="34" t="s">
        <v>53</v>
      </c>
      <c r="C56" s="53">
        <v>1745.1469999999999</v>
      </c>
      <c r="D56" s="53">
        <v>2855.9450000000002</v>
      </c>
      <c r="E56" s="91">
        <f t="shared" si="6"/>
        <v>4601.0920000000006</v>
      </c>
      <c r="F56" s="105"/>
      <c r="G56" s="105"/>
      <c r="H56" s="105"/>
      <c r="J56" s="105"/>
      <c r="K56" s="105"/>
      <c r="L56" s="105"/>
      <c r="M56" s="105"/>
      <c r="N56" s="105"/>
      <c r="O56" s="105"/>
      <c r="P56" s="105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</row>
    <row r="57" spans="2:46" ht="14.25" customHeight="1">
      <c r="B57" s="34" t="s">
        <v>54</v>
      </c>
      <c r="C57" s="53">
        <v>646.55363</v>
      </c>
      <c r="D57" s="53">
        <v>325.44299999999998</v>
      </c>
      <c r="E57" s="91">
        <f t="shared" si="6"/>
        <v>971.99662999999998</v>
      </c>
      <c r="F57" s="105"/>
      <c r="G57" s="105"/>
      <c r="H57" s="105"/>
      <c r="J57" s="105"/>
      <c r="K57" s="105"/>
      <c r="L57" s="105"/>
      <c r="M57" s="105"/>
      <c r="N57" s="105"/>
      <c r="O57" s="105"/>
      <c r="P57" s="105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</row>
    <row r="58" spans="2:46" ht="14.25" customHeight="1">
      <c r="B58" s="34" t="s">
        <v>55</v>
      </c>
      <c r="C58" s="53">
        <v>770.89</v>
      </c>
      <c r="D58" s="53">
        <v>1190.6420000000001</v>
      </c>
      <c r="E58" s="91">
        <f t="shared" si="6"/>
        <v>1961.5320000000002</v>
      </c>
      <c r="F58" s="105"/>
      <c r="G58" s="105"/>
      <c r="H58" s="105"/>
      <c r="J58" s="105"/>
      <c r="K58" s="105"/>
      <c r="L58" s="105"/>
      <c r="M58" s="105"/>
      <c r="N58" s="105"/>
      <c r="O58" s="105"/>
      <c r="P58" s="105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</row>
    <row r="59" spans="2:46" ht="14.25" customHeight="1">
      <c r="B59" s="34" t="s">
        <v>56</v>
      </c>
      <c r="C59" s="53">
        <v>2124.4780000000001</v>
      </c>
      <c r="D59" s="53">
        <v>2950.88625</v>
      </c>
      <c r="E59" s="91">
        <f t="shared" si="6"/>
        <v>5075.3642500000005</v>
      </c>
      <c r="F59" s="105"/>
      <c r="G59" s="105"/>
      <c r="H59" s="105"/>
      <c r="J59" s="105"/>
      <c r="K59" s="105"/>
      <c r="L59" s="105"/>
      <c r="M59" s="105"/>
      <c r="N59" s="105"/>
      <c r="O59" s="105"/>
      <c r="P59" s="105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</row>
    <row r="60" spans="2:46" ht="14.25" customHeight="1">
      <c r="B60" s="34" t="s">
        <v>57</v>
      </c>
      <c r="C60" s="53">
        <v>832.947</v>
      </c>
      <c r="D60" s="53">
        <v>537.096</v>
      </c>
      <c r="E60" s="91">
        <f t="shared" si="6"/>
        <v>1370.0430000000001</v>
      </c>
      <c r="F60" s="105"/>
      <c r="G60" s="105"/>
      <c r="H60" s="105"/>
      <c r="J60" s="105"/>
      <c r="K60" s="105"/>
      <c r="L60" s="105"/>
      <c r="M60" s="105"/>
      <c r="N60" s="105"/>
      <c r="O60" s="105"/>
      <c r="P60" s="105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</row>
    <row r="61" spans="2:46" ht="14.25" customHeight="1">
      <c r="B61" s="34" t="s">
        <v>58</v>
      </c>
      <c r="C61" s="53">
        <v>104.608</v>
      </c>
      <c r="D61" s="53">
        <v>124.10299999999999</v>
      </c>
      <c r="E61" s="91">
        <f t="shared" si="6"/>
        <v>228.71100000000001</v>
      </c>
      <c r="F61" s="105"/>
      <c r="G61" s="105"/>
      <c r="H61" s="105"/>
      <c r="J61" s="105"/>
      <c r="K61" s="105"/>
      <c r="L61" s="105"/>
      <c r="M61" s="105"/>
      <c r="N61" s="105"/>
      <c r="O61" s="105"/>
      <c r="P61" s="105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</row>
    <row r="62" spans="2:46" ht="14.25" customHeight="1">
      <c r="B62" s="34" t="s">
        <v>59</v>
      </c>
      <c r="C62" s="53">
        <v>0</v>
      </c>
      <c r="D62" s="53">
        <v>297.334</v>
      </c>
      <c r="E62" s="91">
        <f t="shared" si="6"/>
        <v>297.334</v>
      </c>
      <c r="F62" s="105"/>
      <c r="G62" s="105"/>
      <c r="H62" s="105"/>
      <c r="J62" s="105"/>
      <c r="K62" s="105"/>
      <c r="L62" s="105"/>
      <c r="M62" s="105"/>
      <c r="N62" s="105"/>
      <c r="O62" s="105"/>
      <c r="P62" s="105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</row>
    <row r="63" spans="2:46" ht="14.25" customHeight="1">
      <c r="B63" s="34" t="s">
        <v>60</v>
      </c>
      <c r="C63" s="53">
        <v>139.14400000000001</v>
      </c>
      <c r="D63" s="53">
        <v>20.038</v>
      </c>
      <c r="E63" s="91">
        <f t="shared" si="6"/>
        <v>159.18200000000002</v>
      </c>
      <c r="F63" s="105"/>
      <c r="G63" s="105"/>
      <c r="H63" s="105"/>
      <c r="J63" s="105"/>
      <c r="K63" s="105"/>
      <c r="L63" s="105"/>
      <c r="M63" s="105"/>
      <c r="N63" s="105"/>
      <c r="O63" s="105"/>
      <c r="P63" s="105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</row>
    <row r="64" spans="2:46" ht="14.25" customHeight="1">
      <c r="B64" s="34" t="s">
        <v>61</v>
      </c>
      <c r="C64" s="53">
        <v>1286.82</v>
      </c>
      <c r="D64" s="121">
        <f>+D84*D83</f>
        <v>81.507149633018216</v>
      </c>
      <c r="E64" s="91">
        <f t="shared" si="6"/>
        <v>1368.3271496330181</v>
      </c>
      <c r="F64" s="105"/>
      <c r="G64" s="105"/>
      <c r="H64" s="105"/>
      <c r="J64" s="105"/>
      <c r="K64" s="105"/>
      <c r="L64" s="105"/>
      <c r="M64" s="105"/>
      <c r="N64" s="105"/>
      <c r="O64" s="105"/>
      <c r="P64" s="105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</row>
    <row r="65" spans="2:52" ht="14.25" customHeight="1">
      <c r="B65" s="103" t="s">
        <v>201</v>
      </c>
      <c r="C65" s="226">
        <f>SUM(C47:C64)</f>
        <v>18093.380150000001</v>
      </c>
      <c r="D65" s="226">
        <f t="shared" ref="D65:E65" si="7">SUM(D47:D64)</f>
        <v>20319.574249999998</v>
      </c>
      <c r="E65" s="215">
        <f t="shared" si="7"/>
        <v>38412.95440000001</v>
      </c>
      <c r="F65" s="105"/>
      <c r="G65" s="105"/>
      <c r="H65" s="105"/>
      <c r="J65" s="105"/>
      <c r="K65" s="105"/>
      <c r="L65" s="105"/>
      <c r="M65" s="105"/>
      <c r="N65" s="105"/>
      <c r="O65" s="105"/>
      <c r="P65" s="105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</row>
    <row r="66" spans="2:52" ht="14.25" customHeight="1">
      <c r="B66" s="34" t="s">
        <v>154</v>
      </c>
      <c r="C66" s="53">
        <v>21.98057</v>
      </c>
      <c r="D66" s="53">
        <v>0</v>
      </c>
      <c r="E66" s="91">
        <f t="shared" si="6"/>
        <v>21.98057</v>
      </c>
      <c r="F66" s="105"/>
      <c r="G66" s="105"/>
      <c r="H66" s="105"/>
      <c r="J66" s="105"/>
      <c r="K66" s="105"/>
      <c r="L66" s="105"/>
      <c r="M66" s="105"/>
      <c r="N66" s="105"/>
      <c r="O66" s="105"/>
      <c r="P66" s="105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</row>
    <row r="67" spans="2:52" ht="14.25" customHeight="1">
      <c r="B67" s="34" t="s">
        <v>202</v>
      </c>
      <c r="C67" s="53">
        <v>0</v>
      </c>
      <c r="D67" s="53">
        <v>0</v>
      </c>
      <c r="E67" s="91">
        <f t="shared" si="6"/>
        <v>0</v>
      </c>
      <c r="F67" s="105"/>
      <c r="G67" s="105"/>
      <c r="H67" s="105"/>
      <c r="J67" s="105"/>
      <c r="K67" s="105"/>
      <c r="L67" s="105"/>
      <c r="M67" s="105"/>
      <c r="N67" s="105"/>
      <c r="O67" s="105"/>
      <c r="P67" s="105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</row>
    <row r="68" spans="2:52" ht="14.25" customHeight="1">
      <c r="B68" s="34" t="s">
        <v>70</v>
      </c>
      <c r="C68" s="53">
        <v>36.225000000000001</v>
      </c>
      <c r="D68" s="53">
        <v>0</v>
      </c>
      <c r="E68" s="91">
        <f t="shared" si="6"/>
        <v>36.225000000000001</v>
      </c>
      <c r="F68" s="105"/>
      <c r="G68" s="105"/>
      <c r="H68" s="105"/>
      <c r="J68" s="105"/>
      <c r="K68" s="105"/>
      <c r="L68" s="105"/>
      <c r="M68" s="105"/>
      <c r="N68" s="105"/>
      <c r="O68" s="105"/>
      <c r="P68" s="105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</row>
    <row r="69" spans="2:52" ht="14.25" customHeight="1">
      <c r="B69" s="34" t="s">
        <v>156</v>
      </c>
      <c r="C69" s="53">
        <v>0</v>
      </c>
      <c r="D69" s="53">
        <v>997.99950000000001</v>
      </c>
      <c r="E69" s="91">
        <f t="shared" si="6"/>
        <v>997.99950000000001</v>
      </c>
      <c r="F69" s="105"/>
      <c r="G69" s="105"/>
      <c r="H69" s="105"/>
      <c r="I69" s="122"/>
      <c r="J69" s="123"/>
      <c r="K69" s="123"/>
      <c r="L69" s="123"/>
      <c r="M69" s="123"/>
      <c r="N69" s="123"/>
      <c r="O69" s="123"/>
      <c r="P69" s="123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</row>
    <row r="70" spans="2:52" ht="14.25" customHeight="1">
      <c r="B70" s="103" t="s">
        <v>203</v>
      </c>
      <c r="C70" s="226">
        <f>SUM(C66:C69)</f>
        <v>58.205570000000002</v>
      </c>
      <c r="D70" s="226">
        <f t="shared" ref="D70:E70" si="8">SUM(D66:D69)</f>
        <v>997.99950000000001</v>
      </c>
      <c r="E70" s="215">
        <f t="shared" si="8"/>
        <v>1056.20507</v>
      </c>
      <c r="F70" s="115"/>
      <c r="G70" s="115"/>
      <c r="H70" s="115"/>
      <c r="I70" s="105"/>
      <c r="K70" s="105"/>
      <c r="L70" s="105"/>
      <c r="M70" s="105"/>
      <c r="N70" s="105"/>
      <c r="O70" s="105"/>
      <c r="P70" s="105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</row>
    <row r="71" spans="2:52" ht="14.25" customHeight="1" thickBot="1">
      <c r="B71" s="214" t="s">
        <v>93</v>
      </c>
      <c r="C71" s="228">
        <f>C65+C70</f>
        <v>18151.585719999999</v>
      </c>
      <c r="D71" s="228">
        <f t="shared" ref="D71:E71" si="9">D65+D70</f>
        <v>21317.57375</v>
      </c>
      <c r="E71" s="217">
        <f t="shared" si="9"/>
        <v>39469.159470000013</v>
      </c>
      <c r="F71" s="124"/>
      <c r="G71" s="124"/>
      <c r="H71" s="124"/>
      <c r="I71" s="105"/>
      <c r="K71" s="105"/>
      <c r="L71" s="105"/>
      <c r="M71" s="105"/>
      <c r="N71" s="105"/>
      <c r="O71" s="105"/>
      <c r="P71" s="105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</row>
    <row r="72" spans="2:52" ht="14.25" customHeight="1">
      <c r="B72" s="122"/>
      <c r="C72" s="53"/>
      <c r="D72" s="53"/>
      <c r="E72" s="53"/>
      <c r="F72" s="53"/>
      <c r="G72" s="53"/>
      <c r="H72" s="124"/>
      <c r="I72" s="124"/>
      <c r="J72" s="124"/>
      <c r="K72" s="124"/>
      <c r="L72" s="105"/>
      <c r="N72" s="105"/>
      <c r="O72" s="105"/>
      <c r="P72" s="105"/>
      <c r="Q72" s="105"/>
      <c r="R72" s="105"/>
      <c r="S72" s="105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</row>
    <row r="73" spans="2:52" ht="14.25" customHeight="1">
      <c r="B73" s="91" t="s">
        <v>328</v>
      </c>
      <c r="C73" s="53"/>
      <c r="D73" s="53"/>
      <c r="E73" s="53"/>
      <c r="F73" s="53"/>
      <c r="G73" s="53"/>
      <c r="H73" s="124"/>
      <c r="I73" s="124"/>
      <c r="J73" s="124"/>
      <c r="K73" s="124"/>
      <c r="L73" s="105"/>
      <c r="N73" s="105"/>
      <c r="O73" s="105"/>
      <c r="P73" s="105"/>
      <c r="Q73" s="105"/>
      <c r="R73" s="105"/>
      <c r="S73" s="105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</row>
    <row r="74" spans="2:52" ht="14.25" customHeight="1">
      <c r="B74" s="122"/>
      <c r="C74" s="53"/>
      <c r="D74" s="53"/>
      <c r="E74" s="53"/>
      <c r="F74" s="53"/>
      <c r="G74" s="53"/>
      <c r="H74" s="53"/>
      <c r="I74" s="124"/>
      <c r="J74" s="124"/>
      <c r="K74" s="124"/>
      <c r="L74" s="124"/>
      <c r="M74" s="105"/>
      <c r="O74" s="105"/>
      <c r="P74" s="105"/>
      <c r="Q74" s="105"/>
      <c r="R74" s="105"/>
      <c r="S74" s="105"/>
      <c r="T74" s="105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</row>
    <row r="75" spans="2:52" ht="14.25" customHeight="1">
      <c r="B75" s="122"/>
      <c r="C75" s="124"/>
      <c r="D75" s="124"/>
      <c r="E75" s="124"/>
      <c r="F75" s="124"/>
      <c r="G75" s="105"/>
      <c r="I75" s="105"/>
      <c r="J75" s="105"/>
      <c r="K75" s="105"/>
      <c r="L75" s="105"/>
      <c r="M75" s="105"/>
      <c r="N75" s="105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</row>
    <row r="76" spans="2:52" ht="14.25" customHeight="1">
      <c r="C76" s="103"/>
      <c r="D76" s="103"/>
      <c r="E76" s="105"/>
      <c r="F76" s="105"/>
      <c r="G76" s="105"/>
      <c r="H76" s="105"/>
      <c r="I76" s="105"/>
      <c r="J76" s="105"/>
      <c r="K76" s="105"/>
      <c r="L76" s="105"/>
      <c r="N76" s="105"/>
      <c r="O76" s="105"/>
      <c r="P76" s="105"/>
      <c r="Q76" s="105"/>
      <c r="R76" s="105"/>
      <c r="S76" s="105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</row>
    <row r="77" spans="2:52" ht="17.25" customHeight="1">
      <c r="B77" s="34" t="s">
        <v>405</v>
      </c>
      <c r="C77" s="115"/>
      <c r="D77" s="103"/>
      <c r="E77" s="103"/>
      <c r="F77" s="105"/>
      <c r="G77" s="105"/>
      <c r="H77" s="105"/>
      <c r="I77" s="105"/>
      <c r="J77" s="105"/>
      <c r="K77" s="105"/>
      <c r="L77" s="105"/>
      <c r="M77" s="105"/>
      <c r="N77" s="105"/>
      <c r="O77" s="103"/>
      <c r="P77" s="105"/>
      <c r="Q77" s="105"/>
      <c r="R77" s="105"/>
      <c r="S77" s="105"/>
      <c r="T77" s="105"/>
      <c r="U77" s="105"/>
      <c r="V77" s="105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</row>
    <row r="78" spans="2:52" ht="17.25" customHeight="1">
      <c r="B78" s="145">
        <v>1212759.7940499999</v>
      </c>
      <c r="C78" s="115"/>
      <c r="D78" s="103"/>
      <c r="E78" s="103"/>
      <c r="F78" s="105"/>
      <c r="G78" s="105"/>
      <c r="H78" s="105"/>
      <c r="I78" s="105"/>
      <c r="J78" s="105"/>
      <c r="K78" s="105"/>
      <c r="L78" s="105"/>
      <c r="M78" s="105"/>
      <c r="N78" s="105"/>
      <c r="O78" s="103"/>
      <c r="P78" s="105"/>
      <c r="Q78" s="105"/>
      <c r="R78" s="105"/>
      <c r="S78" s="105"/>
      <c r="T78" s="105"/>
      <c r="U78" s="105"/>
      <c r="V78" s="105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</row>
    <row r="79" spans="2:52" ht="17.25" customHeight="1">
      <c r="B79" s="103"/>
      <c r="C79" s="115"/>
      <c r="D79" s="103"/>
      <c r="E79" s="103"/>
      <c r="F79" s="105"/>
      <c r="G79" s="105"/>
      <c r="H79" s="105"/>
      <c r="I79" s="105"/>
      <c r="J79" s="105"/>
      <c r="K79" s="105"/>
      <c r="L79" s="105"/>
      <c r="M79" s="105"/>
      <c r="N79" s="105"/>
      <c r="O79" s="103"/>
      <c r="P79" s="105"/>
      <c r="Q79" s="105"/>
      <c r="R79" s="105"/>
      <c r="S79" s="105"/>
      <c r="T79" s="105"/>
      <c r="U79" s="105"/>
      <c r="V79" s="105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</row>
    <row r="80" spans="2:52" ht="14.25" customHeight="1">
      <c r="B80" s="121" t="s">
        <v>285</v>
      </c>
      <c r="O80" s="103"/>
      <c r="P80" s="105"/>
      <c r="Q80" s="105"/>
      <c r="R80" s="105"/>
      <c r="S80" s="105"/>
      <c r="T80" s="105"/>
      <c r="U80" s="105"/>
      <c r="V80" s="105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</row>
    <row r="81" spans="2:53" ht="14.25" customHeight="1">
      <c r="B81" s="34" t="s">
        <v>204</v>
      </c>
      <c r="O81" s="103"/>
      <c r="P81" s="105"/>
      <c r="Q81" s="105"/>
      <c r="R81" s="105"/>
      <c r="S81" s="105"/>
      <c r="T81" s="105"/>
      <c r="U81" s="105"/>
      <c r="V81" s="105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</row>
    <row r="82" spans="2:53" ht="14.25" customHeight="1">
      <c r="B82" s="107" t="s">
        <v>205</v>
      </c>
      <c r="G82" s="91"/>
      <c r="O82" s="103"/>
      <c r="P82" s="105"/>
      <c r="Q82" s="105"/>
      <c r="R82" s="105"/>
      <c r="S82" s="105"/>
      <c r="T82" s="105"/>
      <c r="U82" s="105"/>
      <c r="V82" s="105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</row>
    <row r="83" spans="2:53" ht="14.25" customHeight="1">
      <c r="B83" s="107" t="s">
        <v>430</v>
      </c>
      <c r="C83" s="107"/>
      <c r="D83" s="161">
        <v>1.3826312580080529E-2</v>
      </c>
      <c r="E83" s="107" t="s">
        <v>334</v>
      </c>
      <c r="O83" s="122"/>
      <c r="P83" s="123"/>
      <c r="Q83" s="123"/>
      <c r="R83" s="123"/>
      <c r="S83" s="123"/>
      <c r="T83" s="123"/>
      <c r="U83" s="123"/>
      <c r="V83" s="123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</row>
    <row r="84" spans="2:53" ht="14.25" customHeight="1">
      <c r="B84" s="107" t="s">
        <v>404</v>
      </c>
      <c r="C84" s="107"/>
      <c r="D84" s="145">
        <v>5895.0749999999998</v>
      </c>
      <c r="E84" s="107"/>
      <c r="P84" s="105"/>
      <c r="Q84" s="123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</row>
    <row r="85" spans="2:53" ht="14.25" customHeight="1">
      <c r="B85" s="107"/>
      <c r="C85" s="107"/>
      <c r="D85" s="91"/>
      <c r="E85" s="107"/>
      <c r="V85" s="105"/>
      <c r="W85" s="123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</row>
    <row r="86" spans="2:53" ht="14.25" customHeight="1">
      <c r="B86" s="107" t="s">
        <v>406</v>
      </c>
      <c r="C86" s="107"/>
      <c r="D86" s="107"/>
      <c r="E86" s="107"/>
    </row>
    <row r="87" spans="2:53" ht="14.25" customHeight="1">
      <c r="B87" s="91">
        <f>J5-H71</f>
        <v>1252228.95352</v>
      </c>
      <c r="C87" s="107"/>
      <c r="D87" s="107"/>
      <c r="E87" s="107"/>
    </row>
    <row r="88" spans="2:53" ht="14.25" customHeight="1">
      <c r="B88" s="107"/>
      <c r="C88" s="107"/>
      <c r="D88" s="107"/>
      <c r="E88" s="107"/>
    </row>
    <row r="89" spans="2:53" ht="14.25" customHeight="1">
      <c r="B89" s="107"/>
      <c r="C89" s="107"/>
      <c r="D89" s="107"/>
      <c r="E89" s="107"/>
    </row>
    <row r="90" spans="2:53" ht="14.25" customHeight="1">
      <c r="B90" s="141" t="s">
        <v>206</v>
      </c>
      <c r="C90" s="107"/>
      <c r="E90" s="107"/>
    </row>
    <row r="91" spans="2:53" ht="14.25" customHeight="1">
      <c r="B91" s="111"/>
    </row>
    <row r="92" spans="2:53" ht="14.25" customHeight="1">
      <c r="B92" s="34" t="s">
        <v>207</v>
      </c>
      <c r="D92" s="105">
        <f>+C70</f>
        <v>58.205570000000002</v>
      </c>
    </row>
    <row r="93" spans="2:53" ht="14.25" customHeight="1">
      <c r="D93" s="105"/>
    </row>
    <row r="94" spans="2:53" ht="14.25" customHeight="1">
      <c r="C94" s="59" t="s">
        <v>208</v>
      </c>
    </row>
    <row r="95" spans="2:53" ht="49.5" customHeight="1" thickBot="1">
      <c r="B95" s="146"/>
      <c r="C95" s="229" t="s">
        <v>209</v>
      </c>
      <c r="D95" s="147" t="s">
        <v>210</v>
      </c>
    </row>
    <row r="96" spans="2:53" ht="14.25" customHeight="1">
      <c r="B96" s="34" t="s">
        <v>6</v>
      </c>
      <c r="C96" s="145">
        <v>938029.33333333326</v>
      </c>
      <c r="D96" s="105">
        <f t="shared" ref="D96:D113" si="10">+C96*$D$92/$C$114</f>
        <v>11.732097027635561</v>
      </c>
      <c r="E96" s="105"/>
    </row>
    <row r="97" spans="2:5" ht="14.25" customHeight="1">
      <c r="B97" s="34" t="s">
        <v>7</v>
      </c>
      <c r="C97" s="145">
        <v>123175.33333333333</v>
      </c>
      <c r="D97" s="105">
        <f t="shared" si="10"/>
        <v>1.5405754497492825</v>
      </c>
      <c r="E97" s="105"/>
    </row>
    <row r="98" spans="2:5" ht="14.25" customHeight="1">
      <c r="B98" s="34" t="s">
        <v>8</v>
      </c>
      <c r="C98" s="145">
        <v>78379.333333333328</v>
      </c>
      <c r="D98" s="105">
        <f t="shared" si="10"/>
        <v>0.98030403842529823</v>
      </c>
      <c r="E98" s="105"/>
    </row>
    <row r="99" spans="2:5" ht="14.25" customHeight="1">
      <c r="B99" s="34" t="s">
        <v>9</v>
      </c>
      <c r="C99" s="145">
        <v>107790.33333333333</v>
      </c>
      <c r="D99" s="105">
        <f t="shared" si="10"/>
        <v>1.3481525623660451</v>
      </c>
      <c r="E99" s="105"/>
    </row>
    <row r="100" spans="2:5" ht="14.25" customHeight="1">
      <c r="B100" s="34" t="s">
        <v>19</v>
      </c>
      <c r="C100" s="145">
        <v>213986</v>
      </c>
      <c r="D100" s="105">
        <f t="shared" si="10"/>
        <v>2.67636034966457</v>
      </c>
      <c r="E100" s="105"/>
    </row>
    <row r="101" spans="2:5" ht="14.25" customHeight="1">
      <c r="B101" s="34" t="s">
        <v>97</v>
      </c>
      <c r="C101" s="145">
        <v>51506.000000000007</v>
      </c>
      <c r="D101" s="105">
        <f t="shared" si="10"/>
        <v>0.64419455557757688</v>
      </c>
      <c r="E101" s="105"/>
    </row>
    <row r="102" spans="2:5" ht="14.25" customHeight="1">
      <c r="B102" s="34" t="s">
        <v>98</v>
      </c>
      <c r="C102" s="145">
        <v>211877.66666666666</v>
      </c>
      <c r="D102" s="105">
        <f t="shared" si="10"/>
        <v>2.6499910557051076</v>
      </c>
      <c r="E102" s="105"/>
    </row>
    <row r="103" spans="2:5" ht="14.25" customHeight="1">
      <c r="B103" s="34" t="s">
        <v>51</v>
      </c>
      <c r="C103" s="145">
        <v>219472.66666666666</v>
      </c>
      <c r="D103" s="105">
        <f t="shared" si="10"/>
        <v>2.7449830498341741</v>
      </c>
      <c r="E103" s="105"/>
    </row>
    <row r="104" spans="2:5" ht="14.25" customHeight="1">
      <c r="B104" s="34" t="s">
        <v>52</v>
      </c>
      <c r="C104" s="145">
        <v>755471.66666666663</v>
      </c>
      <c r="D104" s="105">
        <f t="shared" si="10"/>
        <v>9.4488163429461522</v>
      </c>
      <c r="E104" s="105"/>
    </row>
    <row r="105" spans="2:5" ht="14.25" customHeight="1">
      <c r="B105" s="34" t="s">
        <v>53</v>
      </c>
      <c r="C105" s="145">
        <v>496441.33333333331</v>
      </c>
      <c r="D105" s="105">
        <f t="shared" si="10"/>
        <v>6.2090786334991321</v>
      </c>
      <c r="E105" s="105"/>
    </row>
    <row r="106" spans="2:5" ht="14.25" customHeight="1">
      <c r="B106" s="34" t="s">
        <v>54</v>
      </c>
      <c r="C106" s="145">
        <v>112163.33333333334</v>
      </c>
      <c r="D106" s="105">
        <f t="shared" si="10"/>
        <v>1.4028464386433868</v>
      </c>
      <c r="E106" s="105"/>
    </row>
    <row r="107" spans="2:5" ht="14.25" customHeight="1">
      <c r="B107" s="34" t="s">
        <v>55</v>
      </c>
      <c r="C107" s="145">
        <v>221209.33333333334</v>
      </c>
      <c r="D107" s="105">
        <f t="shared" si="10"/>
        <v>2.7667038437517713</v>
      </c>
      <c r="E107" s="105"/>
    </row>
    <row r="108" spans="2:5" ht="14.25" customHeight="1">
      <c r="B108" s="34" t="s">
        <v>56</v>
      </c>
      <c r="C108" s="145">
        <v>638668.00000000012</v>
      </c>
      <c r="D108" s="105">
        <f t="shared" si="10"/>
        <v>7.9879324432419496</v>
      </c>
      <c r="E108" s="105"/>
    </row>
    <row r="109" spans="2:5" ht="14.25" customHeight="1">
      <c r="B109" s="34" t="s">
        <v>57</v>
      </c>
      <c r="C109" s="145">
        <v>171429.99999999997</v>
      </c>
      <c r="D109" s="105">
        <f t="shared" si="10"/>
        <v>2.1441050103417849</v>
      </c>
      <c r="E109" s="105"/>
    </row>
    <row r="110" spans="2:5" ht="14.25" customHeight="1">
      <c r="B110" s="133" t="s">
        <v>58</v>
      </c>
      <c r="C110" s="148">
        <v>64806</v>
      </c>
      <c r="D110" s="134">
        <f t="shared" si="10"/>
        <v>0.81053998308469777</v>
      </c>
      <c r="E110" s="105"/>
    </row>
    <row r="111" spans="2:5" ht="14.25" customHeight="1">
      <c r="B111" s="133" t="s">
        <v>59</v>
      </c>
      <c r="C111" s="148">
        <v>196429.33333333334</v>
      </c>
      <c r="D111" s="134">
        <f t="shared" si="10"/>
        <v>2.4567760472385034</v>
      </c>
      <c r="E111" s="105"/>
    </row>
    <row r="112" spans="2:5" ht="14.25" customHeight="1">
      <c r="B112" s="133" t="s">
        <v>60</v>
      </c>
      <c r="C112" s="148">
        <v>30833</v>
      </c>
      <c r="D112" s="134">
        <f t="shared" si="10"/>
        <v>0.38563372679150826</v>
      </c>
      <c r="E112" s="105"/>
    </row>
    <row r="113" spans="2:5" ht="14.25" customHeight="1">
      <c r="B113" s="133" t="s">
        <v>61</v>
      </c>
      <c r="C113" s="148">
        <v>22105.666666666664</v>
      </c>
      <c r="D113" s="134">
        <f t="shared" si="10"/>
        <v>0.27647944150350218</v>
      </c>
      <c r="E113" s="105"/>
    </row>
    <row r="114" spans="2:5" ht="14.25" customHeight="1" thickBot="1">
      <c r="B114" s="136" t="s">
        <v>62</v>
      </c>
      <c r="C114" s="149">
        <v>4653774.333333333</v>
      </c>
      <c r="D114" s="137">
        <f>SUM(D96:D113)</f>
        <v>58.205570000000009</v>
      </c>
      <c r="E114" s="105"/>
    </row>
    <row r="115" spans="2:5" ht="14.25" customHeight="1">
      <c r="C115" s="105"/>
      <c r="D115" s="105"/>
      <c r="E115" s="105"/>
    </row>
    <row r="116" spans="2:5" ht="14.25" customHeight="1">
      <c r="C116" s="105"/>
      <c r="D116" s="105"/>
      <c r="E116" s="105"/>
    </row>
    <row r="117" spans="2:5" ht="14.25" customHeight="1">
      <c r="C117" s="105"/>
      <c r="D117" s="105"/>
      <c r="E117" s="105"/>
    </row>
    <row r="118" spans="2:5" ht="14.25" customHeight="1">
      <c r="B118" s="141" t="s">
        <v>211</v>
      </c>
      <c r="C118" s="105"/>
      <c r="D118" s="105"/>
      <c r="E118" s="105"/>
    </row>
    <row r="119" spans="2:5" ht="14.25" customHeight="1">
      <c r="C119" s="105"/>
      <c r="D119" s="105"/>
      <c r="E119" s="105"/>
    </row>
    <row r="120" spans="2:5" ht="14.25" customHeight="1">
      <c r="B120" s="34" t="s">
        <v>407</v>
      </c>
      <c r="D120" s="105">
        <f>+D69</f>
        <v>997.99950000000001</v>
      </c>
      <c r="E120" s="105"/>
    </row>
    <row r="121" spans="2:5" ht="14.25" customHeight="1">
      <c r="D121" s="105"/>
      <c r="E121" s="105"/>
    </row>
    <row r="122" spans="2:5" ht="14.25" customHeight="1">
      <c r="D122" s="105"/>
      <c r="E122" s="105"/>
    </row>
    <row r="123" spans="2:5" ht="13.5" customHeight="1">
      <c r="C123" s="59" t="s">
        <v>333</v>
      </c>
      <c r="E123" s="105"/>
    </row>
    <row r="124" spans="2:5" ht="37.5" customHeight="1" thickBot="1">
      <c r="B124" s="150"/>
      <c r="C124" s="243" t="s">
        <v>212</v>
      </c>
      <c r="D124" s="244" t="s">
        <v>210</v>
      </c>
      <c r="E124" s="105"/>
    </row>
    <row r="125" spans="2:5" ht="14.25" customHeight="1">
      <c r="B125" s="34" t="s">
        <v>6</v>
      </c>
      <c r="C125" s="145">
        <v>9444.3333333333339</v>
      </c>
      <c r="D125" s="105">
        <f t="shared" ref="D125:D142" si="11">+C125*$D$120/$C$143</f>
        <v>228.46043705208899</v>
      </c>
      <c r="E125" s="105"/>
    </row>
    <row r="126" spans="2:5" ht="14.25" customHeight="1">
      <c r="B126" s="34" t="s">
        <v>7</v>
      </c>
      <c r="C126" s="145">
        <v>1036</v>
      </c>
      <c r="D126" s="105">
        <f t="shared" si="11"/>
        <v>25.061060895700859</v>
      </c>
      <c r="E126" s="105"/>
    </row>
    <row r="127" spans="2:5" ht="14.25" customHeight="1">
      <c r="B127" s="34" t="s">
        <v>8</v>
      </c>
      <c r="C127" s="145">
        <v>665</v>
      </c>
      <c r="D127" s="105">
        <f t="shared" si="11"/>
        <v>16.086491791159336</v>
      </c>
      <c r="E127" s="105"/>
    </row>
    <row r="128" spans="2:5" ht="14.25" customHeight="1">
      <c r="B128" s="34" t="s">
        <v>9</v>
      </c>
      <c r="C128" s="145">
        <v>282.33333333333337</v>
      </c>
      <c r="D128" s="105">
        <f t="shared" si="11"/>
        <v>6.8297035323869473</v>
      </c>
      <c r="E128" s="105"/>
    </row>
    <row r="129" spans="2:5" ht="14.25" customHeight="1">
      <c r="B129" s="34" t="s">
        <v>19</v>
      </c>
      <c r="C129" s="145">
        <v>994.33333333333326</v>
      </c>
      <c r="D129" s="105">
        <f t="shared" si="11"/>
        <v>24.053135344876338</v>
      </c>
      <c r="E129" s="105"/>
    </row>
    <row r="130" spans="2:5" ht="14.25" customHeight="1">
      <c r="B130" s="34" t="s">
        <v>97</v>
      </c>
      <c r="C130" s="145">
        <v>336.66666666666669</v>
      </c>
      <c r="D130" s="105">
        <f t="shared" si="11"/>
        <v>8.1440384506621211</v>
      </c>
      <c r="E130" s="105"/>
    </row>
    <row r="131" spans="2:5" ht="14.25" customHeight="1">
      <c r="B131" s="34" t="s">
        <v>98</v>
      </c>
      <c r="C131" s="145">
        <v>2820.6666666666665</v>
      </c>
      <c r="D131" s="105">
        <f t="shared" si="11"/>
        <v>68.232528088616689</v>
      </c>
      <c r="E131" s="105"/>
    </row>
    <row r="132" spans="2:5" ht="14.25" customHeight="1">
      <c r="B132" s="34" t="s">
        <v>51</v>
      </c>
      <c r="C132" s="145">
        <v>579.66666666666674</v>
      </c>
      <c r="D132" s="105">
        <f t="shared" si="11"/>
        <v>14.02226026307072</v>
      </c>
      <c r="E132" s="105"/>
    </row>
    <row r="133" spans="2:5" ht="14.25" customHeight="1">
      <c r="B133" s="34" t="s">
        <v>52</v>
      </c>
      <c r="C133" s="145">
        <v>5674</v>
      </c>
      <c r="D133" s="105">
        <f t="shared" si="11"/>
        <v>137.25526980907981</v>
      </c>
      <c r="E133" s="105"/>
    </row>
    <row r="134" spans="2:5" ht="14.25" customHeight="1">
      <c r="B134" s="34" t="s">
        <v>53</v>
      </c>
      <c r="C134" s="145">
        <v>4694</v>
      </c>
      <c r="D134" s="105">
        <f t="shared" si="11"/>
        <v>113.5488608536871</v>
      </c>
      <c r="E134" s="105"/>
    </row>
    <row r="135" spans="2:5" ht="14.25" customHeight="1">
      <c r="B135" s="34" t="s">
        <v>54</v>
      </c>
      <c r="C135" s="145">
        <v>650.66666666666663</v>
      </c>
      <c r="D135" s="105">
        <f t="shared" si="11"/>
        <v>15.739765401675699</v>
      </c>
      <c r="E135" s="105"/>
    </row>
    <row r="136" spans="2:5" ht="14.25" customHeight="1">
      <c r="B136" s="34" t="s">
        <v>55</v>
      </c>
      <c r="C136" s="145">
        <v>1839.6666666666667</v>
      </c>
      <c r="D136" s="105">
        <f t="shared" si="11"/>
        <v>44.501928920004197</v>
      </c>
      <c r="E136" s="105"/>
    </row>
    <row r="137" spans="2:5" ht="14.25" customHeight="1">
      <c r="B137" s="34" t="s">
        <v>56</v>
      </c>
      <c r="C137" s="145">
        <v>8539.6666666666661</v>
      </c>
      <c r="D137" s="105">
        <f t="shared" si="11"/>
        <v>206.57635749258699</v>
      </c>
      <c r="E137" s="105"/>
    </row>
    <row r="138" spans="2:5" ht="14.25" customHeight="1">
      <c r="B138" s="34" t="s">
        <v>57</v>
      </c>
      <c r="C138" s="145">
        <v>1249.3333333333333</v>
      </c>
      <c r="D138" s="105">
        <f t="shared" si="11"/>
        <v>30.2216397159224</v>
      </c>
      <c r="E138" s="105"/>
    </row>
    <row r="139" spans="2:5" ht="14.25" customHeight="1">
      <c r="B139" s="34" t="s">
        <v>58</v>
      </c>
      <c r="C139" s="145">
        <v>642.66666666666674</v>
      </c>
      <c r="D139" s="105">
        <f t="shared" si="11"/>
        <v>15.546243695917395</v>
      </c>
      <c r="E139" s="105"/>
    </row>
    <row r="140" spans="2:5" ht="14.25" customHeight="1">
      <c r="B140" s="34" t="s">
        <v>59</v>
      </c>
      <c r="C140" s="145">
        <v>1695</v>
      </c>
      <c r="D140" s="105">
        <f t="shared" si="11"/>
        <v>41.002411407541466</v>
      </c>
      <c r="E140" s="105"/>
    </row>
    <row r="141" spans="2:5" ht="14.25" customHeight="1">
      <c r="B141" s="133" t="s">
        <v>60</v>
      </c>
      <c r="C141" s="148">
        <v>112.33333333333334</v>
      </c>
      <c r="D141" s="134">
        <f t="shared" si="11"/>
        <v>2.7173672850229056</v>
      </c>
      <c r="E141" s="105"/>
    </row>
    <row r="142" spans="2:5" ht="14.25" customHeight="1">
      <c r="B142" s="133" t="s">
        <v>61</v>
      </c>
      <c r="C142" s="148">
        <v>0</v>
      </c>
      <c r="D142" s="134">
        <f t="shared" si="11"/>
        <v>0</v>
      </c>
      <c r="E142" s="105"/>
    </row>
    <row r="143" spans="2:5" ht="14.25" customHeight="1" thickBot="1">
      <c r="B143" s="136" t="s">
        <v>62</v>
      </c>
      <c r="C143" s="149">
        <v>41256.333333333336</v>
      </c>
      <c r="D143" s="137">
        <f>SUM(D125:D142)</f>
        <v>997.9994999999999</v>
      </c>
      <c r="E143" s="105"/>
    </row>
    <row r="144" spans="2:5" ht="14.25" customHeight="1">
      <c r="C144" s="105"/>
      <c r="D144" s="105"/>
      <c r="E144" s="105"/>
    </row>
    <row r="145" spans="1:14" ht="14.25" customHeight="1"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</row>
    <row r="146" spans="1:14" ht="14.25" customHeight="1">
      <c r="B146" s="142" t="s">
        <v>213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</row>
    <row r="147" spans="1:14" ht="14.25" customHeight="1">
      <c r="B147" s="107" t="s">
        <v>408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</row>
    <row r="148" spans="1:14" ht="14.25" customHeight="1">
      <c r="B148" s="107" t="s">
        <v>214</v>
      </c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</row>
    <row r="149" spans="1:14" ht="14.25" customHeight="1">
      <c r="B149" s="107" t="s">
        <v>409</v>
      </c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</row>
    <row r="150" spans="1:14" ht="14.25" customHeight="1"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</row>
    <row r="151" spans="1:14" ht="14.25" customHeight="1">
      <c r="B151" s="107"/>
      <c r="C151" s="59" t="s">
        <v>335</v>
      </c>
      <c r="D151" s="59" t="s">
        <v>336</v>
      </c>
      <c r="E151" s="107"/>
      <c r="F151" s="230" t="s">
        <v>410</v>
      </c>
      <c r="G151" s="107"/>
      <c r="H151" s="107"/>
      <c r="J151" s="107"/>
      <c r="L151" s="107"/>
      <c r="M151" s="107"/>
      <c r="N151" s="107"/>
    </row>
    <row r="152" spans="1:14" s="120" customFormat="1" ht="78" customHeight="1" thickBot="1">
      <c r="A152" s="3"/>
      <c r="B152" s="151"/>
      <c r="C152" s="231" t="s">
        <v>215</v>
      </c>
      <c r="D152" s="231" t="s">
        <v>216</v>
      </c>
      <c r="E152" s="232" t="s">
        <v>413</v>
      </c>
      <c r="F152" s="231" t="s">
        <v>411</v>
      </c>
      <c r="G152" s="232" t="s">
        <v>412</v>
      </c>
      <c r="H152" s="232" t="s">
        <v>414</v>
      </c>
      <c r="I152" s="119"/>
      <c r="J152" s="119"/>
      <c r="K152" s="125"/>
      <c r="L152" s="125"/>
      <c r="M152" s="119"/>
    </row>
    <row r="153" spans="1:14" ht="14.25" customHeight="1">
      <c r="B153" s="107" t="s">
        <v>217</v>
      </c>
      <c r="C153" s="156">
        <v>157702.61000666665</v>
      </c>
      <c r="D153" s="156">
        <v>244493.41681666666</v>
      </c>
      <c r="E153" s="91">
        <f>-D153*D83</f>
        <v>-3380.4424046791505</v>
      </c>
      <c r="F153" s="156">
        <v>23533.333333333332</v>
      </c>
      <c r="G153" s="91">
        <f>F153*D$174/$F$171</f>
        <v>1774.9131116335386</v>
      </c>
      <c r="H153" s="91">
        <f t="shared" ref="H153:H170" si="12">SUM(C153:G153)</f>
        <v>424123.83086362109</v>
      </c>
      <c r="I153" s="126"/>
      <c r="J153" s="127"/>
      <c r="K153" s="128"/>
      <c r="L153" s="128"/>
      <c r="M153" s="91"/>
    </row>
    <row r="154" spans="1:14" ht="14.25" customHeight="1">
      <c r="B154" s="107" t="s">
        <v>7</v>
      </c>
      <c r="C154" s="156">
        <v>9358.3435333333327</v>
      </c>
      <c r="D154" s="156">
        <v>18372.460883333333</v>
      </c>
      <c r="E154" s="91"/>
      <c r="F154" s="156">
        <v>6333.3333333333339</v>
      </c>
      <c r="G154" s="91">
        <f t="shared" ref="G154:G170" si="13">F154*D$174/$F$171</f>
        <v>477.66783457559831</v>
      </c>
      <c r="H154" s="91">
        <f t="shared" si="12"/>
        <v>34541.805584575603</v>
      </c>
      <c r="I154" s="126"/>
      <c r="J154" s="127"/>
      <c r="K154" s="128"/>
      <c r="L154" s="128"/>
      <c r="M154" s="91"/>
    </row>
    <row r="155" spans="1:14" ht="14.25" customHeight="1">
      <c r="B155" s="107" t="s">
        <v>218</v>
      </c>
      <c r="C155" s="156">
        <v>8483.5490399999999</v>
      </c>
      <c r="D155" s="156">
        <v>15368.760873333335</v>
      </c>
      <c r="E155" s="91"/>
      <c r="F155" s="156">
        <v>3945</v>
      </c>
      <c r="G155" s="91">
        <f t="shared" si="13"/>
        <v>297.53678011590557</v>
      </c>
      <c r="H155" s="91">
        <f t="shared" si="12"/>
        <v>28094.846693449239</v>
      </c>
      <c r="I155" s="126"/>
      <c r="J155" s="127"/>
      <c r="K155" s="128"/>
      <c r="L155" s="128"/>
      <c r="M155" s="91"/>
    </row>
    <row r="156" spans="1:14" ht="14.25" customHeight="1">
      <c r="B156" s="107" t="s">
        <v>219</v>
      </c>
      <c r="C156" s="156">
        <v>6557.1491699999997</v>
      </c>
      <c r="D156" s="156">
        <v>7869.7556366666668</v>
      </c>
      <c r="E156" s="91"/>
      <c r="F156" s="156">
        <v>4031</v>
      </c>
      <c r="G156" s="91">
        <f t="shared" si="13"/>
        <v>304.02300650119525</v>
      </c>
      <c r="H156" s="91">
        <f t="shared" si="12"/>
        <v>18761.927813167862</v>
      </c>
      <c r="I156" s="126"/>
      <c r="J156" s="127"/>
      <c r="K156" s="128"/>
      <c r="L156" s="128"/>
      <c r="M156" s="91"/>
    </row>
    <row r="157" spans="1:14" ht="14.25" customHeight="1">
      <c r="B157" s="107" t="s">
        <v>19</v>
      </c>
      <c r="C157" s="156">
        <v>32706.152403333337</v>
      </c>
      <c r="D157" s="156">
        <v>36306.939170000005</v>
      </c>
      <c r="E157" s="91"/>
      <c r="F157" s="156">
        <v>7833.6666666666661</v>
      </c>
      <c r="G157" s="91">
        <f t="shared" si="13"/>
        <v>590.82483054532292</v>
      </c>
      <c r="H157" s="91">
        <f t="shared" si="12"/>
        <v>77437.583070545326</v>
      </c>
      <c r="I157" s="126"/>
      <c r="J157" s="127"/>
      <c r="K157" s="128"/>
      <c r="L157" s="128"/>
      <c r="M157" s="91"/>
    </row>
    <row r="158" spans="1:14" ht="14.25" customHeight="1">
      <c r="B158" s="107" t="s">
        <v>97</v>
      </c>
      <c r="C158" s="156">
        <v>5611.9619566666661</v>
      </c>
      <c r="D158" s="156">
        <v>6787.686263333334</v>
      </c>
      <c r="E158" s="91"/>
      <c r="F158" s="156">
        <v>2716.6666666666665</v>
      </c>
      <c r="G158" s="91">
        <f t="shared" si="13"/>
        <v>204.89436062058556</v>
      </c>
      <c r="H158" s="91">
        <f t="shared" si="12"/>
        <v>15321.20924728725</v>
      </c>
      <c r="I158" s="126"/>
      <c r="J158" s="127"/>
      <c r="K158" s="128"/>
      <c r="L158" s="128"/>
      <c r="M158" s="91"/>
    </row>
    <row r="159" spans="1:14" ht="14.25" customHeight="1">
      <c r="B159" s="107" t="s">
        <v>98</v>
      </c>
      <c r="C159" s="156">
        <v>24310.759793333335</v>
      </c>
      <c r="D159" s="156">
        <v>63653.755829999995</v>
      </c>
      <c r="E159" s="91"/>
      <c r="F159" s="156">
        <v>9439</v>
      </c>
      <c r="G159" s="91">
        <f t="shared" si="13"/>
        <v>711.90105640406398</v>
      </c>
      <c r="H159" s="91">
        <f t="shared" si="12"/>
        <v>98115.416679737391</v>
      </c>
      <c r="I159" s="126"/>
      <c r="J159" s="127"/>
      <c r="K159" s="128"/>
      <c r="L159" s="128"/>
      <c r="M159" s="91"/>
    </row>
    <row r="160" spans="1:14" ht="14.25" customHeight="1">
      <c r="B160" s="107" t="s">
        <v>220</v>
      </c>
      <c r="C160" s="156">
        <v>27921.655186666667</v>
      </c>
      <c r="D160" s="156">
        <v>29390.29739</v>
      </c>
      <c r="E160" s="91"/>
      <c r="F160" s="156">
        <v>9346.3333333333339</v>
      </c>
      <c r="G160" s="91">
        <f t="shared" si="13"/>
        <v>704.91202177185266</v>
      </c>
      <c r="H160" s="91">
        <f t="shared" si="12"/>
        <v>67363.197931771851</v>
      </c>
      <c r="I160" s="126"/>
      <c r="J160" s="127"/>
      <c r="K160" s="128"/>
      <c r="L160" s="128"/>
      <c r="M160" s="91"/>
    </row>
    <row r="161" spans="2:14" ht="14.25" customHeight="1">
      <c r="B161" s="107" t="s">
        <v>52</v>
      </c>
      <c r="C161" s="156">
        <v>54112.142123333339</v>
      </c>
      <c r="D161" s="156">
        <v>110286.37063666666</v>
      </c>
      <c r="E161" s="91"/>
      <c r="F161" s="156">
        <v>10930.333333333334</v>
      </c>
      <c r="G161" s="91">
        <f t="shared" si="13"/>
        <v>824.37926124044441</v>
      </c>
      <c r="H161" s="91">
        <f t="shared" si="12"/>
        <v>176153.22535457381</v>
      </c>
      <c r="I161" s="126"/>
      <c r="J161" s="127"/>
      <c r="K161" s="128"/>
      <c r="L161" s="128"/>
      <c r="M161" s="91"/>
    </row>
    <row r="162" spans="2:14" ht="14.25" customHeight="1">
      <c r="B162" s="107" t="s">
        <v>221</v>
      </c>
      <c r="C162" s="156">
        <v>64743.048460000005</v>
      </c>
      <c r="D162" s="156">
        <v>114681.68197666666</v>
      </c>
      <c r="E162" s="91"/>
      <c r="F162" s="156">
        <v>13792.666666666668</v>
      </c>
      <c r="G162" s="91">
        <f t="shared" si="13"/>
        <v>1040.2599820562687</v>
      </c>
      <c r="H162" s="91">
        <f t="shared" si="12"/>
        <v>194257.6570853896</v>
      </c>
      <c r="I162" s="126"/>
      <c r="J162" s="127"/>
      <c r="K162" s="128"/>
      <c r="L162" s="128"/>
      <c r="M162" s="91"/>
    </row>
    <row r="163" spans="2:14" ht="14.25" customHeight="1">
      <c r="B163" s="107" t="s">
        <v>54</v>
      </c>
      <c r="C163" s="156">
        <v>24465.774573333336</v>
      </c>
      <c r="D163" s="156">
        <v>32684.284903333333</v>
      </c>
      <c r="E163" s="91"/>
      <c r="F163" s="156">
        <v>3793.333333333333</v>
      </c>
      <c r="G163" s="91">
        <f t="shared" si="13"/>
        <v>286.09789249843726</v>
      </c>
      <c r="H163" s="91">
        <f t="shared" si="12"/>
        <v>61229.490702498442</v>
      </c>
      <c r="I163" s="126"/>
      <c r="J163" s="127"/>
      <c r="K163" s="128"/>
      <c r="L163" s="128"/>
      <c r="M163" s="91"/>
    </row>
    <row r="164" spans="2:14" ht="14.25" customHeight="1">
      <c r="B164" s="107" t="s">
        <v>55</v>
      </c>
      <c r="C164" s="156">
        <v>35953.589406666666</v>
      </c>
      <c r="D164" s="156">
        <v>56829.28608666666</v>
      </c>
      <c r="E164" s="91"/>
      <c r="F164" s="156">
        <v>11244.333333333334</v>
      </c>
      <c r="G164" s="91">
        <f t="shared" si="13"/>
        <v>848.06152967045568</v>
      </c>
      <c r="H164" s="91">
        <f t="shared" si="12"/>
        <v>104875.2703563371</v>
      </c>
      <c r="I164" s="126"/>
      <c r="J164" s="127"/>
      <c r="K164" s="128"/>
      <c r="L164" s="128"/>
      <c r="M164" s="91"/>
    </row>
    <row r="165" spans="2:14" ht="14.25" customHeight="1">
      <c r="B165" s="107" t="s">
        <v>222</v>
      </c>
      <c r="C165" s="156">
        <v>41974.975853333337</v>
      </c>
      <c r="D165" s="156">
        <v>122981.04265333334</v>
      </c>
      <c r="E165" s="91"/>
      <c r="F165" s="156">
        <v>37200.666666666664</v>
      </c>
      <c r="G165" s="91">
        <f t="shared" si="13"/>
        <v>2805.7202986476796</v>
      </c>
      <c r="H165" s="91">
        <f t="shared" si="12"/>
        <v>204962.40547198101</v>
      </c>
      <c r="I165" s="126"/>
      <c r="J165" s="127"/>
      <c r="K165" s="128"/>
      <c r="L165" s="128"/>
      <c r="M165" s="91"/>
    </row>
    <row r="166" spans="2:14" ht="14.25" customHeight="1">
      <c r="B166" s="107" t="s">
        <v>223</v>
      </c>
      <c r="C166" s="156">
        <v>22647.094616666662</v>
      </c>
      <c r="D166" s="156">
        <v>37453.461733333337</v>
      </c>
      <c r="E166" s="91"/>
      <c r="F166" s="156">
        <v>4790.333333333333</v>
      </c>
      <c r="G166" s="91">
        <f t="shared" si="13"/>
        <v>361.29286582557484</v>
      </c>
      <c r="H166" s="91">
        <f t="shared" si="12"/>
        <v>65252.182549158912</v>
      </c>
      <c r="I166" s="126"/>
      <c r="J166" s="127"/>
      <c r="K166" s="128"/>
      <c r="L166" s="128"/>
      <c r="M166" s="91"/>
    </row>
    <row r="167" spans="2:14" ht="14.25" customHeight="1">
      <c r="B167" s="107" t="s">
        <v>224</v>
      </c>
      <c r="C167" s="156">
        <v>3760.2224166666665</v>
      </c>
      <c r="D167" s="156">
        <v>6071.8001533333327</v>
      </c>
      <c r="E167" s="91"/>
      <c r="F167" s="156">
        <v>3575.6666666666665</v>
      </c>
      <c r="G167" s="91">
        <f t="shared" si="13"/>
        <v>269.68120323644433</v>
      </c>
      <c r="H167" s="91">
        <f t="shared" si="12"/>
        <v>13677.37043990311</v>
      </c>
      <c r="I167" s="126"/>
      <c r="J167" s="127"/>
      <c r="K167" s="128"/>
      <c r="L167" s="128"/>
      <c r="M167" s="91"/>
    </row>
    <row r="168" spans="2:14" ht="14.25" customHeight="1">
      <c r="B168" s="107" t="s">
        <v>59</v>
      </c>
      <c r="C168" s="156">
        <v>150.35458</v>
      </c>
      <c r="D168" s="156">
        <v>5608.3704633333327</v>
      </c>
      <c r="E168" s="91"/>
      <c r="F168" s="156">
        <v>5707.3333333333339</v>
      </c>
      <c r="G168" s="91">
        <f t="shared" si="13"/>
        <v>430.45414018965232</v>
      </c>
      <c r="H168" s="91">
        <f t="shared" si="12"/>
        <v>11896.512516856321</v>
      </c>
      <c r="I168" s="126"/>
      <c r="J168" s="127"/>
      <c r="K168" s="128"/>
      <c r="L168" s="128"/>
      <c r="M168" s="91"/>
    </row>
    <row r="169" spans="2:14" ht="14.25" customHeight="1">
      <c r="B169" s="107" t="s">
        <v>225</v>
      </c>
      <c r="C169" s="156">
        <v>2244.3144466666663</v>
      </c>
      <c r="D169" s="156">
        <v>3417.8998700000002</v>
      </c>
      <c r="E169" s="91"/>
      <c r="F169" s="156">
        <v>1238.6666666666667</v>
      </c>
      <c r="G169" s="91">
        <f t="shared" si="13"/>
        <v>93.421772278048593</v>
      </c>
      <c r="H169" s="91">
        <f t="shared" si="12"/>
        <v>6994.3027556113821</v>
      </c>
      <c r="I169" s="126"/>
      <c r="J169" s="127"/>
      <c r="K169" s="128"/>
      <c r="L169" s="128"/>
      <c r="M169" s="91"/>
    </row>
    <row r="170" spans="2:14" ht="14.25" customHeight="1">
      <c r="B170" s="152" t="s">
        <v>226</v>
      </c>
      <c r="C170" s="157">
        <v>1011.2441466666667</v>
      </c>
      <c r="D170" s="157">
        <v>0</v>
      </c>
      <c r="E170" s="153">
        <f>D153*D83</f>
        <v>3380.4424046791505</v>
      </c>
      <c r="F170" s="156">
        <v>1052.6666666666667</v>
      </c>
      <c r="G170" s="91">
        <f t="shared" si="13"/>
        <v>79.393422188933656</v>
      </c>
      <c r="H170" s="153">
        <f t="shared" si="12"/>
        <v>5523.7466402014179</v>
      </c>
      <c r="I170" s="126"/>
      <c r="J170" s="127"/>
      <c r="K170" s="128"/>
      <c r="L170" s="128"/>
      <c r="M170" s="91"/>
    </row>
    <row r="171" spans="2:14" ht="15" customHeight="1" thickBot="1">
      <c r="B171" s="154" t="s">
        <v>62</v>
      </c>
      <c r="C171" s="149">
        <v>523714.9417133333</v>
      </c>
      <c r="D171" s="158">
        <v>912257.27133999986</v>
      </c>
      <c r="E171" s="155">
        <f>SUM(E153:E170)</f>
        <v>0</v>
      </c>
      <c r="F171" s="158">
        <v>160504.33333333331</v>
      </c>
      <c r="G171" s="155">
        <f>SUM(G153:G170)</f>
        <v>12105.435370000005</v>
      </c>
      <c r="H171" s="155">
        <f>SUM(H153:H170)</f>
        <v>1608581.9817566669</v>
      </c>
      <c r="I171" s="126"/>
      <c r="J171" s="127"/>
      <c r="K171" s="128"/>
      <c r="L171" s="128"/>
      <c r="M171" s="91"/>
    </row>
    <row r="172" spans="2:14" ht="14.25" customHeight="1">
      <c r="B172" s="107"/>
      <c r="C172" s="91"/>
      <c r="D172" s="91"/>
      <c r="E172" s="91"/>
      <c r="F172" s="91"/>
      <c r="G172" s="91"/>
      <c r="H172" s="91"/>
      <c r="I172" s="107"/>
      <c r="J172" s="107"/>
      <c r="K172" s="107"/>
      <c r="L172" s="107"/>
    </row>
    <row r="173" spans="2:14" ht="14.25" customHeight="1">
      <c r="B173" s="107" t="s">
        <v>337</v>
      </c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</row>
    <row r="174" spans="2:14" ht="14.25" customHeight="1">
      <c r="B174" s="107" t="s">
        <v>227</v>
      </c>
      <c r="C174" s="107"/>
      <c r="D174" s="145">
        <v>12105.435370000001</v>
      </c>
      <c r="E174" s="107"/>
      <c r="F174" s="91"/>
      <c r="G174" s="107"/>
      <c r="H174" s="107"/>
      <c r="I174" s="107"/>
      <c r="J174" s="107"/>
      <c r="K174" s="107"/>
    </row>
    <row r="175" spans="2:14" ht="14.25" customHeight="1"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</row>
    <row r="176" spans="2:14" ht="14.25" customHeight="1"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</row>
    <row r="177" spans="1:14" ht="14.25" customHeight="1">
      <c r="B177" s="142" t="s">
        <v>291</v>
      </c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</row>
    <row r="178" spans="1:14" ht="14.25" customHeight="1">
      <c r="B178" s="107"/>
      <c r="C178" s="91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</row>
    <row r="179" spans="1:14" s="130" customFormat="1" ht="90" thickBot="1">
      <c r="A179" s="3"/>
      <c r="B179" s="159"/>
      <c r="C179" s="233" t="s">
        <v>416</v>
      </c>
      <c r="D179" s="233" t="s">
        <v>415</v>
      </c>
      <c r="E179" s="233" t="s">
        <v>338</v>
      </c>
      <c r="F179" s="129"/>
      <c r="G179" s="129"/>
      <c r="H179" s="129"/>
      <c r="I179" s="129"/>
      <c r="J179" s="129"/>
      <c r="K179" s="129"/>
      <c r="L179" s="129"/>
      <c r="M179" s="129"/>
      <c r="N179" s="129"/>
    </row>
    <row r="180" spans="1:14" ht="14.25" customHeight="1">
      <c r="B180" s="107" t="s">
        <v>217</v>
      </c>
      <c r="C180" s="91">
        <f t="shared" ref="C180:C197" si="14">H153</f>
        <v>424123.83086362109</v>
      </c>
      <c r="D180" s="176">
        <f t="shared" ref="D180:D197" si="15">C180/C$198</f>
        <v>0.26366317394681538</v>
      </c>
      <c r="E180" s="91">
        <f t="shared" ref="E180:E197" si="16">D180*D$203</f>
        <v>319760.09653430909</v>
      </c>
      <c r="F180" s="91"/>
      <c r="G180" s="91"/>
      <c r="H180" s="91"/>
      <c r="I180" s="107"/>
      <c r="J180" s="107"/>
      <c r="K180" s="107"/>
      <c r="L180" s="107"/>
      <c r="M180" s="107"/>
      <c r="N180" s="107"/>
    </row>
    <row r="181" spans="1:14" ht="14.25" customHeight="1">
      <c r="B181" s="107" t="s">
        <v>7</v>
      </c>
      <c r="C181" s="91">
        <f t="shared" si="14"/>
        <v>34541.805584575603</v>
      </c>
      <c r="D181" s="176">
        <f t="shared" si="15"/>
        <v>2.147345051500198E-2</v>
      </c>
      <c r="E181" s="91">
        <f t="shared" si="16"/>
        <v>26042.137424116667</v>
      </c>
      <c r="F181" s="91"/>
      <c r="G181" s="91"/>
      <c r="H181" s="91"/>
      <c r="I181" s="107"/>
      <c r="J181" s="107"/>
      <c r="K181" s="107"/>
      <c r="L181" s="107"/>
      <c r="M181" s="107"/>
      <c r="N181" s="107"/>
    </row>
    <row r="182" spans="1:14" ht="14.25" customHeight="1">
      <c r="B182" s="107" t="s">
        <v>218</v>
      </c>
      <c r="C182" s="91">
        <f t="shared" si="14"/>
        <v>28094.846693449239</v>
      </c>
      <c r="D182" s="176">
        <f t="shared" si="15"/>
        <v>1.7465598279776826E-2</v>
      </c>
      <c r="E182" s="91">
        <f t="shared" si="16"/>
        <v>21181.575372742176</v>
      </c>
      <c r="F182" s="91"/>
      <c r="G182" s="91"/>
      <c r="H182" s="91"/>
      <c r="I182" s="107"/>
      <c r="J182" s="107"/>
      <c r="K182" s="107"/>
      <c r="L182" s="107"/>
      <c r="M182" s="107"/>
      <c r="N182" s="107"/>
    </row>
    <row r="183" spans="1:14" ht="14.25" customHeight="1">
      <c r="B183" s="107" t="s">
        <v>219</v>
      </c>
      <c r="C183" s="91">
        <f t="shared" si="14"/>
        <v>18761.927813167862</v>
      </c>
      <c r="D183" s="176">
        <f t="shared" si="15"/>
        <v>1.1663644144937348E-2</v>
      </c>
      <c r="E183" s="91">
        <f t="shared" si="16"/>
        <v>14145.198671086706</v>
      </c>
      <c r="F183" s="91"/>
      <c r="G183" s="91"/>
      <c r="H183" s="91"/>
      <c r="I183" s="107"/>
      <c r="J183" s="107"/>
      <c r="K183" s="107"/>
      <c r="L183" s="107"/>
      <c r="M183" s="107"/>
      <c r="N183" s="107"/>
    </row>
    <row r="184" spans="1:14" ht="14.25" customHeight="1">
      <c r="B184" s="107" t="s">
        <v>19</v>
      </c>
      <c r="C184" s="91">
        <f t="shared" si="14"/>
        <v>77437.583070545326</v>
      </c>
      <c r="D184" s="176">
        <f t="shared" si="15"/>
        <v>4.814027755425862E-2</v>
      </c>
      <c r="E184" s="91">
        <f t="shared" si="16"/>
        <v>58382.593092212519</v>
      </c>
      <c r="F184" s="91"/>
      <c r="G184" s="91"/>
      <c r="H184" s="91"/>
      <c r="I184" s="107"/>
      <c r="J184" s="107"/>
      <c r="K184" s="107"/>
      <c r="L184" s="107"/>
      <c r="M184" s="107"/>
      <c r="N184" s="107"/>
    </row>
    <row r="185" spans="1:14" ht="14.25" customHeight="1">
      <c r="B185" s="107" t="s">
        <v>97</v>
      </c>
      <c r="C185" s="91">
        <f t="shared" si="14"/>
        <v>15321.20924728725</v>
      </c>
      <c r="D185" s="176">
        <f t="shared" si="15"/>
        <v>9.524667950436435E-3</v>
      </c>
      <c r="E185" s="91">
        <f t="shared" si="16"/>
        <v>11551.134341965926</v>
      </c>
      <c r="F185" s="91"/>
      <c r="G185" s="91"/>
      <c r="H185" s="91"/>
      <c r="I185" s="107"/>
      <c r="J185" s="107"/>
      <c r="K185" s="107"/>
      <c r="L185" s="107"/>
      <c r="M185" s="107"/>
      <c r="N185" s="107"/>
    </row>
    <row r="186" spans="1:14" ht="14.25" customHeight="1">
      <c r="B186" s="107" t="s">
        <v>98</v>
      </c>
      <c r="C186" s="91">
        <f t="shared" si="14"/>
        <v>98115.416679737391</v>
      </c>
      <c r="D186" s="176">
        <f t="shared" si="15"/>
        <v>6.099497432676048E-2</v>
      </c>
      <c r="E186" s="91">
        <f t="shared" si="16"/>
        <v>73972.252502607065</v>
      </c>
      <c r="F186" s="91"/>
      <c r="G186" s="91"/>
      <c r="H186" s="91"/>
      <c r="I186" s="107"/>
      <c r="J186" s="107"/>
      <c r="K186" s="107"/>
      <c r="L186" s="107"/>
      <c r="M186" s="107"/>
      <c r="N186" s="107"/>
    </row>
    <row r="187" spans="1:14" ht="14.25" customHeight="1">
      <c r="B187" s="107" t="s">
        <v>220</v>
      </c>
      <c r="C187" s="91">
        <f t="shared" si="14"/>
        <v>67363.197931771851</v>
      </c>
      <c r="D187" s="176">
        <f t="shared" si="15"/>
        <v>4.1877379391137559E-2</v>
      </c>
      <c r="E187" s="91">
        <f t="shared" si="16"/>
        <v>50787.202005749699</v>
      </c>
      <c r="F187" s="91"/>
      <c r="G187" s="91"/>
      <c r="H187" s="91"/>
      <c r="I187" s="107"/>
      <c r="J187" s="107"/>
      <c r="K187" s="107"/>
      <c r="L187" s="107"/>
      <c r="M187" s="107"/>
      <c r="N187" s="107"/>
    </row>
    <row r="188" spans="1:14" ht="14.25" customHeight="1">
      <c r="B188" s="107" t="s">
        <v>52</v>
      </c>
      <c r="C188" s="91">
        <f t="shared" si="14"/>
        <v>176153.22535457381</v>
      </c>
      <c r="D188" s="176">
        <f t="shared" si="15"/>
        <v>0.10950839146053597</v>
      </c>
      <c r="E188" s="91">
        <f t="shared" si="16"/>
        <v>132807.37427442637</v>
      </c>
      <c r="F188" s="91"/>
      <c r="G188" s="91"/>
      <c r="H188" s="91"/>
      <c r="I188" s="107"/>
      <c r="J188" s="107"/>
      <c r="K188" s="107"/>
      <c r="L188" s="107"/>
      <c r="M188" s="107"/>
      <c r="N188" s="107"/>
    </row>
    <row r="189" spans="1:14" ht="14.25" customHeight="1">
      <c r="B189" s="107" t="s">
        <v>221</v>
      </c>
      <c r="C189" s="91">
        <f t="shared" si="14"/>
        <v>194257.6570853896</v>
      </c>
      <c r="D189" s="176">
        <f t="shared" si="15"/>
        <v>0.12076329294279967</v>
      </c>
      <c r="E189" s="91">
        <f t="shared" si="16"/>
        <v>146456.86627810952</v>
      </c>
      <c r="F189" s="91"/>
      <c r="G189" s="91"/>
      <c r="H189" s="91"/>
      <c r="I189" s="107"/>
      <c r="J189" s="107"/>
      <c r="K189" s="107"/>
      <c r="L189" s="107"/>
      <c r="M189" s="107"/>
      <c r="N189" s="107"/>
    </row>
    <row r="190" spans="1:14" ht="14.25" customHeight="1">
      <c r="B190" s="107" t="s">
        <v>54</v>
      </c>
      <c r="C190" s="91">
        <f t="shared" si="14"/>
        <v>61229.490702498442</v>
      </c>
      <c r="D190" s="176">
        <f t="shared" si="15"/>
        <v>3.8064264922097538E-2</v>
      </c>
      <c r="E190" s="91">
        <f t="shared" si="16"/>
        <v>46162.810087587648</v>
      </c>
      <c r="F190" s="91"/>
      <c r="G190" s="91"/>
      <c r="H190" s="91"/>
      <c r="I190" s="107"/>
      <c r="J190" s="107"/>
      <c r="K190" s="107"/>
      <c r="L190" s="107"/>
      <c r="M190" s="107"/>
      <c r="N190" s="107"/>
    </row>
    <row r="191" spans="1:14" ht="14.25" customHeight="1">
      <c r="B191" s="107" t="s">
        <v>55</v>
      </c>
      <c r="C191" s="91">
        <f t="shared" si="14"/>
        <v>104875.2703563371</v>
      </c>
      <c r="D191" s="176">
        <f t="shared" si="15"/>
        <v>6.51973424704205E-2</v>
      </c>
      <c r="E191" s="91">
        <f t="shared" si="16"/>
        <v>79068.715627034471</v>
      </c>
      <c r="F191" s="91"/>
      <c r="G191" s="91"/>
      <c r="H191" s="91"/>
      <c r="I191" s="107"/>
      <c r="J191" s="107"/>
      <c r="K191" s="107"/>
      <c r="L191" s="107"/>
      <c r="M191" s="107"/>
      <c r="N191" s="107"/>
    </row>
    <row r="192" spans="1:14" ht="14.25" customHeight="1">
      <c r="B192" s="107" t="s">
        <v>222</v>
      </c>
      <c r="C192" s="91">
        <f t="shared" si="14"/>
        <v>204962.40547198101</v>
      </c>
      <c r="D192" s="176">
        <f t="shared" si="15"/>
        <v>0.1274180662201313</v>
      </c>
      <c r="E192" s="91">
        <f t="shared" si="16"/>
        <v>154527.5077473757</v>
      </c>
      <c r="F192" s="91"/>
      <c r="G192" s="91"/>
      <c r="H192" s="91"/>
      <c r="I192" s="107"/>
      <c r="J192" s="107"/>
      <c r="K192" s="107"/>
      <c r="L192" s="107"/>
      <c r="M192" s="107"/>
      <c r="N192" s="107"/>
    </row>
    <row r="193" spans="2:14" ht="14.25" customHeight="1">
      <c r="B193" s="107" t="s">
        <v>223</v>
      </c>
      <c r="C193" s="91">
        <f t="shared" si="14"/>
        <v>65252.182549158912</v>
      </c>
      <c r="D193" s="176">
        <f t="shared" si="15"/>
        <v>4.0565033855408265E-2</v>
      </c>
      <c r="E193" s="91">
        <f t="shared" si="16"/>
        <v>49195.642104116203</v>
      </c>
      <c r="F193" s="91"/>
      <c r="G193" s="91"/>
      <c r="H193" s="91"/>
      <c r="I193" s="107"/>
      <c r="J193" s="107"/>
      <c r="K193" s="107"/>
      <c r="L193" s="107"/>
      <c r="M193" s="107"/>
      <c r="N193" s="107"/>
    </row>
    <row r="194" spans="2:14" ht="14.25" customHeight="1">
      <c r="B194" s="107" t="s">
        <v>224</v>
      </c>
      <c r="C194" s="91">
        <f t="shared" si="14"/>
        <v>13677.37043990311</v>
      </c>
      <c r="D194" s="176">
        <f t="shared" si="15"/>
        <v>8.5027499965942745E-3</v>
      </c>
      <c r="E194" s="91">
        <f t="shared" si="16"/>
        <v>10311.793334728311</v>
      </c>
      <c r="F194" s="91"/>
      <c r="G194" s="91"/>
      <c r="H194" s="91"/>
      <c r="I194" s="107"/>
      <c r="J194" s="107"/>
      <c r="K194" s="107"/>
      <c r="L194" s="107"/>
      <c r="M194" s="107"/>
      <c r="N194" s="107"/>
    </row>
    <row r="195" spans="2:14" ht="14.25" customHeight="1">
      <c r="B195" s="107" t="s">
        <v>59</v>
      </c>
      <c r="C195" s="91">
        <f t="shared" si="14"/>
        <v>11896.512516856321</v>
      </c>
      <c r="D195" s="176">
        <f t="shared" si="15"/>
        <v>7.3956519790583652E-3</v>
      </c>
      <c r="E195" s="91">
        <f t="shared" si="16"/>
        <v>8969.149370988298</v>
      </c>
      <c r="F195" s="91"/>
      <c r="G195" s="91"/>
      <c r="H195" s="91"/>
      <c r="I195" s="107"/>
      <c r="J195" s="107"/>
      <c r="K195" s="107"/>
      <c r="L195" s="107"/>
      <c r="M195" s="107"/>
      <c r="N195" s="107"/>
    </row>
    <row r="196" spans="2:14" ht="14.25" customHeight="1">
      <c r="B196" s="107" t="s">
        <v>225</v>
      </c>
      <c r="C196" s="91">
        <f t="shared" si="14"/>
        <v>6994.3027556113821</v>
      </c>
      <c r="D196" s="176">
        <f t="shared" si="15"/>
        <v>4.3481170589597107E-3</v>
      </c>
      <c r="E196" s="91">
        <f t="shared" si="16"/>
        <v>5273.2215489292703</v>
      </c>
      <c r="F196" s="91"/>
      <c r="G196" s="91"/>
      <c r="H196" s="91"/>
      <c r="I196" s="107"/>
      <c r="J196" s="107"/>
      <c r="K196" s="107"/>
      <c r="L196" s="107"/>
      <c r="M196" s="107"/>
      <c r="N196" s="107"/>
    </row>
    <row r="197" spans="2:14" ht="14.25" customHeight="1">
      <c r="B197" s="152" t="s">
        <v>226</v>
      </c>
      <c r="C197" s="153">
        <f t="shared" si="14"/>
        <v>5523.7466402014179</v>
      </c>
      <c r="D197" s="177">
        <f t="shared" si="15"/>
        <v>3.433922984869667E-3</v>
      </c>
      <c r="E197" s="153">
        <f t="shared" si="16"/>
        <v>4164.5237319140979</v>
      </c>
      <c r="F197" s="91"/>
      <c r="G197" s="91"/>
      <c r="H197" s="91"/>
      <c r="I197" s="107"/>
      <c r="J197" s="107"/>
      <c r="K197" s="107"/>
      <c r="L197" s="107"/>
      <c r="M197" s="107"/>
      <c r="N197" s="107"/>
    </row>
    <row r="198" spans="2:14" ht="14.25" customHeight="1" thickBot="1">
      <c r="B198" s="154" t="s">
        <v>62</v>
      </c>
      <c r="C198" s="155">
        <f>SUM(C180:C197)</f>
        <v>1608581.9817566669</v>
      </c>
      <c r="D198" s="178">
        <f>SUM(D180:D197)</f>
        <v>1</v>
      </c>
      <c r="E198" s="155">
        <f>SUM(E180:E197)</f>
        <v>1212759.7940499999</v>
      </c>
      <c r="F198" s="91"/>
      <c r="G198" s="91"/>
      <c r="H198" s="91"/>
      <c r="I198" s="107"/>
      <c r="J198" s="107"/>
      <c r="K198" s="107"/>
      <c r="L198" s="107"/>
      <c r="M198" s="107"/>
      <c r="N198" s="107"/>
    </row>
    <row r="199" spans="2:14" ht="14.25" customHeight="1"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</row>
    <row r="200" spans="2:14" ht="14.25" customHeight="1">
      <c r="B200" s="107" t="s">
        <v>389</v>
      </c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</row>
    <row r="201" spans="2:14" ht="14.25" customHeight="1">
      <c r="B201" s="107" t="s">
        <v>417</v>
      </c>
      <c r="C201" s="107"/>
      <c r="D201" s="91">
        <f>+J5</f>
        <v>1252228.95352</v>
      </c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</row>
    <row r="202" spans="2:14" ht="14.25" customHeight="1">
      <c r="B202" s="107" t="s">
        <v>418</v>
      </c>
      <c r="C202" s="107"/>
      <c r="D202" s="91">
        <f>+E65+D114+D143</f>
        <v>39469.159470000006</v>
      </c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</row>
    <row r="203" spans="2:14" ht="14.25" customHeight="1">
      <c r="B203" s="107" t="s">
        <v>419</v>
      </c>
      <c r="C203" s="107"/>
      <c r="D203" s="234">
        <f>D201-D202</f>
        <v>1212759.7940499999</v>
      </c>
      <c r="E203" s="107" t="s">
        <v>228</v>
      </c>
      <c r="F203" s="107"/>
      <c r="G203" s="107"/>
      <c r="H203" s="107"/>
      <c r="I203" s="107"/>
      <c r="J203" s="107"/>
      <c r="K203" s="107"/>
      <c r="L203" s="107"/>
      <c r="M203" s="107"/>
      <c r="N203" s="107"/>
    </row>
    <row r="204" spans="2:14" ht="14.25" customHeight="1"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</row>
    <row r="205" spans="2:14" ht="14.25" customHeight="1"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</row>
    <row r="206" spans="2:14" ht="14.25" customHeight="1">
      <c r="B206" s="142" t="s">
        <v>229</v>
      </c>
      <c r="C206" s="107"/>
      <c r="D206" s="107"/>
      <c r="E206" s="107"/>
      <c r="F206" s="107"/>
    </row>
    <row r="207" spans="2:14" ht="14.25" customHeight="1">
      <c r="B207" s="107"/>
      <c r="C207" s="107"/>
      <c r="D207" s="107"/>
      <c r="E207" s="107"/>
      <c r="F207" s="107"/>
    </row>
    <row r="208" spans="2:14" ht="14.25" customHeight="1">
      <c r="B208" s="107" t="s">
        <v>230</v>
      </c>
      <c r="C208" s="107"/>
      <c r="D208" s="107"/>
      <c r="E208" s="91">
        <f>J6</f>
        <v>1143.2319600000001</v>
      </c>
      <c r="F208" s="107"/>
    </row>
    <row r="209" spans="1:9" ht="14.25" customHeight="1">
      <c r="B209" s="107"/>
      <c r="C209" s="107"/>
      <c r="D209" s="107"/>
      <c r="E209" s="107"/>
      <c r="F209" s="107"/>
    </row>
    <row r="210" spans="1:9" ht="14.25" customHeight="1">
      <c r="B210" s="107"/>
      <c r="C210" s="107"/>
      <c r="D210" s="107"/>
      <c r="E210" s="107"/>
      <c r="F210" s="107"/>
    </row>
    <row r="211" spans="1:9" s="120" customFormat="1" ht="59.25" customHeight="1" thickBot="1">
      <c r="A211" s="3"/>
      <c r="B211" s="162"/>
      <c r="C211" s="213" t="s">
        <v>340</v>
      </c>
      <c r="D211" s="235" t="s">
        <v>341</v>
      </c>
      <c r="E211" s="213" t="s">
        <v>339</v>
      </c>
      <c r="F211" s="213" t="s">
        <v>421</v>
      </c>
      <c r="G211" s="213" t="s">
        <v>422</v>
      </c>
      <c r="H211" s="227" t="s">
        <v>420</v>
      </c>
    </row>
    <row r="212" spans="1:9" ht="14.25" customHeight="1">
      <c r="B212" s="34" t="s">
        <v>217</v>
      </c>
      <c r="C212" s="91">
        <f t="shared" ref="C212:C229" si="17">+E47</f>
        <v>9768.4769203669821</v>
      </c>
      <c r="D212" s="91">
        <f t="shared" ref="D212:D229" si="18">+E180+D96+D125</f>
        <v>320000.28906838881</v>
      </c>
      <c r="E212" s="91">
        <f>C212+D212</f>
        <v>329768.7659887558</v>
      </c>
      <c r="F212" s="176">
        <f>E212/E$230</f>
        <v>0.26334542502134289</v>
      </c>
      <c r="G212" s="91">
        <f>F212*G$232</f>
        <v>301.06490640418292</v>
      </c>
      <c r="H212" s="91">
        <f>E212+G212</f>
        <v>330069.83089515998</v>
      </c>
      <c r="I212" s="107"/>
    </row>
    <row r="213" spans="1:9" ht="14.25" customHeight="1">
      <c r="B213" s="34" t="s">
        <v>7</v>
      </c>
      <c r="C213" s="91">
        <f t="shared" si="17"/>
        <v>641.77010999999993</v>
      </c>
      <c r="D213" s="91">
        <f t="shared" si="18"/>
        <v>26068.739060462114</v>
      </c>
      <c r="E213" s="91">
        <f t="shared" ref="E213:E229" si="19">C213+D213</f>
        <v>26710.509170462115</v>
      </c>
      <c r="F213" s="176">
        <f t="shared" ref="F213:F229" si="20">E213/E$230</f>
        <v>2.1330371810505747E-2</v>
      </c>
      <c r="G213" s="91">
        <f t="shared" ref="G213:G229" si="21">F213*G$232</f>
        <v>24.385562772453234</v>
      </c>
      <c r="H213" s="91">
        <f t="shared" ref="H213:H229" si="22">E213+G213</f>
        <v>26734.894733234567</v>
      </c>
      <c r="I213" s="107"/>
    </row>
    <row r="214" spans="1:9" ht="14.25" customHeight="1">
      <c r="B214" s="34" t="s">
        <v>218</v>
      </c>
      <c r="C214" s="91">
        <f t="shared" si="17"/>
        <v>528.61374999999998</v>
      </c>
      <c r="D214" s="91">
        <f t="shared" si="18"/>
        <v>21198.642168571761</v>
      </c>
      <c r="E214" s="91">
        <f t="shared" si="19"/>
        <v>21727.255918571762</v>
      </c>
      <c r="F214" s="176">
        <f t="shared" si="20"/>
        <v>1.7350865316998716E-2</v>
      </c>
      <c r="G214" s="91">
        <f t="shared" si="21"/>
        <v>19.836063764048465</v>
      </c>
      <c r="H214" s="91">
        <f t="shared" si="22"/>
        <v>21747.091982335809</v>
      </c>
      <c r="I214" s="107"/>
    </row>
    <row r="215" spans="1:9" ht="14.25" customHeight="1">
      <c r="B215" s="34" t="s">
        <v>219</v>
      </c>
      <c r="C215" s="91">
        <f t="shared" si="17"/>
        <v>222.81484</v>
      </c>
      <c r="D215" s="91">
        <f t="shared" si="18"/>
        <v>14153.376527181459</v>
      </c>
      <c r="E215" s="91">
        <f t="shared" si="19"/>
        <v>14376.191367181458</v>
      </c>
      <c r="F215" s="176">
        <f t="shared" si="20"/>
        <v>1.148048152597827E-2</v>
      </c>
      <c r="G215" s="91">
        <f t="shared" si="21"/>
        <v>13.12485339668793</v>
      </c>
      <c r="H215" s="91">
        <f t="shared" si="22"/>
        <v>14389.316220578146</v>
      </c>
      <c r="I215" s="107"/>
    </row>
    <row r="216" spans="1:9" ht="14.25" customHeight="1">
      <c r="B216" s="34" t="s">
        <v>19</v>
      </c>
      <c r="C216" s="91">
        <f t="shared" si="17"/>
        <v>2262.348</v>
      </c>
      <c r="D216" s="91">
        <f t="shared" si="18"/>
        <v>58409.32258790706</v>
      </c>
      <c r="E216" s="91">
        <f t="shared" si="19"/>
        <v>60671.670587907058</v>
      </c>
      <c r="F216" s="176">
        <f t="shared" si="20"/>
        <v>4.845094055472824E-2</v>
      </c>
      <c r="G216" s="91">
        <f t="shared" si="21"/>
        <v>55.390663734225456</v>
      </c>
      <c r="H216" s="91">
        <f t="shared" si="22"/>
        <v>60727.06125164128</v>
      </c>
      <c r="I216" s="107"/>
    </row>
    <row r="217" spans="1:9" ht="14.25" customHeight="1">
      <c r="B217" s="34" t="s">
        <v>97</v>
      </c>
      <c r="C217" s="91">
        <f t="shared" si="17"/>
        <v>355.90800000000002</v>
      </c>
      <c r="D217" s="91">
        <f t="shared" si="18"/>
        <v>11559.922574972166</v>
      </c>
      <c r="E217" s="91">
        <f t="shared" si="19"/>
        <v>11915.830574972166</v>
      </c>
      <c r="F217" s="176">
        <f t="shared" si="20"/>
        <v>9.5156964239462103E-3</v>
      </c>
      <c r="G217" s="91">
        <f t="shared" si="21"/>
        <v>10.878648273513017</v>
      </c>
      <c r="H217" s="91">
        <f t="shared" si="22"/>
        <v>11926.709223245678</v>
      </c>
      <c r="I217" s="107"/>
    </row>
    <row r="218" spans="1:9" ht="14.25" customHeight="1">
      <c r="B218" s="34" t="s">
        <v>98</v>
      </c>
      <c r="C218" s="91">
        <f t="shared" si="17"/>
        <v>2496.7919999999999</v>
      </c>
      <c r="D218" s="91">
        <f t="shared" si="18"/>
        <v>74043.135021751383</v>
      </c>
      <c r="E218" s="91">
        <f t="shared" si="19"/>
        <v>76539.927021751384</v>
      </c>
      <c r="F218" s="176">
        <f t="shared" si="20"/>
        <v>6.1122949446743437E-2</v>
      </c>
      <c r="G218" s="91">
        <f t="shared" si="21"/>
        <v>69.877709296981422</v>
      </c>
      <c r="H218" s="91">
        <f t="shared" si="22"/>
        <v>76609.804731048367</v>
      </c>
      <c r="I218" s="107"/>
    </row>
    <row r="219" spans="1:9" ht="14.25" customHeight="1">
      <c r="B219" s="34" t="s">
        <v>220</v>
      </c>
      <c r="C219" s="91">
        <f t="shared" si="17"/>
        <v>1560.1100000000001</v>
      </c>
      <c r="D219" s="91">
        <f t="shared" si="18"/>
        <v>50803.969249062604</v>
      </c>
      <c r="E219" s="91">
        <f t="shared" si="19"/>
        <v>52364.079249062605</v>
      </c>
      <c r="F219" s="176">
        <f t="shared" si="20"/>
        <v>4.1816697419324034E-2</v>
      </c>
      <c r="G219" s="91">
        <f t="shared" si="21"/>
        <v>47.806184951420761</v>
      </c>
      <c r="H219" s="91">
        <f t="shared" si="22"/>
        <v>52411.885434014024</v>
      </c>
      <c r="I219" s="107"/>
    </row>
    <row r="220" spans="1:9" ht="14.25" customHeight="1">
      <c r="B220" s="34" t="s">
        <v>52</v>
      </c>
      <c r="C220" s="91">
        <f t="shared" si="17"/>
        <v>4542.5387499999997</v>
      </c>
      <c r="D220" s="91">
        <f t="shared" si="18"/>
        <v>132954.07836057839</v>
      </c>
      <c r="E220" s="91">
        <f t="shared" si="19"/>
        <v>137496.6171105784</v>
      </c>
      <c r="F220" s="176">
        <f t="shared" si="20"/>
        <v>0.1098014997369907</v>
      </c>
      <c r="G220" s="91">
        <f t="shared" si="21"/>
        <v>125.52858375525938</v>
      </c>
      <c r="H220" s="91">
        <f t="shared" si="22"/>
        <v>137622.14569433365</v>
      </c>
      <c r="I220" s="107"/>
    </row>
    <row r="221" spans="1:9" ht="14.25" customHeight="1">
      <c r="B221" s="34" t="s">
        <v>221</v>
      </c>
      <c r="C221" s="91">
        <f t="shared" si="17"/>
        <v>4601.0920000000006</v>
      </c>
      <c r="D221" s="91">
        <f t="shared" si="18"/>
        <v>146576.62421759669</v>
      </c>
      <c r="E221" s="91">
        <f t="shared" si="19"/>
        <v>151177.7162175967</v>
      </c>
      <c r="F221" s="176">
        <f t="shared" si="20"/>
        <v>0.12072689725999231</v>
      </c>
      <c r="G221" s="91">
        <f t="shared" si="21"/>
        <v>138.01884737925965</v>
      </c>
      <c r="H221" s="91">
        <f t="shared" si="22"/>
        <v>151315.73506497595</v>
      </c>
      <c r="I221" s="107"/>
    </row>
    <row r="222" spans="1:9" ht="14.25" customHeight="1">
      <c r="B222" s="34" t="s">
        <v>54</v>
      </c>
      <c r="C222" s="91">
        <f t="shared" si="17"/>
        <v>971.99662999999998</v>
      </c>
      <c r="D222" s="91">
        <f t="shared" si="18"/>
        <v>46179.952699427966</v>
      </c>
      <c r="E222" s="91">
        <f t="shared" si="19"/>
        <v>47151.949329427967</v>
      </c>
      <c r="F222" s="176">
        <f t="shared" si="20"/>
        <v>3.7654415509946831E-2</v>
      </c>
      <c r="G222" s="91">
        <f t="shared" si="21"/>
        <v>43.047731246090919</v>
      </c>
      <c r="H222" s="91">
        <f t="shared" si="22"/>
        <v>47194.997060674061</v>
      </c>
      <c r="I222" s="107"/>
    </row>
    <row r="223" spans="1:9" ht="14.25" customHeight="1">
      <c r="B223" s="34" t="s">
        <v>55</v>
      </c>
      <c r="C223" s="91">
        <f t="shared" si="17"/>
        <v>1961.5320000000002</v>
      </c>
      <c r="D223" s="91">
        <f t="shared" si="18"/>
        <v>79115.984259798221</v>
      </c>
      <c r="E223" s="91">
        <f t="shared" si="19"/>
        <v>81077.516259798227</v>
      </c>
      <c r="F223" s="176">
        <f t="shared" si="20"/>
        <v>6.4746559350740418E-2</v>
      </c>
      <c r="G223" s="91">
        <f t="shared" si="21"/>
        <v>74.020335949803297</v>
      </c>
      <c r="H223" s="91">
        <f t="shared" si="22"/>
        <v>81151.536595748024</v>
      </c>
      <c r="I223" s="107"/>
    </row>
    <row r="224" spans="1:9" ht="14.25" customHeight="1">
      <c r="B224" s="34" t="s">
        <v>222</v>
      </c>
      <c r="C224" s="91">
        <f t="shared" si="17"/>
        <v>5075.3642500000005</v>
      </c>
      <c r="D224" s="91">
        <f t="shared" si="18"/>
        <v>154742.07203731153</v>
      </c>
      <c r="E224" s="91">
        <f t="shared" si="19"/>
        <v>159817.43628731155</v>
      </c>
      <c r="F224" s="176">
        <f t="shared" si="20"/>
        <v>0.12762637043175432</v>
      </c>
      <c r="G224" s="91">
        <f t="shared" si="21"/>
        <v>145.90654561638055</v>
      </c>
      <c r="H224" s="91">
        <f t="shared" si="22"/>
        <v>159963.34283292791</v>
      </c>
      <c r="I224" s="107"/>
    </row>
    <row r="225" spans="1:9" ht="14.25" customHeight="1">
      <c r="B225" s="34" t="s">
        <v>223</v>
      </c>
      <c r="C225" s="91">
        <f t="shared" si="17"/>
        <v>1370.0430000000001</v>
      </c>
      <c r="D225" s="91">
        <f t="shared" si="18"/>
        <v>49228.007848842462</v>
      </c>
      <c r="E225" s="91">
        <f t="shared" si="19"/>
        <v>50598.05084884246</v>
      </c>
      <c r="F225" s="176">
        <f t="shared" si="20"/>
        <v>4.0406389507774899E-2</v>
      </c>
      <c r="G225" s="91">
        <f t="shared" si="21"/>
        <v>46.193875873496935</v>
      </c>
      <c r="H225" s="91">
        <f t="shared" si="22"/>
        <v>50644.244724715958</v>
      </c>
      <c r="I225" s="107"/>
    </row>
    <row r="226" spans="1:9" ht="14.25" customHeight="1">
      <c r="B226" s="34" t="s">
        <v>224</v>
      </c>
      <c r="C226" s="91">
        <f t="shared" si="17"/>
        <v>228.71100000000001</v>
      </c>
      <c r="D226" s="91">
        <f t="shared" si="18"/>
        <v>10328.150118407311</v>
      </c>
      <c r="E226" s="91">
        <f t="shared" si="19"/>
        <v>10556.861118407311</v>
      </c>
      <c r="F226" s="176">
        <f t="shared" si="20"/>
        <v>8.4304560190307919E-3</v>
      </c>
      <c r="G226" s="91">
        <f t="shared" si="21"/>
        <v>9.6379667583303696</v>
      </c>
      <c r="H226" s="91">
        <f t="shared" si="22"/>
        <v>10566.49908516564</v>
      </c>
      <c r="I226" s="107"/>
    </row>
    <row r="227" spans="1:9" ht="14.25" customHeight="1">
      <c r="B227" s="34" t="s">
        <v>59</v>
      </c>
      <c r="C227" s="91">
        <f t="shared" si="17"/>
        <v>297.334</v>
      </c>
      <c r="D227" s="91">
        <f t="shared" si="18"/>
        <v>9012.6085584430784</v>
      </c>
      <c r="E227" s="91">
        <f t="shared" si="19"/>
        <v>9309.9425584430792</v>
      </c>
      <c r="F227" s="176">
        <f t="shared" si="20"/>
        <v>7.4346967719225374E-3</v>
      </c>
      <c r="G227" s="91">
        <f t="shared" si="21"/>
        <v>8.4995829625706758</v>
      </c>
      <c r="H227" s="91">
        <f t="shared" si="22"/>
        <v>9318.4421414056505</v>
      </c>
      <c r="I227" s="107"/>
    </row>
    <row r="228" spans="1:9" ht="14.25" customHeight="1">
      <c r="B228" s="133" t="s">
        <v>225</v>
      </c>
      <c r="C228" s="153">
        <f t="shared" si="17"/>
        <v>159.18200000000002</v>
      </c>
      <c r="D228" s="153">
        <f t="shared" si="18"/>
        <v>5276.324549941085</v>
      </c>
      <c r="E228" s="153">
        <f t="shared" si="19"/>
        <v>5435.5065499410848</v>
      </c>
      <c r="F228" s="177">
        <f t="shared" si="20"/>
        <v>4.3406651273011571E-3</v>
      </c>
      <c r="G228" s="153">
        <f t="shared" si="21"/>
        <v>4.9623871011881517</v>
      </c>
      <c r="H228" s="153">
        <f t="shared" si="22"/>
        <v>5440.468937042273</v>
      </c>
      <c r="I228" s="107"/>
    </row>
    <row r="229" spans="1:9" ht="14.25" customHeight="1">
      <c r="B229" s="133" t="s">
        <v>226</v>
      </c>
      <c r="C229" s="153">
        <f t="shared" si="17"/>
        <v>1368.3271496330181</v>
      </c>
      <c r="D229" s="153">
        <f t="shared" si="18"/>
        <v>4164.8002113556013</v>
      </c>
      <c r="E229" s="153">
        <f t="shared" si="19"/>
        <v>5533.1273609886193</v>
      </c>
      <c r="F229" s="177">
        <f t="shared" si="20"/>
        <v>4.4186227649784552E-3</v>
      </c>
      <c r="G229" s="153">
        <f t="shared" si="21"/>
        <v>5.051510764106939</v>
      </c>
      <c r="H229" s="153">
        <f t="shared" si="22"/>
        <v>5538.1788717527261</v>
      </c>
      <c r="I229" s="107"/>
    </row>
    <row r="230" spans="1:9" ht="14.25" customHeight="1" thickBot="1">
      <c r="B230" s="146" t="s">
        <v>62</v>
      </c>
      <c r="C230" s="137">
        <f t="shared" ref="C230:H230" si="23">SUM(C212:C229)</f>
        <v>38412.95440000001</v>
      </c>
      <c r="D230" s="137">
        <f t="shared" si="23"/>
        <v>1213815.9991199998</v>
      </c>
      <c r="E230" s="137">
        <f t="shared" si="23"/>
        <v>1252228.9535199997</v>
      </c>
      <c r="F230" s="89">
        <f t="shared" si="23"/>
        <v>0.99999999999999989</v>
      </c>
      <c r="G230" s="137">
        <f t="shared" si="23"/>
        <v>1143.2319600000001</v>
      </c>
      <c r="H230" s="137">
        <f t="shared" si="23"/>
        <v>1253372.1854799993</v>
      </c>
    </row>
    <row r="232" spans="1:9" ht="14.25" customHeight="1">
      <c r="B232" s="34" t="s">
        <v>231</v>
      </c>
      <c r="G232" s="105">
        <f>E208</f>
        <v>1143.2319600000001</v>
      </c>
      <c r="H232" s="105"/>
    </row>
    <row r="235" spans="1:9" ht="14.25" customHeight="1">
      <c r="B235" s="107"/>
    </row>
    <row r="236" spans="1:9" ht="14.25" customHeight="1">
      <c r="B236" s="142" t="s">
        <v>232</v>
      </c>
    </row>
    <row r="237" spans="1:9" ht="14.25" customHeight="1">
      <c r="B237" s="107"/>
    </row>
    <row r="238" spans="1:9" s="120" customFormat="1" ht="38.25" customHeight="1" thickBot="1">
      <c r="A238" s="3"/>
      <c r="B238" s="151"/>
      <c r="C238" s="213" t="s">
        <v>423</v>
      </c>
      <c r="D238" s="213" t="s">
        <v>424</v>
      </c>
      <c r="E238" s="213" t="s">
        <v>425</v>
      </c>
      <c r="F238" s="213" t="s">
        <v>426</v>
      </c>
      <c r="G238" s="227" t="s">
        <v>401</v>
      </c>
    </row>
    <row r="239" spans="1:9" ht="14.25" customHeight="1">
      <c r="B239" s="107" t="s">
        <v>217</v>
      </c>
      <c r="C239" s="105">
        <f t="shared" ref="C239:C257" si="24">C23</f>
        <v>8421302.5</v>
      </c>
      <c r="D239" s="105">
        <f>H212</f>
        <v>330069.83089515998</v>
      </c>
      <c r="E239" s="112">
        <f t="shared" ref="E239:E256" si="25">D239*1000/C239</f>
        <v>39.194629440654808</v>
      </c>
    </row>
    <row r="240" spans="1:9" ht="14.25" customHeight="1">
      <c r="B240" s="34" t="s">
        <v>7</v>
      </c>
      <c r="C240" s="105">
        <f t="shared" si="24"/>
        <v>1336267.5</v>
      </c>
      <c r="D240" s="105">
        <f t="shared" ref="D240:D257" si="26">H213</f>
        <v>26734.894733234567</v>
      </c>
      <c r="E240" s="112">
        <f t="shared" si="25"/>
        <v>20.007142831232944</v>
      </c>
    </row>
    <row r="241" spans="2:7" ht="14.25" customHeight="1">
      <c r="B241" s="34" t="s">
        <v>218</v>
      </c>
      <c r="C241" s="105">
        <f t="shared" si="24"/>
        <v>1064960.5</v>
      </c>
      <c r="D241" s="105">
        <f t="shared" si="26"/>
        <v>21747.091982335809</v>
      </c>
      <c r="E241" s="112">
        <f t="shared" si="25"/>
        <v>20.420562060598314</v>
      </c>
    </row>
    <row r="242" spans="2:7" ht="14.25" customHeight="1">
      <c r="B242" s="34" t="s">
        <v>219</v>
      </c>
      <c r="C242" s="105">
        <f t="shared" si="24"/>
        <v>1107558</v>
      </c>
      <c r="D242" s="105">
        <f t="shared" si="26"/>
        <v>14389.316220578146</v>
      </c>
      <c r="E242" s="112">
        <f t="shared" si="25"/>
        <v>12.991930192891159</v>
      </c>
    </row>
    <row r="243" spans="2:7" ht="14.25" customHeight="1">
      <c r="B243" s="34" t="s">
        <v>19</v>
      </c>
      <c r="C243" s="105">
        <f t="shared" si="24"/>
        <v>2111747</v>
      </c>
      <c r="D243" s="105">
        <f t="shared" si="26"/>
        <v>60727.06125164128</v>
      </c>
      <c r="E243" s="112">
        <f t="shared" si="25"/>
        <v>28.75678821925225</v>
      </c>
    </row>
    <row r="244" spans="2:7" ht="14.25" customHeight="1">
      <c r="B244" s="34" t="s">
        <v>97</v>
      </c>
      <c r="C244" s="105">
        <f t="shared" si="24"/>
        <v>590272</v>
      </c>
      <c r="D244" s="105">
        <f t="shared" si="26"/>
        <v>11926.709223245678</v>
      </c>
      <c r="E244" s="112">
        <f t="shared" si="25"/>
        <v>20.205446342102757</v>
      </c>
    </row>
    <row r="245" spans="2:7" ht="14.25" customHeight="1">
      <c r="B245" s="34" t="s">
        <v>98</v>
      </c>
      <c r="C245" s="105">
        <f t="shared" si="24"/>
        <v>2507332.5</v>
      </c>
      <c r="D245" s="105">
        <f t="shared" si="26"/>
        <v>76609.804731048367</v>
      </c>
      <c r="E245" s="112">
        <f t="shared" si="25"/>
        <v>30.554306112591114</v>
      </c>
    </row>
    <row r="246" spans="2:7" ht="14.25" customHeight="1">
      <c r="B246" s="34" t="s">
        <v>220</v>
      </c>
      <c r="C246" s="105">
        <f t="shared" si="24"/>
        <v>2089804.5</v>
      </c>
      <c r="D246" s="105">
        <f t="shared" si="26"/>
        <v>52411.885434014024</v>
      </c>
      <c r="E246" s="112">
        <f t="shared" si="25"/>
        <v>25.079803127045626</v>
      </c>
    </row>
    <row r="247" spans="2:7" ht="14.25" customHeight="1">
      <c r="B247" s="34" t="s">
        <v>52</v>
      </c>
      <c r="C247" s="105">
        <f t="shared" si="24"/>
        <v>7536276.5</v>
      </c>
      <c r="D247" s="105">
        <f t="shared" si="26"/>
        <v>137622.14569433365</v>
      </c>
      <c r="E247" s="112">
        <f t="shared" si="25"/>
        <v>18.261291991387743</v>
      </c>
    </row>
    <row r="248" spans="2:7" ht="14.25" customHeight="1">
      <c r="B248" s="34" t="s">
        <v>221</v>
      </c>
      <c r="C248" s="105">
        <f t="shared" si="24"/>
        <v>5059329.5</v>
      </c>
      <c r="D248" s="105">
        <f t="shared" si="26"/>
        <v>151315.73506497595</v>
      </c>
      <c r="E248" s="112">
        <f t="shared" si="25"/>
        <v>29.908258607188156</v>
      </c>
    </row>
    <row r="249" spans="2:7" ht="14.25" customHeight="1">
      <c r="B249" s="34" t="s">
        <v>54</v>
      </c>
      <c r="C249" s="105">
        <f t="shared" si="24"/>
        <v>1101818</v>
      </c>
      <c r="D249" s="105">
        <f t="shared" si="26"/>
        <v>47194.997060674061</v>
      </c>
      <c r="E249" s="112">
        <f t="shared" si="25"/>
        <v>42.833750275158025</v>
      </c>
    </row>
    <row r="250" spans="2:7" ht="14.25" customHeight="1">
      <c r="B250" s="34" t="s">
        <v>55</v>
      </c>
      <c r="C250" s="105">
        <f t="shared" si="24"/>
        <v>2757317.5</v>
      </c>
      <c r="D250" s="105">
        <f t="shared" si="26"/>
        <v>81151.536595748024</v>
      </c>
      <c r="E250" s="112">
        <f t="shared" si="25"/>
        <v>29.431335562824383</v>
      </c>
    </row>
    <row r="251" spans="2:7" ht="14.25" customHeight="1">
      <c r="B251" s="34" t="s">
        <v>222</v>
      </c>
      <c r="C251" s="105">
        <f t="shared" si="24"/>
        <v>6474995.5</v>
      </c>
      <c r="D251" s="105">
        <f t="shared" si="26"/>
        <v>159963.34283292791</v>
      </c>
      <c r="E251" s="112">
        <f t="shared" si="25"/>
        <v>24.70478054122631</v>
      </c>
    </row>
    <row r="252" spans="2:7" ht="14.25" customHeight="1">
      <c r="B252" s="34" t="s">
        <v>223</v>
      </c>
      <c r="C252" s="105">
        <f t="shared" si="24"/>
        <v>1469433.5</v>
      </c>
      <c r="D252" s="105">
        <f t="shared" si="26"/>
        <v>50644.244724715958</v>
      </c>
      <c r="E252" s="112">
        <f t="shared" si="25"/>
        <v>34.465149137212371</v>
      </c>
    </row>
    <row r="253" spans="2:7" ht="14.25" customHeight="1">
      <c r="B253" s="34" t="s">
        <v>224</v>
      </c>
      <c r="C253" s="105">
        <f t="shared" si="24"/>
        <v>642633.5</v>
      </c>
      <c r="D253" s="105">
        <f t="shared" si="26"/>
        <v>10566.49908516564</v>
      </c>
      <c r="E253" s="112">
        <f t="shared" si="25"/>
        <v>16.442496516545809</v>
      </c>
      <c r="F253" s="112">
        <f>E258-E253</f>
        <v>11.516580678242988</v>
      </c>
      <c r="G253" s="105">
        <f>F253*C253/1000</f>
        <v>7400.9405492916658</v>
      </c>
    </row>
    <row r="254" spans="2:7" ht="14.25" customHeight="1">
      <c r="B254" s="34" t="s">
        <v>59</v>
      </c>
      <c r="C254" s="105">
        <f t="shared" si="24"/>
        <v>2190333.5</v>
      </c>
      <c r="D254" s="105">
        <f t="shared" si="26"/>
        <v>9318.4421414056505</v>
      </c>
      <c r="E254" s="112">
        <f t="shared" si="25"/>
        <v>4.25434854619429</v>
      </c>
      <c r="F254" s="112">
        <f>E258-E254</f>
        <v>23.704728648594507</v>
      </c>
      <c r="G254" s="105">
        <f>F254*C254/1000</f>
        <v>51921.261267426278</v>
      </c>
    </row>
    <row r="255" spans="2:7" ht="14.25" customHeight="1">
      <c r="B255" s="34" t="s">
        <v>225</v>
      </c>
      <c r="C255" s="105">
        <f t="shared" si="24"/>
        <v>320514.5</v>
      </c>
      <c r="D255" s="105">
        <f t="shared" si="26"/>
        <v>5440.468937042273</v>
      </c>
      <c r="E255" s="112">
        <f t="shared" si="25"/>
        <v>16.974174138899404</v>
      </c>
    </row>
    <row r="256" spans="2:7" ht="14.25" customHeight="1">
      <c r="B256" s="133" t="s">
        <v>226</v>
      </c>
      <c r="C256" s="134">
        <f t="shared" si="24"/>
        <v>168665.5</v>
      </c>
      <c r="D256" s="134">
        <f t="shared" si="26"/>
        <v>5538.1788717527261</v>
      </c>
      <c r="E256" s="135">
        <f t="shared" si="25"/>
        <v>32.835279720824509</v>
      </c>
      <c r="F256" s="133"/>
      <c r="G256" s="133"/>
    </row>
    <row r="257" spans="1:7" ht="14.25" customHeight="1" thickBot="1">
      <c r="B257" s="146" t="s">
        <v>62</v>
      </c>
      <c r="C257" s="137">
        <f t="shared" si="24"/>
        <v>46950562</v>
      </c>
      <c r="D257" s="137">
        <f t="shared" si="26"/>
        <v>1253372.1854799993</v>
      </c>
      <c r="E257" s="139"/>
      <c r="F257" s="146"/>
      <c r="G257" s="146"/>
    </row>
    <row r="258" spans="1:7" ht="14.25" customHeight="1">
      <c r="B258" s="34" t="s">
        <v>88</v>
      </c>
      <c r="C258" s="105">
        <f>C257-C253-C254</f>
        <v>44117595</v>
      </c>
      <c r="D258" s="105">
        <f>D257-D253-D254</f>
        <v>1233487.2442534282</v>
      </c>
      <c r="E258" s="112">
        <f>D258*1000/C258</f>
        <v>27.959077194788797</v>
      </c>
      <c r="G258" s="105">
        <f>G253+G254</f>
        <v>59322.201816717941</v>
      </c>
    </row>
    <row r="259" spans="1:7" ht="14.25" customHeight="1">
      <c r="B259" s="107"/>
    </row>
    <row r="260" spans="1:7" ht="14.25" customHeight="1">
      <c r="B260" s="107"/>
    </row>
    <row r="261" spans="1:7" ht="14.25" customHeight="1">
      <c r="B261" s="142" t="s">
        <v>233</v>
      </c>
    </row>
    <row r="262" spans="1:7" ht="14.25" customHeight="1">
      <c r="B262" s="107" t="s">
        <v>427</v>
      </c>
    </row>
    <row r="263" spans="1:7" ht="14.25" customHeight="1">
      <c r="B263" s="107"/>
    </row>
    <row r="265" spans="1:7" s="120" customFormat="1" ht="63" customHeight="1" thickBot="1">
      <c r="A265" s="3"/>
      <c r="B265" s="213" t="s">
        <v>428</v>
      </c>
      <c r="C265" s="213" t="s">
        <v>235</v>
      </c>
      <c r="D265" s="213" t="s">
        <v>93</v>
      </c>
      <c r="E265" s="213" t="s">
        <v>429</v>
      </c>
    </row>
    <row r="266" spans="1:7" ht="14.25" customHeight="1">
      <c r="B266" s="34" t="s">
        <v>6</v>
      </c>
      <c r="C266" s="53">
        <v>0</v>
      </c>
      <c r="D266" s="91">
        <f>SUM(C266:C266)</f>
        <v>0</v>
      </c>
    </row>
    <row r="267" spans="1:7" ht="14.25" customHeight="1">
      <c r="B267" s="34" t="s">
        <v>7</v>
      </c>
      <c r="C267" s="53">
        <v>0</v>
      </c>
      <c r="D267" s="91">
        <f t="shared" ref="D267:D288" si="27">SUM(C267:C267)</f>
        <v>0</v>
      </c>
    </row>
    <row r="268" spans="1:7" ht="14.25" customHeight="1">
      <c r="B268" s="34" t="s">
        <v>8</v>
      </c>
      <c r="C268" s="53">
        <v>0</v>
      </c>
      <c r="D268" s="91">
        <f t="shared" si="27"/>
        <v>0</v>
      </c>
    </row>
    <row r="269" spans="1:7" ht="14.25" customHeight="1">
      <c r="B269" s="34" t="s">
        <v>9</v>
      </c>
      <c r="C269" s="53">
        <v>0</v>
      </c>
      <c r="D269" s="91">
        <f t="shared" si="27"/>
        <v>0</v>
      </c>
    </row>
    <row r="270" spans="1:7" ht="14.25" customHeight="1">
      <c r="B270" s="34" t="s">
        <v>19</v>
      </c>
      <c r="C270" s="53">
        <v>0</v>
      </c>
      <c r="D270" s="91">
        <f t="shared" si="27"/>
        <v>0</v>
      </c>
    </row>
    <row r="271" spans="1:7" ht="14.25" customHeight="1">
      <c r="B271" s="34" t="s">
        <v>97</v>
      </c>
      <c r="C271" s="53">
        <v>59.735010000000003</v>
      </c>
      <c r="D271" s="91">
        <f t="shared" si="27"/>
        <v>59.735010000000003</v>
      </c>
    </row>
    <row r="272" spans="1:7" ht="14.25" customHeight="1">
      <c r="B272" s="34" t="s">
        <v>98</v>
      </c>
      <c r="C272" s="53">
        <v>0</v>
      </c>
      <c r="D272" s="91">
        <f t="shared" si="27"/>
        <v>0</v>
      </c>
    </row>
    <row r="273" spans="2:6" ht="14.25" customHeight="1">
      <c r="B273" s="34" t="s">
        <v>51</v>
      </c>
      <c r="C273" s="53">
        <v>0</v>
      </c>
      <c r="D273" s="91">
        <f t="shared" si="27"/>
        <v>0</v>
      </c>
    </row>
    <row r="274" spans="2:6" ht="14.25" customHeight="1">
      <c r="B274" s="34" t="s">
        <v>52</v>
      </c>
      <c r="C274" s="53">
        <v>0</v>
      </c>
      <c r="D274" s="91">
        <f t="shared" si="27"/>
        <v>0</v>
      </c>
    </row>
    <row r="275" spans="2:6" ht="14.25" customHeight="1">
      <c r="B275" s="34" t="s">
        <v>53</v>
      </c>
      <c r="C275" s="53">
        <v>0</v>
      </c>
      <c r="D275" s="91">
        <f t="shared" si="27"/>
        <v>0</v>
      </c>
    </row>
    <row r="276" spans="2:6" ht="14.25" customHeight="1">
      <c r="B276" s="34" t="s">
        <v>54</v>
      </c>
      <c r="C276" s="53">
        <v>0</v>
      </c>
      <c r="D276" s="91">
        <f t="shared" si="27"/>
        <v>0</v>
      </c>
    </row>
    <row r="277" spans="2:6" ht="14.25" customHeight="1">
      <c r="B277" s="34" t="s">
        <v>55</v>
      </c>
      <c r="C277" s="53">
        <v>0</v>
      </c>
      <c r="D277" s="91">
        <f t="shared" si="27"/>
        <v>0</v>
      </c>
    </row>
    <row r="278" spans="2:6" ht="14.25" customHeight="1">
      <c r="B278" s="34" t="s">
        <v>56</v>
      </c>
      <c r="C278" s="53">
        <v>0</v>
      </c>
      <c r="D278" s="91">
        <f t="shared" si="27"/>
        <v>0</v>
      </c>
    </row>
    <row r="279" spans="2:6" ht="14.25" customHeight="1">
      <c r="B279" s="34" t="s">
        <v>57</v>
      </c>
      <c r="C279" s="53">
        <v>0</v>
      </c>
      <c r="D279" s="91">
        <f t="shared" si="27"/>
        <v>0</v>
      </c>
    </row>
    <row r="280" spans="2:6" ht="14.25" customHeight="1">
      <c r="B280" s="34" t="s">
        <v>58</v>
      </c>
      <c r="C280" s="53">
        <v>0</v>
      </c>
      <c r="D280" s="91">
        <f t="shared" si="27"/>
        <v>0</v>
      </c>
    </row>
    <row r="281" spans="2:6" ht="14.25" customHeight="1">
      <c r="B281" s="34" t="s">
        <v>59</v>
      </c>
      <c r="C281" s="53">
        <v>0</v>
      </c>
      <c r="D281" s="91">
        <f t="shared" si="27"/>
        <v>0</v>
      </c>
    </row>
    <row r="282" spans="2:6" ht="14.25" customHeight="1">
      <c r="B282" s="34" t="s">
        <v>60</v>
      </c>
      <c r="C282" s="53">
        <v>0</v>
      </c>
      <c r="D282" s="91">
        <f t="shared" si="27"/>
        <v>0</v>
      </c>
    </row>
    <row r="283" spans="2:6" ht="14.25" customHeight="1">
      <c r="B283" s="34" t="s">
        <v>61</v>
      </c>
      <c r="C283" s="53">
        <v>0</v>
      </c>
      <c r="D283" s="91">
        <f t="shared" si="27"/>
        <v>0</v>
      </c>
    </row>
    <row r="284" spans="2:6" ht="14.25" customHeight="1">
      <c r="B284" s="103" t="s">
        <v>201</v>
      </c>
      <c r="C284" s="226">
        <f>SUM(C266:C283)</f>
        <v>59.735010000000003</v>
      </c>
      <c r="D284" s="215">
        <f t="shared" ref="D284" si="28">SUM(D266:D283)</f>
        <v>59.735010000000003</v>
      </c>
    </row>
    <row r="285" spans="2:6" ht="14.25" customHeight="1">
      <c r="B285" s="34" t="s">
        <v>154</v>
      </c>
      <c r="C285" s="53">
        <v>0</v>
      </c>
      <c r="D285" s="107">
        <f t="shared" si="27"/>
        <v>0</v>
      </c>
      <c r="E285" s="105"/>
    </row>
    <row r="286" spans="2:6" ht="14.25" customHeight="1">
      <c r="B286" s="34" t="s">
        <v>202</v>
      </c>
      <c r="C286" s="53">
        <v>0</v>
      </c>
      <c r="D286" s="107">
        <f t="shared" si="27"/>
        <v>0</v>
      </c>
      <c r="F286" s="123"/>
    </row>
    <row r="287" spans="2:6" ht="14.25" customHeight="1">
      <c r="B287" s="34" t="s">
        <v>70</v>
      </c>
      <c r="C287" s="53">
        <v>0</v>
      </c>
      <c r="D287" s="107">
        <f t="shared" si="27"/>
        <v>0</v>
      </c>
    </row>
    <row r="288" spans="2:6" ht="14.25" customHeight="1">
      <c r="B288" s="34" t="s">
        <v>156</v>
      </c>
      <c r="C288" s="53">
        <v>283.41989000000001</v>
      </c>
      <c r="D288" s="242">
        <f t="shared" si="27"/>
        <v>283.41989000000001</v>
      </c>
    </row>
    <row r="289" spans="2:5" ht="14.25" customHeight="1">
      <c r="B289" s="103" t="s">
        <v>203</v>
      </c>
      <c r="C289" s="241">
        <f>SUM(C285:C288)</f>
        <v>283.41989000000001</v>
      </c>
      <c r="D289" s="241">
        <f t="shared" ref="D289" si="29">SUM(D285:D288)</f>
        <v>283.41989000000001</v>
      </c>
    </row>
    <row r="290" spans="2:5" ht="14.25" customHeight="1" thickBot="1">
      <c r="B290" s="214" t="s">
        <v>93</v>
      </c>
      <c r="C290" s="237">
        <f>C284+C289</f>
        <v>343.1549</v>
      </c>
      <c r="D290" s="237">
        <f t="shared" ref="D290" si="30">D284+D289</f>
        <v>343.1549</v>
      </c>
      <c r="E290" s="237"/>
    </row>
    <row r="291" spans="2:5" ht="14.25" customHeight="1">
      <c r="C291" s="53"/>
      <c r="D291" s="236"/>
    </row>
    <row r="292" spans="2:5" ht="14.25" customHeight="1">
      <c r="C292" s="53"/>
      <c r="D292" s="53"/>
    </row>
    <row r="293" spans="2:5" ht="14.25" customHeight="1">
      <c r="C293" s="53"/>
      <c r="D293" s="53"/>
    </row>
    <row r="294" spans="2:5" ht="14.25" customHeight="1">
      <c r="C294" s="59" t="s">
        <v>234</v>
      </c>
    </row>
    <row r="295" spans="2:5" ht="44.25" customHeight="1" thickBot="1">
      <c r="B295" s="162"/>
      <c r="C295" s="231" t="s">
        <v>236</v>
      </c>
      <c r="D295" s="227" t="s">
        <v>441</v>
      </c>
      <c r="E295" s="120"/>
    </row>
    <row r="296" spans="2:5" ht="14.25" customHeight="1">
      <c r="B296" s="34" t="s">
        <v>6</v>
      </c>
      <c r="C296" s="145">
        <v>243204.66666666666</v>
      </c>
      <c r="D296" s="105">
        <f t="shared" ref="D296:D313" si="31">+C296/$C$314*$D$290</f>
        <v>64.118252441619688</v>
      </c>
    </row>
    <row r="297" spans="2:5" ht="14.25" customHeight="1">
      <c r="B297" s="34" t="s">
        <v>7</v>
      </c>
      <c r="C297" s="145">
        <v>34043.333333333328</v>
      </c>
      <c r="D297" s="105">
        <f t="shared" si="31"/>
        <v>8.9751527819677506</v>
      </c>
    </row>
    <row r="298" spans="2:5" ht="14.25" customHeight="1">
      <c r="B298" s="34" t="s">
        <v>8</v>
      </c>
      <c r="C298" s="145">
        <v>24921.999999999996</v>
      </c>
      <c r="D298" s="105">
        <f t="shared" si="31"/>
        <v>6.5704129334828227</v>
      </c>
    </row>
    <row r="299" spans="2:5" ht="14.25" customHeight="1">
      <c r="B299" s="34" t="s">
        <v>9</v>
      </c>
      <c r="C299" s="145">
        <v>16575.333333333332</v>
      </c>
      <c r="D299" s="105">
        <f t="shared" si="31"/>
        <v>4.3699054855197135</v>
      </c>
    </row>
    <row r="300" spans="2:5" ht="14.25" customHeight="1">
      <c r="B300" s="34" t="s">
        <v>19</v>
      </c>
      <c r="C300" s="145">
        <v>45854.333333333328</v>
      </c>
      <c r="D300" s="105">
        <f t="shared" si="31"/>
        <v>12.08899385240213</v>
      </c>
    </row>
    <row r="301" spans="2:5" ht="14.25" customHeight="1">
      <c r="B301" s="34" t="s">
        <v>97</v>
      </c>
      <c r="C301" s="145">
        <v>12172.333333333332</v>
      </c>
      <c r="D301" s="105">
        <f t="shared" si="31"/>
        <v>3.2091026548430071</v>
      </c>
    </row>
    <row r="302" spans="2:5" ht="14.25" customHeight="1">
      <c r="B302" s="34" t="s">
        <v>98</v>
      </c>
      <c r="C302" s="145">
        <v>43274.666666666664</v>
      </c>
      <c r="D302" s="105">
        <f t="shared" si="31"/>
        <v>11.408892928289252</v>
      </c>
    </row>
    <row r="303" spans="2:5" ht="14.25" customHeight="1">
      <c r="B303" s="34" t="s">
        <v>51</v>
      </c>
      <c r="C303" s="145">
        <v>76605.666666666657</v>
      </c>
      <c r="D303" s="105">
        <f t="shared" si="31"/>
        <v>20.196246811842578</v>
      </c>
    </row>
    <row r="304" spans="2:5" ht="14.25" customHeight="1">
      <c r="B304" s="34" t="s">
        <v>52</v>
      </c>
      <c r="C304" s="145">
        <v>186659.66666666666</v>
      </c>
      <c r="D304" s="105">
        <f t="shared" si="31"/>
        <v>49.210781158264162</v>
      </c>
    </row>
    <row r="305" spans="2:5" ht="14.25" customHeight="1">
      <c r="B305" s="34" t="s">
        <v>53</v>
      </c>
      <c r="C305" s="145">
        <v>149518.66666666666</v>
      </c>
      <c r="D305" s="105">
        <f t="shared" si="31"/>
        <v>39.41896241328039</v>
      </c>
    </row>
    <row r="306" spans="2:5" ht="14.25" customHeight="1">
      <c r="B306" s="34" t="s">
        <v>54</v>
      </c>
      <c r="C306" s="145">
        <v>27809</v>
      </c>
      <c r="D306" s="105">
        <f t="shared" si="31"/>
        <v>7.3315389321572848</v>
      </c>
    </row>
    <row r="307" spans="2:5" ht="14.25" customHeight="1">
      <c r="B307" s="34" t="s">
        <v>55</v>
      </c>
      <c r="C307" s="145">
        <v>67789.666666666657</v>
      </c>
      <c r="D307" s="105">
        <f t="shared" si="31"/>
        <v>17.872004759776747</v>
      </c>
    </row>
    <row r="308" spans="2:5" ht="14.25" customHeight="1">
      <c r="B308" s="34" t="s">
        <v>56</v>
      </c>
      <c r="C308" s="145">
        <v>242595.66666666666</v>
      </c>
      <c r="D308" s="105">
        <f t="shared" si="31"/>
        <v>63.957696247233564</v>
      </c>
    </row>
    <row r="309" spans="2:5" ht="14.25" customHeight="1">
      <c r="B309" s="34" t="s">
        <v>57</v>
      </c>
      <c r="C309" s="145">
        <v>48143</v>
      </c>
      <c r="D309" s="105">
        <f t="shared" si="31"/>
        <v>12.692375806783708</v>
      </c>
    </row>
    <row r="310" spans="2:5" ht="14.25" customHeight="1">
      <c r="B310" s="34" t="s">
        <v>58</v>
      </c>
      <c r="C310" s="145">
        <v>16942.666666666664</v>
      </c>
      <c r="D310" s="105">
        <f t="shared" si="31"/>
        <v>4.4667489043557893</v>
      </c>
    </row>
    <row r="311" spans="2:5" ht="14.25" customHeight="1">
      <c r="B311" s="34" t="s">
        <v>59</v>
      </c>
      <c r="C311" s="145">
        <v>57089.333333333328</v>
      </c>
      <c r="D311" s="105">
        <f t="shared" si="31"/>
        <v>15.050978817801358</v>
      </c>
    </row>
    <row r="312" spans="2:5" ht="14.25" customHeight="1">
      <c r="B312" s="34" t="s">
        <v>60</v>
      </c>
      <c r="C312" s="145">
        <v>5716</v>
      </c>
      <c r="D312" s="105">
        <f t="shared" si="31"/>
        <v>1.5069609312169097</v>
      </c>
    </row>
    <row r="313" spans="2:5" ht="14.25" customHeight="1">
      <c r="B313" s="34" t="s">
        <v>61</v>
      </c>
      <c r="C313" s="145">
        <v>2692.6666666666665</v>
      </c>
      <c r="D313" s="105">
        <f t="shared" si="31"/>
        <v>0.70989213916317917</v>
      </c>
      <c r="E313" s="131"/>
    </row>
    <row r="314" spans="2:5" ht="14.25" customHeight="1" thickBot="1">
      <c r="B314" s="214" t="s">
        <v>93</v>
      </c>
      <c r="C314" s="237">
        <v>1301608.6666666665</v>
      </c>
      <c r="D314" s="238">
        <f>SUM(D296:D313)</f>
        <v>343.1549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6"/>
  </sheetPr>
  <dimension ref="A2:G71"/>
  <sheetViews>
    <sheetView topLeftCell="A19" zoomScaleNormal="100" workbookViewId="0">
      <selection activeCell="D23" sqref="D23:D41"/>
    </sheetView>
  </sheetViews>
  <sheetFormatPr baseColWidth="10" defaultRowHeight="12.75"/>
  <cols>
    <col min="1" max="1" width="5" style="3" customWidth="1"/>
    <col min="2" max="9" width="12.625" style="3" customWidth="1"/>
    <col min="10" max="16384" width="11" style="3"/>
  </cols>
  <sheetData>
    <row r="2" spans="2:5">
      <c r="B2" s="9" t="s">
        <v>40</v>
      </c>
    </row>
    <row r="3" spans="2:5">
      <c r="B3" s="4" t="s">
        <v>66</v>
      </c>
      <c r="C3" s="18"/>
    </row>
    <row r="5" spans="2:5">
      <c r="B5" s="9" t="s">
        <v>69</v>
      </c>
    </row>
    <row r="6" spans="2:5">
      <c r="B6" s="163">
        <f>+Resumen!D12</f>
        <v>3179.3572200000003</v>
      </c>
    </row>
    <row r="7" spans="2:5">
      <c r="B7" s="18"/>
    </row>
    <row r="8" spans="2:5">
      <c r="B8" s="9" t="s">
        <v>28</v>
      </c>
    </row>
    <row r="9" spans="2:5">
      <c r="B9" s="3" t="s">
        <v>49</v>
      </c>
    </row>
    <row r="12" spans="2:5">
      <c r="B12" s="9" t="s">
        <v>0</v>
      </c>
      <c r="E12" s="18"/>
    </row>
    <row r="13" spans="2:5">
      <c r="B13" s="3" t="s">
        <v>48</v>
      </c>
    </row>
    <row r="19" spans="1:7">
      <c r="B19" s="3" t="s">
        <v>1</v>
      </c>
    </row>
    <row r="20" spans="1:7">
      <c r="D20" s="90" t="s">
        <v>325</v>
      </c>
    </row>
    <row r="21" spans="1:7">
      <c r="C21" s="201" t="s">
        <v>442</v>
      </c>
    </row>
    <row r="22" spans="1:7" ht="41.25" thickBot="1">
      <c r="A22" s="60"/>
      <c r="B22" s="64"/>
      <c r="C22" s="64" t="s">
        <v>357</v>
      </c>
      <c r="D22" s="64" t="s">
        <v>391</v>
      </c>
      <c r="E22" s="64" t="s">
        <v>392</v>
      </c>
      <c r="F22" s="64" t="s">
        <v>393</v>
      </c>
      <c r="G22" s="64" t="s">
        <v>394</v>
      </c>
    </row>
    <row r="23" spans="1:7">
      <c r="B23" s="3" t="s">
        <v>6</v>
      </c>
      <c r="C23" s="5">
        <v>8421302.5</v>
      </c>
      <c r="D23" s="5">
        <f>E51</f>
        <v>43.818064250000006</v>
      </c>
      <c r="E23" s="6">
        <f t="shared" ref="E23:E41" si="0">D23*1000/C23</f>
        <v>5.2032407397786746E-3</v>
      </c>
      <c r="F23" s="6">
        <f>E23-E$41</f>
        <v>-6.2513887332085516E-2</v>
      </c>
      <c r="G23" s="5">
        <f t="shared" ref="G23:G41" si="1">F23*C23/1000</f>
        <v>-526.4483556744101</v>
      </c>
    </row>
    <row r="24" spans="1:7">
      <c r="B24" s="3" t="s">
        <v>7</v>
      </c>
      <c r="C24" s="5">
        <v>1336267.5</v>
      </c>
      <c r="D24" s="5">
        <f t="shared" ref="D24:D40" si="2">E52</f>
        <v>4.3308551875000001</v>
      </c>
      <c r="E24" s="6">
        <f t="shared" si="0"/>
        <v>3.2410091448755586E-3</v>
      </c>
      <c r="F24" s="6">
        <f t="shared" ref="F24:F41" si="3">E24-E$41</f>
        <v>-6.4476118926988638E-2</v>
      </c>
      <c r="G24" s="5">
        <f t="shared" si="1"/>
        <v>-86.157342248269799</v>
      </c>
    </row>
    <row r="25" spans="1:7">
      <c r="B25" s="3" t="s">
        <v>8</v>
      </c>
      <c r="C25" s="5">
        <v>1064960.5</v>
      </c>
      <c r="D25" s="5">
        <f t="shared" si="2"/>
        <v>6.8784170625000014</v>
      </c>
      <c r="E25" s="6">
        <f t="shared" si="0"/>
        <v>6.458847123907414E-3</v>
      </c>
      <c r="F25" s="6">
        <f t="shared" si="3"/>
        <v>-6.1258280947956781E-2</v>
      </c>
      <c r="G25" s="5">
        <f t="shared" si="1"/>
        <v>-65.237649507476533</v>
      </c>
    </row>
    <row r="26" spans="1:7">
      <c r="B26" s="3" t="s">
        <v>9</v>
      </c>
      <c r="C26" s="5">
        <v>1107558</v>
      </c>
      <c r="D26" s="5">
        <f t="shared" si="2"/>
        <v>5.09512375</v>
      </c>
      <c r="E26" s="6">
        <f t="shared" si="0"/>
        <v>4.6003222856049074E-3</v>
      </c>
      <c r="F26" s="6">
        <f t="shared" si="3"/>
        <v>-6.3116805786259292E-2</v>
      </c>
      <c r="G26" s="5">
        <f t="shared" si="1"/>
        <v>-69.905523183017763</v>
      </c>
    </row>
    <row r="27" spans="1:7">
      <c r="B27" s="3" t="s">
        <v>19</v>
      </c>
      <c r="C27" s="5">
        <v>2111747</v>
      </c>
      <c r="D27" s="5">
        <f t="shared" si="2"/>
        <v>10.1902475</v>
      </c>
      <c r="E27" s="6">
        <f t="shared" si="0"/>
        <v>4.825505848948761E-3</v>
      </c>
      <c r="F27" s="6">
        <f t="shared" si="3"/>
        <v>-6.289162222291543E-2</v>
      </c>
      <c r="G27" s="5">
        <f t="shared" si="1"/>
        <v>-132.81119455437499</v>
      </c>
    </row>
    <row r="28" spans="1:7">
      <c r="B28" s="3" t="s">
        <v>97</v>
      </c>
      <c r="C28" s="5">
        <v>590272</v>
      </c>
      <c r="D28" s="5">
        <f t="shared" si="2"/>
        <v>15.030615062500001</v>
      </c>
      <c r="E28" s="6">
        <f t="shared" si="0"/>
        <v>2.5463879469973166E-2</v>
      </c>
      <c r="F28" s="6">
        <f t="shared" si="3"/>
        <v>-4.225324860189103E-2</v>
      </c>
      <c r="G28" s="5">
        <f t="shared" si="1"/>
        <v>-24.94090955873542</v>
      </c>
    </row>
    <row r="29" spans="1:7">
      <c r="B29" s="3" t="s">
        <v>98</v>
      </c>
      <c r="C29" s="5">
        <v>2507332.5</v>
      </c>
      <c r="D29" s="5">
        <f t="shared" si="2"/>
        <v>739.55721231250004</v>
      </c>
      <c r="E29" s="6">
        <f t="shared" si="0"/>
        <v>0.29495777377451932</v>
      </c>
      <c r="F29" s="6">
        <f t="shared" si="3"/>
        <v>0.22724064570265512</v>
      </c>
      <c r="G29" s="5">
        <f t="shared" si="1"/>
        <v>569.76785629125254</v>
      </c>
    </row>
    <row r="30" spans="1:7">
      <c r="B30" s="3" t="s">
        <v>51</v>
      </c>
      <c r="C30" s="5">
        <v>2089804.5</v>
      </c>
      <c r="D30" s="5">
        <f t="shared" si="2"/>
        <v>160.49639812500001</v>
      </c>
      <c r="E30" s="6">
        <f t="shared" si="0"/>
        <v>7.6799718885187593E-2</v>
      </c>
      <c r="F30" s="6">
        <f t="shared" si="3"/>
        <v>9.0825908133233962E-3</v>
      </c>
      <c r="G30" s="5">
        <f t="shared" si="1"/>
        <v>18.980839153341893</v>
      </c>
    </row>
    <row r="31" spans="1:7">
      <c r="B31" s="3" t="s">
        <v>52</v>
      </c>
      <c r="C31" s="5">
        <v>7536276.5</v>
      </c>
      <c r="D31" s="5">
        <f t="shared" si="2"/>
        <v>14.011590312500001</v>
      </c>
      <c r="E31" s="6">
        <f t="shared" si="0"/>
        <v>1.8592192460693288E-3</v>
      </c>
      <c r="F31" s="6">
        <f t="shared" si="3"/>
        <v>-6.585790882579487E-2</v>
      </c>
      <c r="G31" s="5">
        <f t="shared" si="1"/>
        <v>-496.32341062298042</v>
      </c>
    </row>
    <row r="32" spans="1:7">
      <c r="B32" s="3" t="s">
        <v>53</v>
      </c>
      <c r="C32" s="5">
        <v>5059329.5</v>
      </c>
      <c r="D32" s="5">
        <f t="shared" si="2"/>
        <v>38.9776966875</v>
      </c>
      <c r="E32" s="6">
        <f t="shared" si="0"/>
        <v>7.7041229845773041E-3</v>
      </c>
      <c r="F32" s="6">
        <f t="shared" si="3"/>
        <v>-6.0013005087286894E-2</v>
      </c>
      <c r="G32" s="5">
        <f t="shared" si="1"/>
        <v>-303.62556702176067</v>
      </c>
    </row>
    <row r="33" spans="1:7">
      <c r="B33" s="3" t="s">
        <v>54</v>
      </c>
      <c r="C33" s="5">
        <v>1101818</v>
      </c>
      <c r="D33" s="5">
        <f t="shared" si="2"/>
        <v>29.296961562500005</v>
      </c>
      <c r="E33" s="6">
        <f t="shared" si="0"/>
        <v>2.6589655970859074E-2</v>
      </c>
      <c r="F33" s="6">
        <f t="shared" si="3"/>
        <v>-4.1127472101005119E-2</v>
      </c>
      <c r="G33" s="5">
        <f t="shared" si="1"/>
        <v>-45.314989055385261</v>
      </c>
    </row>
    <row r="34" spans="1:7">
      <c r="B34" s="3" t="s">
        <v>55</v>
      </c>
      <c r="C34" s="5">
        <v>2757317.5</v>
      </c>
      <c r="D34" s="5">
        <f t="shared" si="2"/>
        <v>12.737809374999999</v>
      </c>
      <c r="E34" s="6">
        <f t="shared" si="0"/>
        <v>4.6196382444169013E-3</v>
      </c>
      <c r="F34" s="6">
        <f t="shared" si="3"/>
        <v>-6.3097489827447298E-2</v>
      </c>
      <c r="G34" s="5">
        <f t="shared" si="1"/>
        <v>-173.97981290729243</v>
      </c>
    </row>
    <row r="35" spans="1:7">
      <c r="B35" s="3" t="s">
        <v>56</v>
      </c>
      <c r="C35" s="5">
        <v>6474995.5</v>
      </c>
      <c r="D35" s="5">
        <f t="shared" si="2"/>
        <v>2075.7534157500004</v>
      </c>
      <c r="E35" s="6">
        <f t="shared" si="0"/>
        <v>0.32057990090495048</v>
      </c>
      <c r="F35" s="6">
        <f t="shared" si="3"/>
        <v>0.25286277283308628</v>
      </c>
      <c r="G35" s="5">
        <f t="shared" si="1"/>
        <v>1637.2853162117558</v>
      </c>
    </row>
    <row r="36" spans="1:7">
      <c r="B36" s="3" t="s">
        <v>57</v>
      </c>
      <c r="C36" s="5">
        <v>1469433.5</v>
      </c>
      <c r="D36" s="5">
        <f t="shared" si="2"/>
        <v>11.464028437500001</v>
      </c>
      <c r="E36" s="6">
        <f t="shared" si="0"/>
        <v>7.8016653611749026E-3</v>
      </c>
      <c r="F36" s="6">
        <f t="shared" si="3"/>
        <v>-5.9915462710689295E-2</v>
      </c>
      <c r="G36" s="5">
        <f t="shared" si="1"/>
        <v>-88.041788075087666</v>
      </c>
    </row>
    <row r="37" spans="1:7">
      <c r="B37" s="3" t="s">
        <v>58</v>
      </c>
      <c r="C37" s="5">
        <v>642633.5</v>
      </c>
      <c r="D37" s="5">
        <f t="shared" si="2"/>
        <v>3.5665866250000002</v>
      </c>
      <c r="E37" s="6">
        <f t="shared" si="0"/>
        <v>5.5499544063607022E-3</v>
      </c>
      <c r="F37" s="6">
        <f t="shared" si="3"/>
        <v>-6.2167173665503492E-2</v>
      </c>
      <c r="G37" s="5">
        <f t="shared" si="1"/>
        <v>-39.950708397770335</v>
      </c>
    </row>
    <row r="38" spans="1:7">
      <c r="B38" s="3" t="s">
        <v>59</v>
      </c>
      <c r="C38" s="5">
        <v>2190333.5</v>
      </c>
      <c r="D38" s="5">
        <f t="shared" si="2"/>
        <v>7.6426856250000013</v>
      </c>
      <c r="E38" s="6">
        <f t="shared" si="0"/>
        <v>3.4892794293654374E-3</v>
      </c>
      <c r="F38" s="6">
        <f t="shared" si="3"/>
        <v>-6.4227848642498753E-2</v>
      </c>
      <c r="G38" s="5">
        <f t="shared" si="1"/>
        <v>-140.68040851459455</v>
      </c>
    </row>
    <row r="39" spans="1:7">
      <c r="B39" s="3" t="s">
        <v>60</v>
      </c>
      <c r="C39" s="5">
        <v>320514.5</v>
      </c>
      <c r="D39" s="5">
        <f t="shared" si="2"/>
        <v>0</v>
      </c>
      <c r="E39" s="6">
        <f t="shared" si="0"/>
        <v>0</v>
      </c>
      <c r="F39" s="6">
        <f t="shared" si="3"/>
        <v>-6.7717128071864197E-2</v>
      </c>
      <c r="G39" s="5">
        <f t="shared" si="1"/>
        <v>-21.704321445389517</v>
      </c>
    </row>
    <row r="40" spans="1:7">
      <c r="B40" s="3" t="s">
        <v>61</v>
      </c>
      <c r="C40" s="5">
        <v>168665.5</v>
      </c>
      <c r="D40" s="5">
        <f t="shared" si="2"/>
        <v>0.50951237500000002</v>
      </c>
      <c r="E40" s="6">
        <f t="shared" si="0"/>
        <v>3.0208452528821842E-3</v>
      </c>
      <c r="F40" s="6">
        <f t="shared" si="3"/>
        <v>-6.4696282818982015E-2</v>
      </c>
      <c r="G40" s="5">
        <f t="shared" si="1"/>
        <v>-10.912030889805012</v>
      </c>
    </row>
    <row r="41" spans="1:7">
      <c r="A41" s="9"/>
      <c r="B41" s="9" t="s">
        <v>62</v>
      </c>
      <c r="C41" s="5">
        <v>46950562</v>
      </c>
      <c r="D41" s="7">
        <f>SUM(D23:D40)</f>
        <v>3179.3572200000008</v>
      </c>
      <c r="E41" s="6">
        <f t="shared" si="0"/>
        <v>6.7717128071864197E-2</v>
      </c>
      <c r="F41" s="8">
        <f t="shared" si="3"/>
        <v>0</v>
      </c>
      <c r="G41" s="5">
        <f t="shared" si="1"/>
        <v>0</v>
      </c>
    </row>
    <row r="46" spans="1:7">
      <c r="B46" s="166" t="s">
        <v>50</v>
      </c>
    </row>
    <row r="47" spans="1:7">
      <c r="A47" s="26"/>
      <c r="B47" s="3" t="s">
        <v>342</v>
      </c>
    </row>
    <row r="48" spans="1:7">
      <c r="A48" s="26"/>
    </row>
    <row r="49" spans="1:5">
      <c r="C49" s="206" t="s">
        <v>343</v>
      </c>
    </row>
    <row r="50" spans="1:5" s="17" customFormat="1" ht="51.75" thickBot="1">
      <c r="A50" s="3"/>
      <c r="B50" s="100"/>
      <c r="C50" s="240" t="s">
        <v>471</v>
      </c>
      <c r="D50" s="100" t="s">
        <v>10</v>
      </c>
      <c r="E50" s="100" t="s">
        <v>30</v>
      </c>
    </row>
    <row r="51" spans="1:5">
      <c r="B51" s="3" t="s">
        <v>6</v>
      </c>
      <c r="C51" s="69">
        <v>172</v>
      </c>
      <c r="D51" s="14">
        <f>C51/C$69</f>
        <v>1.3782051282051282E-2</v>
      </c>
      <c r="E51" s="5">
        <f>D51*E$71</f>
        <v>43.818064250000006</v>
      </c>
    </row>
    <row r="52" spans="1:5">
      <c r="B52" s="3" t="s">
        <v>7</v>
      </c>
      <c r="C52" s="69">
        <v>17</v>
      </c>
      <c r="D52" s="14">
        <f t="shared" ref="D52:D68" si="4">C52/C$69</f>
        <v>1.3621794871794871E-3</v>
      </c>
      <c r="E52" s="5">
        <f t="shared" ref="E52:E68" si="5">D52*E$71</f>
        <v>4.3308551875000001</v>
      </c>
    </row>
    <row r="53" spans="1:5">
      <c r="B53" s="3" t="s">
        <v>8</v>
      </c>
      <c r="C53" s="69">
        <v>27</v>
      </c>
      <c r="D53" s="14">
        <f t="shared" si="4"/>
        <v>2.1634615384615386E-3</v>
      </c>
      <c r="E53" s="5">
        <f t="shared" si="5"/>
        <v>6.8784170625000014</v>
      </c>
    </row>
    <row r="54" spans="1:5">
      <c r="B54" s="3" t="s">
        <v>9</v>
      </c>
      <c r="C54" s="69">
        <v>20</v>
      </c>
      <c r="D54" s="14">
        <f t="shared" si="4"/>
        <v>1.6025641025641025E-3</v>
      </c>
      <c r="E54" s="5">
        <f t="shared" si="5"/>
        <v>5.09512375</v>
      </c>
    </row>
    <row r="55" spans="1:5">
      <c r="B55" s="3" t="s">
        <v>19</v>
      </c>
      <c r="C55" s="69">
        <v>40</v>
      </c>
      <c r="D55" s="14">
        <f t="shared" si="4"/>
        <v>3.205128205128205E-3</v>
      </c>
      <c r="E55" s="5">
        <f t="shared" si="5"/>
        <v>10.1902475</v>
      </c>
    </row>
    <row r="56" spans="1:5">
      <c r="B56" s="3" t="s">
        <v>97</v>
      </c>
      <c r="C56" s="69">
        <v>59</v>
      </c>
      <c r="D56" s="14">
        <f t="shared" si="4"/>
        <v>4.7275641025641022E-3</v>
      </c>
      <c r="E56" s="5">
        <f t="shared" si="5"/>
        <v>15.030615062500001</v>
      </c>
    </row>
    <row r="57" spans="1:5">
      <c r="B57" s="3" t="s">
        <v>98</v>
      </c>
      <c r="C57" s="69">
        <v>2903</v>
      </c>
      <c r="D57" s="14">
        <f t="shared" si="4"/>
        <v>0.23261217948717949</v>
      </c>
      <c r="E57" s="5">
        <f t="shared" si="5"/>
        <v>739.55721231250004</v>
      </c>
    </row>
    <row r="58" spans="1:5">
      <c r="B58" s="3" t="s">
        <v>51</v>
      </c>
      <c r="C58" s="69">
        <v>630</v>
      </c>
      <c r="D58" s="14">
        <f t="shared" si="4"/>
        <v>5.0480769230769232E-2</v>
      </c>
      <c r="E58" s="5">
        <f t="shared" si="5"/>
        <v>160.49639812500001</v>
      </c>
    </row>
    <row r="59" spans="1:5">
      <c r="B59" s="3" t="s">
        <v>52</v>
      </c>
      <c r="C59" s="69">
        <v>55</v>
      </c>
      <c r="D59" s="14">
        <f t="shared" si="4"/>
        <v>4.407051282051282E-3</v>
      </c>
      <c r="E59" s="5">
        <f t="shared" si="5"/>
        <v>14.011590312500001</v>
      </c>
    </row>
    <row r="60" spans="1:5">
      <c r="B60" s="3" t="s">
        <v>53</v>
      </c>
      <c r="C60" s="69">
        <v>153</v>
      </c>
      <c r="D60" s="14">
        <f t="shared" si="4"/>
        <v>1.2259615384615384E-2</v>
      </c>
      <c r="E60" s="5">
        <f t="shared" si="5"/>
        <v>38.9776966875</v>
      </c>
    </row>
    <row r="61" spans="1:5">
      <c r="B61" s="3" t="s">
        <v>54</v>
      </c>
      <c r="C61" s="69">
        <v>115</v>
      </c>
      <c r="D61" s="14">
        <f t="shared" si="4"/>
        <v>9.21474358974359E-3</v>
      </c>
      <c r="E61" s="5">
        <f t="shared" si="5"/>
        <v>29.296961562500005</v>
      </c>
    </row>
    <row r="62" spans="1:5">
      <c r="B62" s="3" t="s">
        <v>55</v>
      </c>
      <c r="C62" s="69">
        <v>50</v>
      </c>
      <c r="D62" s="14">
        <f t="shared" si="4"/>
        <v>4.0064102564102561E-3</v>
      </c>
      <c r="E62" s="5">
        <f t="shared" si="5"/>
        <v>12.737809374999999</v>
      </c>
    </row>
    <row r="63" spans="1:5">
      <c r="B63" s="3" t="s">
        <v>56</v>
      </c>
      <c r="C63" s="69">
        <v>8148</v>
      </c>
      <c r="D63" s="14">
        <f t="shared" si="4"/>
        <v>0.6528846153846154</v>
      </c>
      <c r="E63" s="5">
        <f t="shared" si="5"/>
        <v>2075.7534157500004</v>
      </c>
    </row>
    <row r="64" spans="1:5">
      <c r="B64" s="3" t="s">
        <v>57</v>
      </c>
      <c r="C64" s="69">
        <v>45</v>
      </c>
      <c r="D64" s="14">
        <f t="shared" si="4"/>
        <v>3.605769230769231E-3</v>
      </c>
      <c r="E64" s="5">
        <f t="shared" si="5"/>
        <v>11.464028437500001</v>
      </c>
    </row>
    <row r="65" spans="2:5">
      <c r="B65" s="3" t="s">
        <v>58</v>
      </c>
      <c r="C65" s="69">
        <v>14</v>
      </c>
      <c r="D65" s="14">
        <f t="shared" si="4"/>
        <v>1.1217948717948717E-3</v>
      </c>
      <c r="E65" s="5">
        <f t="shared" si="5"/>
        <v>3.5665866250000002</v>
      </c>
    </row>
    <row r="66" spans="2:5">
      <c r="B66" s="3" t="s">
        <v>59</v>
      </c>
      <c r="C66" s="69">
        <v>30</v>
      </c>
      <c r="D66" s="14">
        <f t="shared" si="4"/>
        <v>2.403846153846154E-3</v>
      </c>
      <c r="E66" s="5">
        <f t="shared" si="5"/>
        <v>7.6426856250000013</v>
      </c>
    </row>
    <row r="67" spans="2:5">
      <c r="B67" s="3" t="s">
        <v>60</v>
      </c>
      <c r="C67" s="69">
        <v>0</v>
      </c>
      <c r="D67" s="14">
        <f t="shared" si="4"/>
        <v>0</v>
      </c>
      <c r="E67" s="5">
        <f t="shared" si="5"/>
        <v>0</v>
      </c>
    </row>
    <row r="68" spans="2:5">
      <c r="B68" s="54" t="s">
        <v>61</v>
      </c>
      <c r="C68" s="74">
        <v>2</v>
      </c>
      <c r="D68" s="79">
        <f t="shared" si="4"/>
        <v>1.6025641025641026E-4</v>
      </c>
      <c r="E68" s="73">
        <f t="shared" si="5"/>
        <v>0.50951237500000002</v>
      </c>
    </row>
    <row r="69" spans="2:5" ht="13.5" thickBot="1">
      <c r="B69" s="65" t="s">
        <v>62</v>
      </c>
      <c r="C69" s="70">
        <v>12480</v>
      </c>
      <c r="D69" s="80">
        <f>SUM(D51:D68)</f>
        <v>1</v>
      </c>
      <c r="E69" s="63">
        <f>SUM(E51:E68)</f>
        <v>3179.3572200000008</v>
      </c>
    </row>
    <row r="71" spans="2:5">
      <c r="B71" s="3" t="s">
        <v>15</v>
      </c>
      <c r="E71" s="5">
        <f>B6</f>
        <v>3179.3572200000003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6"/>
  </sheetPr>
  <dimension ref="A2:M99"/>
  <sheetViews>
    <sheetView topLeftCell="A11" zoomScaleNormal="100" workbookViewId="0">
      <selection activeCell="D23" sqref="D23:D41"/>
    </sheetView>
  </sheetViews>
  <sheetFormatPr baseColWidth="10" defaultRowHeight="12.75"/>
  <cols>
    <col min="1" max="1" width="5" style="3" customWidth="1"/>
    <col min="2" max="7" width="12.625" style="3" customWidth="1"/>
    <col min="8" max="10" width="11" style="3"/>
    <col min="11" max="11" width="21.375" style="3" customWidth="1"/>
    <col min="12" max="16384" width="11" style="3"/>
  </cols>
  <sheetData>
    <row r="2" spans="2:5">
      <c r="B2" s="9" t="s">
        <v>40</v>
      </c>
    </row>
    <row r="3" spans="2:5">
      <c r="B3" s="2" t="s">
        <v>111</v>
      </c>
      <c r="C3" s="18"/>
    </row>
    <row r="4" spans="2:5">
      <c r="B4" s="38"/>
    </row>
    <row r="5" spans="2:5">
      <c r="B5" s="9" t="s">
        <v>27</v>
      </c>
    </row>
    <row r="6" spans="2:5">
      <c r="B6" s="163">
        <f>+E12</f>
        <v>108718925.25303</v>
      </c>
    </row>
    <row r="8" spans="2:5">
      <c r="B8" s="9" t="s">
        <v>28</v>
      </c>
    </row>
    <row r="9" spans="2:5">
      <c r="B9" s="3" t="s">
        <v>278</v>
      </c>
    </row>
    <row r="11" spans="2:5">
      <c r="B11" s="9" t="s">
        <v>0</v>
      </c>
    </row>
    <row r="12" spans="2:5">
      <c r="B12" s="3" t="s">
        <v>348</v>
      </c>
      <c r="C12" s="3" t="s">
        <v>355</v>
      </c>
      <c r="D12" s="3" t="s">
        <v>346</v>
      </c>
      <c r="E12" s="69">
        <v>108718925.25303</v>
      </c>
    </row>
    <row r="19" spans="1:7">
      <c r="B19" s="3" t="s">
        <v>1</v>
      </c>
    </row>
    <row r="20" spans="1:7">
      <c r="D20" s="90" t="s">
        <v>325</v>
      </c>
    </row>
    <row r="21" spans="1:7">
      <c r="C21" s="201" t="s">
        <v>113</v>
      </c>
      <c r="D21" s="3" t="s">
        <v>275</v>
      </c>
      <c r="E21" s="11"/>
      <c r="F21" s="11"/>
    </row>
    <row r="22" spans="1:7" ht="41.25" thickBot="1">
      <c r="B22" s="64"/>
      <c r="C22" s="249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>
      <c r="B23" s="3" t="s">
        <v>6</v>
      </c>
      <c r="C23" s="5">
        <v>8421302.5</v>
      </c>
      <c r="D23" s="5">
        <f t="shared" ref="D23:D40" si="0">+E79</f>
        <v>15740233.878534945</v>
      </c>
      <c r="E23" s="6">
        <f t="shared" ref="E23:E41" si="1">D23*1000/C23</f>
        <v>1869.0973134541771</v>
      </c>
      <c r="F23" s="6">
        <f>E23-E$41</f>
        <v>-446.50702911002895</v>
      </c>
      <c r="G23" s="5">
        <f t="shared" ref="G23:G41" si="2">F23*C23/1000</f>
        <v>-3760170.7605118593</v>
      </c>
    </row>
    <row r="24" spans="1:7" ht="13.5">
      <c r="A24" s="60"/>
      <c r="B24" s="3" t="s">
        <v>7</v>
      </c>
      <c r="C24" s="5">
        <v>1336267.5</v>
      </c>
      <c r="D24" s="5">
        <f t="shared" si="0"/>
        <v>3617101.2400336484</v>
      </c>
      <c r="E24" s="6">
        <f t="shared" si="1"/>
        <v>2706.8691261544927</v>
      </c>
      <c r="F24" s="6">
        <f t="shared" ref="F24:F41" si="3">E24-E$41</f>
        <v>391.2647835902867</v>
      </c>
      <c r="G24" s="5">
        <f t="shared" si="2"/>
        <v>522834.41420623346</v>
      </c>
    </row>
    <row r="25" spans="1:7">
      <c r="B25" s="3" t="s">
        <v>8</v>
      </c>
      <c r="C25" s="5">
        <v>1064960.5</v>
      </c>
      <c r="D25" s="5">
        <f t="shared" si="0"/>
        <v>4216269.2156032454</v>
      </c>
      <c r="E25" s="6">
        <f t="shared" si="1"/>
        <v>3959.0850699187858</v>
      </c>
      <c r="F25" s="6">
        <f t="shared" si="3"/>
        <v>1643.4807273545798</v>
      </c>
      <c r="G25" s="5">
        <f t="shared" si="2"/>
        <v>1750242.0571438971</v>
      </c>
    </row>
    <row r="26" spans="1:7">
      <c r="B26" s="3" t="s">
        <v>9</v>
      </c>
      <c r="C26" s="5">
        <v>1107558</v>
      </c>
      <c r="D26" s="5">
        <f t="shared" si="0"/>
        <v>1929866.2110677452</v>
      </c>
      <c r="E26" s="6">
        <f t="shared" si="1"/>
        <v>1742.4516016928642</v>
      </c>
      <c r="F26" s="6">
        <f t="shared" si="3"/>
        <v>-573.15274087134185</v>
      </c>
      <c r="G26" s="5">
        <f t="shared" si="2"/>
        <v>-634799.90337398159</v>
      </c>
    </row>
    <row r="27" spans="1:7">
      <c r="B27" s="3" t="s">
        <v>19</v>
      </c>
      <c r="C27" s="5">
        <v>2111747</v>
      </c>
      <c r="D27" s="5">
        <f t="shared" si="0"/>
        <v>3100260.7631028914</v>
      </c>
      <c r="E27" s="6">
        <f t="shared" si="1"/>
        <v>1468.1023641103272</v>
      </c>
      <c r="F27" s="6">
        <f t="shared" si="3"/>
        <v>-847.50197845387879</v>
      </c>
      <c r="G27" s="5">
        <f t="shared" si="2"/>
        <v>-1789709.7604940431</v>
      </c>
    </row>
    <row r="28" spans="1:7">
      <c r="B28" s="3" t="s">
        <v>97</v>
      </c>
      <c r="C28" s="5">
        <v>590272</v>
      </c>
      <c r="D28" s="5">
        <f t="shared" si="0"/>
        <v>1675878.6306997393</v>
      </c>
      <c r="E28" s="6">
        <f t="shared" si="1"/>
        <v>2839.1633529961427</v>
      </c>
      <c r="F28" s="6">
        <f t="shared" si="3"/>
        <v>523.55901043193671</v>
      </c>
      <c r="G28" s="5">
        <f t="shared" si="2"/>
        <v>309042.22420568013</v>
      </c>
    </row>
    <row r="29" spans="1:7">
      <c r="B29" s="3" t="s">
        <v>98</v>
      </c>
      <c r="C29" s="5">
        <v>2507332.5</v>
      </c>
      <c r="D29" s="5">
        <f t="shared" si="0"/>
        <v>6957003.1257942999</v>
      </c>
      <c r="E29" s="6">
        <f t="shared" si="1"/>
        <v>2774.6631632598787</v>
      </c>
      <c r="F29" s="6">
        <f t="shared" si="3"/>
        <v>459.05882069567269</v>
      </c>
      <c r="G29" s="5">
        <f t="shared" si="2"/>
        <v>1151013.1005419327</v>
      </c>
    </row>
    <row r="30" spans="1:7">
      <c r="B30" s="3" t="s">
        <v>51</v>
      </c>
      <c r="C30" s="5">
        <v>2089804.5</v>
      </c>
      <c r="D30" s="5">
        <f t="shared" si="0"/>
        <v>3936902.3881001761</v>
      </c>
      <c r="E30" s="6">
        <f t="shared" si="1"/>
        <v>1883.8615708312316</v>
      </c>
      <c r="F30" s="6">
        <f t="shared" si="3"/>
        <v>-431.74277173297446</v>
      </c>
      <c r="G30" s="5">
        <f t="shared" si="2"/>
        <v>-902257.98721004289</v>
      </c>
    </row>
    <row r="31" spans="1:7">
      <c r="B31" s="3" t="s">
        <v>52</v>
      </c>
      <c r="C31" s="5">
        <v>7536276.5</v>
      </c>
      <c r="D31" s="5">
        <f t="shared" si="0"/>
        <v>20215384.084675573</v>
      </c>
      <c r="E31" s="6">
        <f t="shared" si="1"/>
        <v>2682.4100846984015</v>
      </c>
      <c r="F31" s="6">
        <f t="shared" si="3"/>
        <v>366.8057421341955</v>
      </c>
      <c r="G31" s="5">
        <f t="shared" si="2"/>
        <v>2764349.4945109971</v>
      </c>
    </row>
    <row r="32" spans="1:7">
      <c r="B32" s="3" t="s">
        <v>53</v>
      </c>
      <c r="C32" s="5">
        <v>5059329.5</v>
      </c>
      <c r="D32" s="5">
        <f t="shared" si="0"/>
        <v>10199643.557124179</v>
      </c>
      <c r="E32" s="6">
        <f t="shared" si="1"/>
        <v>2016.0069742688588</v>
      </c>
      <c r="F32" s="6">
        <f t="shared" si="3"/>
        <v>-299.59736829534722</v>
      </c>
      <c r="G32" s="5">
        <f t="shared" si="2"/>
        <v>-1515761.8035390149</v>
      </c>
    </row>
    <row r="33" spans="1:9">
      <c r="B33" s="3" t="s">
        <v>54</v>
      </c>
      <c r="C33" s="5">
        <v>1101818</v>
      </c>
      <c r="D33" s="5">
        <f t="shared" si="0"/>
        <v>2158597.0273962971</v>
      </c>
      <c r="E33" s="6">
        <f t="shared" si="1"/>
        <v>1959.1230379212329</v>
      </c>
      <c r="F33" s="6">
        <f t="shared" si="3"/>
        <v>-356.4813046429731</v>
      </c>
      <c r="G33" s="5">
        <f t="shared" si="2"/>
        <v>-392777.51811911137</v>
      </c>
    </row>
    <row r="34" spans="1:9">
      <c r="B34" s="3" t="s">
        <v>55</v>
      </c>
      <c r="C34" s="5">
        <v>2757317.5</v>
      </c>
      <c r="D34" s="5">
        <f t="shared" si="0"/>
        <v>7453388.4972122097</v>
      </c>
      <c r="E34" s="6">
        <f t="shared" si="1"/>
        <v>2703.1303058904932</v>
      </c>
      <c r="F34" s="6">
        <f t="shared" si="3"/>
        <v>387.52596332628718</v>
      </c>
      <c r="G34" s="5">
        <f t="shared" si="2"/>
        <v>1068532.1203839299</v>
      </c>
    </row>
    <row r="35" spans="1:9">
      <c r="B35" s="3" t="s">
        <v>56</v>
      </c>
      <c r="C35" s="5">
        <v>6474995.5</v>
      </c>
      <c r="D35" s="5">
        <f t="shared" si="0"/>
        <v>14767090.178300697</v>
      </c>
      <c r="E35" s="6">
        <f t="shared" si="1"/>
        <v>2280.6332727645445</v>
      </c>
      <c r="F35" s="6">
        <f t="shared" si="3"/>
        <v>-34.971069799661564</v>
      </c>
      <c r="G35" s="5">
        <f t="shared" si="2"/>
        <v>-226437.51958299452</v>
      </c>
    </row>
    <row r="36" spans="1:9">
      <c r="B36" s="3" t="s">
        <v>57</v>
      </c>
      <c r="C36" s="5">
        <v>1469433.5</v>
      </c>
      <c r="D36" s="5">
        <f t="shared" si="0"/>
        <v>2463202.6467622188</v>
      </c>
      <c r="E36" s="6">
        <f t="shared" si="1"/>
        <v>1676.2940594196464</v>
      </c>
      <c r="F36" s="6">
        <f t="shared" si="3"/>
        <v>-639.31028314455966</v>
      </c>
      <c r="G36" s="5">
        <f t="shared" si="2"/>
        <v>-939423.94694710139</v>
      </c>
    </row>
    <row r="37" spans="1:9">
      <c r="B37" s="3" t="s">
        <v>58</v>
      </c>
      <c r="C37" s="5">
        <v>642633.5</v>
      </c>
      <c r="D37" s="5">
        <f t="shared" si="0"/>
        <v>1707252.1371902348</v>
      </c>
      <c r="E37" s="6">
        <f t="shared" si="1"/>
        <v>2656.6497656755132</v>
      </c>
      <c r="F37" s="6">
        <f t="shared" si="3"/>
        <v>341.04542311130717</v>
      </c>
      <c r="G37" s="5">
        <f t="shared" si="2"/>
        <v>219167.21391300022</v>
      </c>
    </row>
    <row r="38" spans="1:9">
      <c r="B38" s="3" t="s">
        <v>59</v>
      </c>
      <c r="C38" s="5">
        <v>2190333.5</v>
      </c>
      <c r="D38" s="5">
        <f t="shared" si="0"/>
        <v>7642348.3986150138</v>
      </c>
      <c r="E38" s="6">
        <f t="shared" si="1"/>
        <v>3489.1254681604487</v>
      </c>
      <c r="F38" s="6">
        <f t="shared" si="3"/>
        <v>1173.5211255962427</v>
      </c>
      <c r="G38" s="5">
        <f t="shared" si="2"/>
        <v>2570402.6343511576</v>
      </c>
    </row>
    <row r="39" spans="1:9">
      <c r="B39" s="3" t="s">
        <v>60</v>
      </c>
      <c r="C39" s="5">
        <v>320514.5</v>
      </c>
      <c r="D39" s="5">
        <f t="shared" si="0"/>
        <v>754036.62827023689</v>
      </c>
      <c r="E39" s="6">
        <f t="shared" si="1"/>
        <v>2352.5819526737068</v>
      </c>
      <c r="F39" s="6">
        <f t="shared" si="3"/>
        <v>36.977610109500802</v>
      </c>
      <c r="G39" s="5">
        <f t="shared" si="2"/>
        <v>11851.860215441593</v>
      </c>
    </row>
    <row r="40" spans="1:9">
      <c r="B40" s="54" t="s">
        <v>61</v>
      </c>
      <c r="C40" s="73">
        <v>168665.5</v>
      </c>
      <c r="D40" s="73">
        <f t="shared" si="0"/>
        <v>184466.64454664922</v>
      </c>
      <c r="E40" s="76">
        <f t="shared" si="1"/>
        <v>1093.6833231849384</v>
      </c>
      <c r="F40" s="76">
        <f t="shared" si="3"/>
        <v>-1221.9210193792676</v>
      </c>
      <c r="G40" s="73">
        <f t="shared" si="2"/>
        <v>-206095.91969411384</v>
      </c>
    </row>
    <row r="41" spans="1:9" ht="13.5" thickBot="1">
      <c r="B41" s="65" t="s">
        <v>62</v>
      </c>
      <c r="C41" s="63">
        <v>46950562</v>
      </c>
      <c r="D41" s="66">
        <f>SUM(D23:D40)</f>
        <v>108718925.25303</v>
      </c>
      <c r="E41" s="67">
        <f t="shared" si="1"/>
        <v>2315.604342564206</v>
      </c>
      <c r="F41" s="68">
        <f t="shared" si="3"/>
        <v>0</v>
      </c>
      <c r="G41" s="63">
        <f t="shared" si="2"/>
        <v>0</v>
      </c>
    </row>
    <row r="42" spans="1:9">
      <c r="D42" s="35"/>
    </row>
    <row r="43" spans="1:9">
      <c r="A43" s="9"/>
    </row>
    <row r="45" spans="1:9">
      <c r="B45" s="61" t="s">
        <v>110</v>
      </c>
    </row>
    <row r="47" spans="1:9" s="15" customFormat="1">
      <c r="A47" s="3"/>
      <c r="B47" s="3"/>
      <c r="C47" s="3"/>
      <c r="D47" s="3"/>
      <c r="E47" s="3"/>
      <c r="F47" s="3"/>
      <c r="G47" s="3"/>
    </row>
    <row r="48" spans="1:9" ht="13.5" thickBot="1">
      <c r="B48" s="81" t="s">
        <v>345</v>
      </c>
      <c r="C48" s="99" t="s">
        <v>245</v>
      </c>
      <c r="D48" s="99" t="s">
        <v>246</v>
      </c>
      <c r="E48" s="99" t="s">
        <v>247</v>
      </c>
      <c r="F48" s="99" t="s">
        <v>248</v>
      </c>
      <c r="G48" s="99" t="s">
        <v>249</v>
      </c>
      <c r="H48" s="81" t="s">
        <v>250</v>
      </c>
      <c r="I48" s="81" t="s">
        <v>93</v>
      </c>
    </row>
    <row r="49" spans="1:13">
      <c r="A49" s="26"/>
      <c r="B49" s="3" t="s">
        <v>6</v>
      </c>
      <c r="C49" s="5">
        <v>27831.496199999998</v>
      </c>
      <c r="D49" s="5">
        <v>0</v>
      </c>
      <c r="E49" s="5">
        <v>0</v>
      </c>
      <c r="F49" s="5">
        <v>15718341.574750001</v>
      </c>
      <c r="G49" s="5">
        <v>0</v>
      </c>
      <c r="H49" s="3">
        <v>0</v>
      </c>
      <c r="I49" s="5">
        <v>15746173.070950001</v>
      </c>
      <c r="M49" s="5"/>
    </row>
    <row r="50" spans="1:13">
      <c r="B50" s="3" t="s">
        <v>7</v>
      </c>
      <c r="C50" s="5">
        <v>6400.8104800000001</v>
      </c>
      <c r="D50" s="5">
        <v>0</v>
      </c>
      <c r="E50" s="5">
        <v>0</v>
      </c>
      <c r="F50" s="5">
        <v>3612070.3948900001</v>
      </c>
      <c r="G50" s="5">
        <v>0</v>
      </c>
      <c r="H50" s="3">
        <v>0</v>
      </c>
      <c r="I50" s="5">
        <v>3618471.2053700001</v>
      </c>
      <c r="M50" s="5"/>
    </row>
    <row r="51" spans="1:13">
      <c r="B51" s="3" t="s">
        <v>8</v>
      </c>
      <c r="C51" s="5">
        <v>6602.7928199999997</v>
      </c>
      <c r="D51" s="5">
        <v>1.69519</v>
      </c>
      <c r="E51" s="5">
        <v>0</v>
      </c>
      <c r="F51" s="5">
        <v>4210405.0176999997</v>
      </c>
      <c r="G51" s="5">
        <v>0</v>
      </c>
      <c r="H51" s="3">
        <v>0</v>
      </c>
      <c r="I51" s="5">
        <v>4217009.5057100002</v>
      </c>
      <c r="M51" s="5"/>
    </row>
    <row r="52" spans="1:13">
      <c r="B52" s="3" t="s">
        <v>9</v>
      </c>
      <c r="C52" s="5">
        <v>3087.6311900000001</v>
      </c>
      <c r="D52" s="5">
        <v>0</v>
      </c>
      <c r="E52" s="5">
        <v>0</v>
      </c>
      <c r="F52" s="5">
        <v>1927182.0567100001</v>
      </c>
      <c r="G52" s="5">
        <v>0</v>
      </c>
      <c r="H52" s="3">
        <v>0</v>
      </c>
      <c r="I52" s="5">
        <v>1930269.6879000003</v>
      </c>
      <c r="M52" s="5"/>
    </row>
    <row r="53" spans="1:13">
      <c r="B53" s="3" t="s">
        <v>19</v>
      </c>
      <c r="C53" s="5">
        <v>4512.7240999999995</v>
      </c>
      <c r="D53" s="5">
        <v>0</v>
      </c>
      <c r="E53" s="5">
        <v>0</v>
      </c>
      <c r="F53" s="5">
        <v>3095948.7655199999</v>
      </c>
      <c r="G53" s="5">
        <v>0</v>
      </c>
      <c r="H53" s="3">
        <v>0</v>
      </c>
      <c r="I53" s="5">
        <v>3100461.4896200001</v>
      </c>
      <c r="M53" s="5"/>
    </row>
    <row r="54" spans="1:13">
      <c r="B54" s="3" t="s">
        <v>97</v>
      </c>
      <c r="C54" s="5">
        <v>3206.7473999999997</v>
      </c>
      <c r="D54" s="5">
        <v>0</v>
      </c>
      <c r="E54" s="5">
        <v>0</v>
      </c>
      <c r="F54" s="5">
        <v>1673547.73496</v>
      </c>
      <c r="G54" s="5">
        <v>0</v>
      </c>
      <c r="H54" s="3">
        <v>0</v>
      </c>
      <c r="I54" s="5">
        <v>1676754.48236</v>
      </c>
      <c r="M54" s="5"/>
    </row>
    <row r="55" spans="1:13">
      <c r="B55" s="3" t="s">
        <v>98</v>
      </c>
      <c r="C55" s="5">
        <v>13745.503480000001</v>
      </c>
      <c r="D55" s="5">
        <v>0</v>
      </c>
      <c r="E55" s="5">
        <v>0</v>
      </c>
      <c r="F55" s="5">
        <v>6947326.9782199999</v>
      </c>
      <c r="G55" s="5">
        <v>0</v>
      </c>
      <c r="H55" s="3">
        <v>0</v>
      </c>
      <c r="I55" s="5">
        <v>6961072.4817000004</v>
      </c>
      <c r="M55" s="5"/>
    </row>
    <row r="56" spans="1:13">
      <c r="B56" s="3" t="s">
        <v>51</v>
      </c>
      <c r="C56" s="5">
        <v>6162.0497100000002</v>
      </c>
      <c r="D56" s="5">
        <v>0</v>
      </c>
      <c r="E56" s="5">
        <v>0</v>
      </c>
      <c r="F56" s="5">
        <v>3931426.7475399999</v>
      </c>
      <c r="G56" s="5">
        <v>0</v>
      </c>
      <c r="H56" s="3">
        <v>0</v>
      </c>
      <c r="I56" s="5">
        <v>3937588.7972499998</v>
      </c>
      <c r="M56" s="5"/>
    </row>
    <row r="57" spans="1:13">
      <c r="B57" s="3" t="s">
        <v>52</v>
      </c>
      <c r="C57" s="5">
        <v>16318.758039999999</v>
      </c>
      <c r="D57" s="5">
        <v>0</v>
      </c>
      <c r="E57" s="5">
        <v>0</v>
      </c>
      <c r="F57" s="5">
        <v>20187267.518369999</v>
      </c>
      <c r="G57" s="5">
        <v>0</v>
      </c>
      <c r="H57" s="3">
        <v>0</v>
      </c>
      <c r="I57" s="5">
        <v>20203586.276409999</v>
      </c>
      <c r="M57" s="5"/>
    </row>
    <row r="58" spans="1:13">
      <c r="B58" s="3" t="s">
        <v>53</v>
      </c>
      <c r="C58" s="5">
        <v>13457.770289999999</v>
      </c>
      <c r="D58" s="5">
        <v>0</v>
      </c>
      <c r="E58" s="5">
        <v>0</v>
      </c>
      <c r="F58" s="5">
        <v>10185457.383210002</v>
      </c>
      <c r="G58" s="5">
        <v>0</v>
      </c>
      <c r="H58" s="3">
        <v>0</v>
      </c>
      <c r="I58" s="5">
        <v>10198915.153500002</v>
      </c>
      <c r="M58" s="5"/>
    </row>
    <row r="59" spans="1:13">
      <c r="B59" s="3" t="s">
        <v>54</v>
      </c>
      <c r="C59" s="5">
        <v>4380.7291199999991</v>
      </c>
      <c r="D59" s="5">
        <v>0</v>
      </c>
      <c r="E59" s="5">
        <v>0</v>
      </c>
      <c r="F59" s="5">
        <v>2155594.74279</v>
      </c>
      <c r="G59" s="5">
        <v>0</v>
      </c>
      <c r="H59" s="3">
        <v>0</v>
      </c>
      <c r="I59" s="5">
        <v>2159975.4719099998</v>
      </c>
      <c r="M59" s="5"/>
    </row>
    <row r="60" spans="1:13">
      <c r="B60" s="3" t="s">
        <v>55</v>
      </c>
      <c r="C60" s="5">
        <v>15938.73148</v>
      </c>
      <c r="D60" s="5">
        <v>8.1001000000000012</v>
      </c>
      <c r="E60" s="5">
        <v>0</v>
      </c>
      <c r="F60" s="5">
        <v>7443021.95206</v>
      </c>
      <c r="G60" s="5">
        <v>0</v>
      </c>
      <c r="H60" s="3">
        <v>0</v>
      </c>
      <c r="I60" s="5">
        <v>7458968.78364</v>
      </c>
      <c r="M60" s="5"/>
    </row>
    <row r="61" spans="1:13">
      <c r="B61" s="3" t="s">
        <v>56</v>
      </c>
      <c r="C61" s="5">
        <v>12771.837599999999</v>
      </c>
      <c r="D61" s="5">
        <v>2.5528299999999997</v>
      </c>
      <c r="E61" s="5">
        <v>0</v>
      </c>
      <c r="F61" s="5">
        <v>14746551.371400001</v>
      </c>
      <c r="G61" s="5">
        <v>0</v>
      </c>
      <c r="H61" s="3">
        <v>0</v>
      </c>
      <c r="I61" s="5">
        <v>14759325.76183</v>
      </c>
      <c r="M61" s="5"/>
    </row>
    <row r="62" spans="1:13">
      <c r="B62" s="3" t="s">
        <v>57</v>
      </c>
      <c r="C62" s="5">
        <v>4423.0635199999997</v>
      </c>
      <c r="D62" s="5">
        <v>0</v>
      </c>
      <c r="E62" s="5">
        <v>0</v>
      </c>
      <c r="F62" s="5">
        <v>2459776.70144</v>
      </c>
      <c r="G62" s="5">
        <v>0</v>
      </c>
      <c r="H62" s="3">
        <v>0</v>
      </c>
      <c r="I62" s="5">
        <v>2464199.7649599998</v>
      </c>
      <c r="M62" s="5"/>
    </row>
    <row r="63" spans="1:13">
      <c r="B63" s="3" t="s">
        <v>58</v>
      </c>
      <c r="C63" s="5">
        <v>1987.7942399999999</v>
      </c>
      <c r="D63" s="5">
        <v>0</v>
      </c>
      <c r="E63" s="5">
        <v>0</v>
      </c>
      <c r="F63" s="5">
        <v>1704877.60561</v>
      </c>
      <c r="G63" s="5">
        <v>0</v>
      </c>
      <c r="H63" s="3">
        <v>0</v>
      </c>
      <c r="I63" s="5">
        <v>1706865.3998499999</v>
      </c>
      <c r="M63" s="5"/>
    </row>
    <row r="64" spans="1:13">
      <c r="B64" s="3" t="s">
        <v>59</v>
      </c>
      <c r="C64" s="5">
        <v>7972.0853499999994</v>
      </c>
      <c r="D64" s="5">
        <v>0</v>
      </c>
      <c r="E64" s="5">
        <v>0</v>
      </c>
      <c r="F64" s="5">
        <v>7631719.03859</v>
      </c>
      <c r="G64" s="5">
        <v>0</v>
      </c>
      <c r="H64" s="3">
        <v>0</v>
      </c>
      <c r="I64" s="5">
        <v>7639691.1239400003</v>
      </c>
      <c r="M64" s="5"/>
    </row>
    <row r="65" spans="1:13">
      <c r="B65" s="3" t="s">
        <v>60</v>
      </c>
      <c r="C65" s="5">
        <v>1413.6412600000001</v>
      </c>
      <c r="D65" s="5">
        <v>0</v>
      </c>
      <c r="E65" s="5">
        <v>0</v>
      </c>
      <c r="F65" s="5">
        <v>752987.87644999998</v>
      </c>
      <c r="G65" s="5">
        <v>0</v>
      </c>
      <c r="H65" s="3">
        <v>0</v>
      </c>
      <c r="I65" s="5">
        <v>754401.51770999993</v>
      </c>
      <c r="M65" s="5"/>
    </row>
    <row r="66" spans="1:13">
      <c r="B66" s="3" t="s">
        <v>61</v>
      </c>
      <c r="C66" s="5">
        <v>972.86360000000002</v>
      </c>
      <c r="D66" s="5">
        <v>0.47164999999999996</v>
      </c>
      <c r="E66" s="5">
        <v>0</v>
      </c>
      <c r="F66" s="5">
        <v>184210.07912000001</v>
      </c>
      <c r="G66" s="5">
        <v>0</v>
      </c>
      <c r="H66" s="3">
        <v>0</v>
      </c>
      <c r="I66" s="5">
        <v>185183.41437000001</v>
      </c>
      <c r="M66" s="5"/>
    </row>
    <row r="67" spans="1:13" s="22" customFormat="1" ht="13.5">
      <c r="A67" s="12"/>
      <c r="B67" s="22" t="s">
        <v>251</v>
      </c>
      <c r="C67" s="168">
        <v>151187.02988000002</v>
      </c>
      <c r="D67" s="169">
        <v>12.819770000000002</v>
      </c>
      <c r="E67" s="22">
        <v>0</v>
      </c>
      <c r="F67" s="22">
        <v>108567713.53933001</v>
      </c>
      <c r="G67" s="22">
        <v>0</v>
      </c>
      <c r="H67" s="22">
        <v>0</v>
      </c>
      <c r="I67" s="23">
        <v>108718913.38898</v>
      </c>
      <c r="M67" s="5"/>
    </row>
    <row r="68" spans="1:13">
      <c r="B68" s="54" t="s">
        <v>155</v>
      </c>
      <c r="C68" s="73">
        <v>0</v>
      </c>
      <c r="D68" s="73">
        <v>11.864049999999999</v>
      </c>
      <c r="E68" s="73">
        <v>0</v>
      </c>
      <c r="F68" s="73">
        <v>0</v>
      </c>
      <c r="G68" s="73">
        <v>0</v>
      </c>
      <c r="H68" s="54">
        <v>0</v>
      </c>
      <c r="I68" s="55">
        <v>11.864049999999999</v>
      </c>
      <c r="M68" s="5"/>
    </row>
    <row r="69" spans="1:13" s="22" customFormat="1" ht="14.25" thickBot="1">
      <c r="A69" s="3"/>
      <c r="B69" s="172" t="s">
        <v>252</v>
      </c>
      <c r="C69" s="173">
        <v>151187.02988000002</v>
      </c>
      <c r="D69" s="173">
        <v>24.683820000000001</v>
      </c>
      <c r="E69" s="173">
        <v>0</v>
      </c>
      <c r="F69" s="173">
        <v>108567713.53933001</v>
      </c>
      <c r="G69" s="173">
        <v>0</v>
      </c>
      <c r="H69" s="172">
        <v>0</v>
      </c>
      <c r="I69" s="173">
        <v>108718925.25303</v>
      </c>
      <c r="M69" s="5"/>
    </row>
    <row r="70" spans="1:13">
      <c r="C70" s="5"/>
      <c r="D70" s="5"/>
      <c r="E70" s="5"/>
      <c r="F70" s="5"/>
    </row>
    <row r="71" spans="1:13">
      <c r="C71" s="5"/>
      <c r="D71" s="5"/>
      <c r="E71" s="5"/>
      <c r="F71" s="5"/>
    </row>
    <row r="73" spans="1:13">
      <c r="B73" s="61" t="s">
        <v>85</v>
      </c>
    </row>
    <row r="74" spans="1:13">
      <c r="B74" s="3" t="s">
        <v>101</v>
      </c>
    </row>
    <row r="77" spans="1:13" s="17" customFormat="1">
      <c r="A77" s="3"/>
      <c r="C77" s="36" t="s">
        <v>253</v>
      </c>
      <c r="D77" s="3"/>
      <c r="E77" s="3"/>
      <c r="F77" s="36"/>
      <c r="G77" s="37"/>
    </row>
    <row r="78" spans="1:13" ht="26.25" thickBot="1">
      <c r="B78" s="164"/>
      <c r="C78" s="250" t="str">
        <f>F48</f>
        <v>Capítulo 4</v>
      </c>
      <c r="D78" s="170" t="s">
        <v>324</v>
      </c>
      <c r="E78" s="171" t="s">
        <v>431</v>
      </c>
      <c r="G78" s="5"/>
    </row>
    <row r="79" spans="1:13">
      <c r="B79" s="3" t="s">
        <v>6</v>
      </c>
      <c r="C79" s="5">
        <f>+F49</f>
        <v>15718341.574750001</v>
      </c>
      <c r="D79" s="14">
        <f>+C79/$C$97</f>
        <v>0.14477915268111302</v>
      </c>
      <c r="E79" s="5">
        <f>D79*C$99</f>
        <v>15740233.878534945</v>
      </c>
      <c r="G79" s="5"/>
    </row>
    <row r="80" spans="1:13">
      <c r="B80" s="3" t="s">
        <v>7</v>
      </c>
      <c r="C80" s="5">
        <f t="shared" ref="C80:C96" si="4">+F50</f>
        <v>3612070.3948900001</v>
      </c>
      <c r="D80" s="14">
        <f t="shared" ref="D80:D96" si="5">+C80/$C$97</f>
        <v>3.32702078466586E-2</v>
      </c>
      <c r="E80" s="5">
        <f t="shared" ref="E80:E96" si="6">D80*C$99</f>
        <v>3617101.2400336484</v>
      </c>
      <c r="G80" s="5"/>
    </row>
    <row r="81" spans="2:7">
      <c r="B81" s="3" t="s">
        <v>8</v>
      </c>
      <c r="C81" s="5">
        <f t="shared" si="4"/>
        <v>4210405.0176999997</v>
      </c>
      <c r="D81" s="14">
        <f t="shared" si="5"/>
        <v>3.8781373213452895E-2</v>
      </c>
      <c r="E81" s="5">
        <f t="shared" si="6"/>
        <v>4216269.2156032454</v>
      </c>
      <c r="G81" s="5"/>
    </row>
    <row r="82" spans="2:7">
      <c r="B82" s="3" t="s">
        <v>9</v>
      </c>
      <c r="C82" s="5">
        <f t="shared" si="4"/>
        <v>1927182.0567100001</v>
      </c>
      <c r="D82" s="14">
        <f t="shared" si="5"/>
        <v>1.7750968440648374E-2</v>
      </c>
      <c r="E82" s="5">
        <f t="shared" si="6"/>
        <v>1929866.2110677452</v>
      </c>
      <c r="G82" s="5"/>
    </row>
    <row r="83" spans="2:7">
      <c r="B83" s="3" t="s">
        <v>19</v>
      </c>
      <c r="C83" s="5">
        <f t="shared" si="4"/>
        <v>3095948.7655199999</v>
      </c>
      <c r="D83" s="14">
        <f t="shared" si="5"/>
        <v>2.8516293330599192E-2</v>
      </c>
      <c r="E83" s="5">
        <f t="shared" si="6"/>
        <v>3100260.7631028914</v>
      </c>
      <c r="G83" s="5"/>
    </row>
    <row r="84" spans="2:7">
      <c r="B84" s="3" t="s">
        <v>97</v>
      </c>
      <c r="C84" s="5">
        <f t="shared" si="4"/>
        <v>1673547.73496</v>
      </c>
      <c r="D84" s="14">
        <f t="shared" si="5"/>
        <v>1.5414782907385597E-2</v>
      </c>
      <c r="E84" s="5">
        <f t="shared" si="6"/>
        <v>1675878.6306997393</v>
      </c>
      <c r="G84" s="5"/>
    </row>
    <row r="85" spans="2:7">
      <c r="B85" s="3" t="s">
        <v>98</v>
      </c>
      <c r="C85" s="5">
        <f t="shared" si="4"/>
        <v>6947326.9782199999</v>
      </c>
      <c r="D85" s="14">
        <f t="shared" si="5"/>
        <v>6.3990727553668567E-2</v>
      </c>
      <c r="E85" s="5">
        <f t="shared" si="6"/>
        <v>6957003.1257942999</v>
      </c>
      <c r="G85" s="5"/>
    </row>
    <row r="86" spans="2:7">
      <c r="B86" s="3" t="s">
        <v>51</v>
      </c>
      <c r="C86" s="5">
        <f t="shared" si="4"/>
        <v>3931426.7475399999</v>
      </c>
      <c r="D86" s="14">
        <f t="shared" si="5"/>
        <v>3.6211748588734827E-2</v>
      </c>
      <c r="E86" s="5">
        <f t="shared" si="6"/>
        <v>3936902.3881001761</v>
      </c>
      <c r="G86" s="5"/>
    </row>
    <row r="87" spans="2:7">
      <c r="B87" s="3" t="s">
        <v>52</v>
      </c>
      <c r="C87" s="5">
        <f t="shared" si="4"/>
        <v>20187267.518369999</v>
      </c>
      <c r="D87" s="14">
        <f t="shared" si="5"/>
        <v>0.18594172116424751</v>
      </c>
      <c r="E87" s="5">
        <f t="shared" si="6"/>
        <v>20215384.084675573</v>
      </c>
      <c r="G87" s="5"/>
    </row>
    <row r="88" spans="2:7">
      <c r="B88" s="3" t="s">
        <v>53</v>
      </c>
      <c r="C88" s="5">
        <f t="shared" si="4"/>
        <v>10185457.383210002</v>
      </c>
      <c r="D88" s="14">
        <f t="shared" si="5"/>
        <v>9.3816633427765736E-2</v>
      </c>
      <c r="E88" s="5">
        <f t="shared" si="6"/>
        <v>10199643.557124179</v>
      </c>
      <c r="G88" s="5"/>
    </row>
    <row r="89" spans="2:7">
      <c r="B89" s="3" t="s">
        <v>54</v>
      </c>
      <c r="C89" s="5">
        <f t="shared" si="4"/>
        <v>2155594.74279</v>
      </c>
      <c r="D89" s="14">
        <f t="shared" si="5"/>
        <v>1.9854841485715816E-2</v>
      </c>
      <c r="E89" s="5">
        <f t="shared" si="6"/>
        <v>2158597.0273962971</v>
      </c>
      <c r="G89" s="5"/>
    </row>
    <row r="90" spans="2:7">
      <c r="B90" s="3" t="s">
        <v>55</v>
      </c>
      <c r="C90" s="5">
        <f t="shared" si="4"/>
        <v>7443021.95206</v>
      </c>
      <c r="D90" s="14">
        <f t="shared" si="5"/>
        <v>6.8556495383534741E-2</v>
      </c>
      <c r="E90" s="5">
        <f t="shared" si="6"/>
        <v>7453388.4972122097</v>
      </c>
      <c r="G90" s="5"/>
    </row>
    <row r="91" spans="2:7">
      <c r="B91" s="3" t="s">
        <v>56</v>
      </c>
      <c r="C91" s="5">
        <f t="shared" si="4"/>
        <v>14746551.371400001</v>
      </c>
      <c r="D91" s="14">
        <f t="shared" si="5"/>
        <v>0.13582814715958699</v>
      </c>
      <c r="E91" s="5">
        <f t="shared" si="6"/>
        <v>14767090.178300697</v>
      </c>
      <c r="G91" s="5"/>
    </row>
    <row r="92" spans="2:7">
      <c r="B92" s="3" t="s">
        <v>57</v>
      </c>
      <c r="C92" s="5">
        <f t="shared" si="4"/>
        <v>2459776.70144</v>
      </c>
      <c r="D92" s="14">
        <f t="shared" si="5"/>
        <v>2.2656613289999104E-2</v>
      </c>
      <c r="E92" s="5">
        <f t="shared" si="6"/>
        <v>2463202.6467622188</v>
      </c>
      <c r="F92" s="6"/>
      <c r="G92" s="5"/>
    </row>
    <row r="93" spans="2:7">
      <c r="B93" s="3" t="s">
        <v>58</v>
      </c>
      <c r="C93" s="5">
        <f t="shared" si="4"/>
        <v>1704877.60561</v>
      </c>
      <c r="D93" s="14">
        <f t="shared" si="5"/>
        <v>1.5703357379746114E-2</v>
      </c>
      <c r="E93" s="5">
        <f t="shared" si="6"/>
        <v>1707252.1371902348</v>
      </c>
      <c r="F93" s="6"/>
      <c r="G93" s="5"/>
    </row>
    <row r="94" spans="2:7">
      <c r="B94" s="3" t="s">
        <v>59</v>
      </c>
      <c r="C94" s="5">
        <f t="shared" si="4"/>
        <v>7631719.03859</v>
      </c>
      <c r="D94" s="14">
        <f t="shared" si="5"/>
        <v>7.029455433659211E-2</v>
      </c>
      <c r="E94" s="5">
        <f t="shared" si="6"/>
        <v>7642348.3986150138</v>
      </c>
      <c r="G94" s="5"/>
    </row>
    <row r="95" spans="2:7">
      <c r="B95" s="54" t="s">
        <v>60</v>
      </c>
      <c r="C95" s="73">
        <f t="shared" si="4"/>
        <v>752987.87644999998</v>
      </c>
      <c r="D95" s="79">
        <f t="shared" si="5"/>
        <v>6.935651971497224E-3</v>
      </c>
      <c r="E95" s="73">
        <f t="shared" si="6"/>
        <v>754036.62827023689</v>
      </c>
      <c r="G95" s="5"/>
    </row>
    <row r="96" spans="2:7">
      <c r="B96" s="54" t="s">
        <v>61</v>
      </c>
      <c r="C96" s="73">
        <f t="shared" si="4"/>
        <v>184210.07912000001</v>
      </c>
      <c r="D96" s="79">
        <f t="shared" si="5"/>
        <v>1.6967298390535564E-3</v>
      </c>
      <c r="E96" s="73">
        <f t="shared" si="6"/>
        <v>184466.64454664922</v>
      </c>
      <c r="G96" s="5"/>
    </row>
    <row r="97" spans="2:5" ht="13.5" thickBot="1">
      <c r="B97" s="65" t="s">
        <v>62</v>
      </c>
      <c r="C97" s="63">
        <f>SUM(C79:C96)</f>
        <v>108567713.53933001</v>
      </c>
      <c r="D97" s="80">
        <f>SUM(D79:D96)</f>
        <v>1</v>
      </c>
      <c r="E97" s="63">
        <f>SUM(E79:E96)</f>
        <v>108718925.25303</v>
      </c>
    </row>
    <row r="98" spans="2:5">
      <c r="D98" s="5"/>
      <c r="E98" s="6"/>
    </row>
    <row r="99" spans="2:5">
      <c r="B99" s="3" t="s">
        <v>317</v>
      </c>
      <c r="C99" s="5">
        <f>+I69</f>
        <v>108718925.25303</v>
      </c>
      <c r="E99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6"/>
  </sheetPr>
  <dimension ref="A2:J130"/>
  <sheetViews>
    <sheetView topLeftCell="A11" zoomScaleNormal="100" workbookViewId="0">
      <selection activeCell="E23" sqref="E23:E41"/>
    </sheetView>
  </sheetViews>
  <sheetFormatPr baseColWidth="10" defaultRowHeight="12.75"/>
  <cols>
    <col min="1" max="1" width="5" style="3" customWidth="1"/>
    <col min="2" max="2" width="12.625" style="3" customWidth="1"/>
    <col min="3" max="3" width="14.5" style="3" customWidth="1"/>
    <col min="4" max="9" width="12.625" style="3" customWidth="1"/>
    <col min="10" max="16384" width="11" style="3"/>
  </cols>
  <sheetData>
    <row r="2" spans="2:6">
      <c r="B2" s="9" t="s">
        <v>40</v>
      </c>
    </row>
    <row r="3" spans="2:6">
      <c r="B3" s="3" t="s">
        <v>294</v>
      </c>
      <c r="C3" s="18"/>
    </row>
    <row r="5" spans="2:6">
      <c r="B5" s="9" t="s">
        <v>27</v>
      </c>
    </row>
    <row r="6" spans="2:6">
      <c r="B6" s="18">
        <f>+E13</f>
        <v>4197092.1927500004</v>
      </c>
    </row>
    <row r="8" spans="2:6">
      <c r="B8" s="9" t="s">
        <v>28</v>
      </c>
    </row>
    <row r="9" spans="2:6">
      <c r="B9" s="3" t="s">
        <v>26</v>
      </c>
    </row>
    <row r="10" spans="2:6">
      <c r="B10" s="3" t="s">
        <v>99</v>
      </c>
    </row>
    <row r="12" spans="2:6">
      <c r="B12" s="9" t="s">
        <v>0</v>
      </c>
      <c r="E12" s="18"/>
    </row>
    <row r="13" spans="2:6">
      <c r="B13" s="3" t="s">
        <v>348</v>
      </c>
      <c r="C13" s="3" t="s">
        <v>355</v>
      </c>
      <c r="D13" s="3" t="s">
        <v>347</v>
      </c>
      <c r="E13" s="18">
        <v>4197092.1927500004</v>
      </c>
      <c r="F13" s="5">
        <v>4197092.1927500004</v>
      </c>
    </row>
    <row r="14" spans="2:6">
      <c r="B14" s="3" t="s">
        <v>254</v>
      </c>
    </row>
    <row r="19" spans="1:9">
      <c r="B19" s="3" t="s">
        <v>1</v>
      </c>
      <c r="D19" s="42"/>
    </row>
    <row r="20" spans="1:9">
      <c r="E20" s="90" t="s">
        <v>330</v>
      </c>
      <c r="F20" s="90" t="s">
        <v>325</v>
      </c>
    </row>
    <row r="21" spans="1:9">
      <c r="C21" s="201" t="s">
        <v>113</v>
      </c>
      <c r="D21" s="3" t="s">
        <v>276</v>
      </c>
    </row>
    <row r="22" spans="1:9" ht="41.25" thickBot="1">
      <c r="A22" s="60"/>
      <c r="B22" s="64"/>
      <c r="C22" s="224" t="s">
        <v>357</v>
      </c>
      <c r="D22" s="224" t="s">
        <v>398</v>
      </c>
      <c r="E22" s="224" t="s">
        <v>401</v>
      </c>
      <c r="F22" s="224" t="s">
        <v>391</v>
      </c>
      <c r="G22" s="224" t="s">
        <v>392</v>
      </c>
      <c r="H22" s="224" t="s">
        <v>393</v>
      </c>
      <c r="I22" s="224" t="s">
        <v>394</v>
      </c>
    </row>
    <row r="23" spans="1:9">
      <c r="B23" s="3" t="s">
        <v>6</v>
      </c>
      <c r="C23" s="5">
        <v>8421302.5</v>
      </c>
      <c r="D23" s="5">
        <f t="shared" ref="D23:D40" si="0">E81+C111</f>
        <v>655158.87982343987</v>
      </c>
      <c r="E23" s="5"/>
      <c r="F23" s="5">
        <f>D23+E23</f>
        <v>655158.87982343987</v>
      </c>
      <c r="G23" s="6">
        <f t="shared" ref="G23:G41" si="1">F23*1000/C23</f>
        <v>77.797808572182248</v>
      </c>
      <c r="H23" s="6">
        <f>G23-G$41</f>
        <v>-11.991297525745424</v>
      </c>
      <c r="I23" s="5">
        <f t="shared" ref="I23:I41" si="2">H23*C23/1000</f>
        <v>-100982.34383180375</v>
      </c>
    </row>
    <row r="24" spans="1:9">
      <c r="B24" s="3" t="s">
        <v>7</v>
      </c>
      <c r="C24" s="5">
        <v>1336267.5</v>
      </c>
      <c r="D24" s="5">
        <f t="shared" si="0"/>
        <v>118837.30495000051</v>
      </c>
      <c r="E24" s="5"/>
      <c r="F24" s="5">
        <f t="shared" ref="F24:F40" si="3">D24+E24</f>
        <v>118837.30495000051</v>
      </c>
      <c r="G24" s="6">
        <f t="shared" si="1"/>
        <v>88.932272131141787</v>
      </c>
      <c r="H24" s="6">
        <f t="shared" ref="H24:H41" si="4">G24-G$41</f>
        <v>-0.85683396678588508</v>
      </c>
      <c r="I24" s="5">
        <f t="shared" si="2"/>
        <v>-1144.9593827120577</v>
      </c>
    </row>
    <row r="25" spans="1:9">
      <c r="B25" s="3" t="s">
        <v>8</v>
      </c>
      <c r="C25" s="5">
        <v>1064960.5</v>
      </c>
      <c r="D25" s="5">
        <f t="shared" si="0"/>
        <v>118645.93921270721</v>
      </c>
      <c r="E25" s="5"/>
      <c r="F25" s="5">
        <f t="shared" si="3"/>
        <v>118645.93921270721</v>
      </c>
      <c r="G25" s="6">
        <f t="shared" si="1"/>
        <v>111.40876982076537</v>
      </c>
      <c r="H25" s="6">
        <f t="shared" si="4"/>
        <v>21.6196637228377</v>
      </c>
      <c r="I25" s="5">
        <f t="shared" si="2"/>
        <v>23024.087888105099</v>
      </c>
    </row>
    <row r="26" spans="1:9">
      <c r="B26" s="3" t="s">
        <v>9</v>
      </c>
      <c r="C26" s="5">
        <v>1107558</v>
      </c>
      <c r="D26" s="5">
        <f t="shared" si="0"/>
        <v>78897.101960771601</v>
      </c>
      <c r="E26" s="5"/>
      <c r="F26" s="5">
        <f t="shared" si="3"/>
        <v>78897.101960771601</v>
      </c>
      <c r="G26" s="6">
        <f t="shared" si="1"/>
        <v>71.235187647754429</v>
      </c>
      <c r="H26" s="6">
        <f t="shared" si="4"/>
        <v>-18.553918450173242</v>
      </c>
      <c r="I26" s="5">
        <f t="shared" si="2"/>
        <v>-20549.540810836974</v>
      </c>
    </row>
    <row r="27" spans="1:9">
      <c r="B27" s="3" t="s">
        <v>19</v>
      </c>
      <c r="C27" s="5">
        <v>2111747</v>
      </c>
      <c r="D27" s="5">
        <f t="shared" si="0"/>
        <v>143640.39293603163</v>
      </c>
      <c r="E27" s="5"/>
      <c r="F27" s="5">
        <f t="shared" si="3"/>
        <v>143640.39293603163</v>
      </c>
      <c r="G27" s="6">
        <f t="shared" si="1"/>
        <v>68.019697878596077</v>
      </c>
      <c r="H27" s="6">
        <f t="shared" si="4"/>
        <v>-21.769408219331595</v>
      </c>
      <c r="I27" s="5">
        <f t="shared" si="2"/>
        <v>-45971.482498948833</v>
      </c>
    </row>
    <row r="28" spans="1:9">
      <c r="B28" s="3" t="s">
        <v>97</v>
      </c>
      <c r="C28" s="5">
        <v>590272</v>
      </c>
      <c r="D28" s="5">
        <f t="shared" si="0"/>
        <v>57779.000798787594</v>
      </c>
      <c r="E28" s="5"/>
      <c r="F28" s="5">
        <f t="shared" si="3"/>
        <v>57779.000798787594</v>
      </c>
      <c r="G28" s="6">
        <f t="shared" si="1"/>
        <v>97.885383007812663</v>
      </c>
      <c r="H28" s="6">
        <f t="shared" si="4"/>
        <v>8.0962769098849918</v>
      </c>
      <c r="I28" s="5">
        <f t="shared" si="2"/>
        <v>4779.0055641516337</v>
      </c>
    </row>
    <row r="29" spans="1:9">
      <c r="B29" s="3" t="s">
        <v>98</v>
      </c>
      <c r="C29" s="5">
        <v>2507332.5</v>
      </c>
      <c r="D29" s="5">
        <f t="shared" si="0"/>
        <v>185561.35907401374</v>
      </c>
      <c r="E29" s="5"/>
      <c r="F29" s="5">
        <f t="shared" si="3"/>
        <v>185561.35907401374</v>
      </c>
      <c r="G29" s="6">
        <f t="shared" si="1"/>
        <v>74.007479691669829</v>
      </c>
      <c r="H29" s="6">
        <f t="shared" si="4"/>
        <v>-15.781626406257843</v>
      </c>
      <c r="I29" s="5">
        <f t="shared" si="2"/>
        <v>-39569.784791268488</v>
      </c>
    </row>
    <row r="30" spans="1:9">
      <c r="B30" s="3" t="s">
        <v>51</v>
      </c>
      <c r="C30" s="5">
        <v>2089804.5</v>
      </c>
      <c r="D30" s="5">
        <f t="shared" si="0"/>
        <v>140759.93399901289</v>
      </c>
      <c r="E30" s="5"/>
      <c r="F30" s="5">
        <f t="shared" si="3"/>
        <v>140759.93399901289</v>
      </c>
      <c r="G30" s="6">
        <f t="shared" si="1"/>
        <v>67.3555512006089</v>
      </c>
      <c r="H30" s="6">
        <f t="shared" si="4"/>
        <v>-22.433554897318771</v>
      </c>
      <c r="I30" s="5">
        <f t="shared" si="2"/>
        <v>-46881.743975413803</v>
      </c>
    </row>
    <row r="31" spans="1:9">
      <c r="B31" s="3" t="s">
        <v>52</v>
      </c>
      <c r="C31" s="5">
        <v>7536276.5</v>
      </c>
      <c r="D31" s="5">
        <f t="shared" si="0"/>
        <v>731483.97282635083</v>
      </c>
      <c r="E31" s="5"/>
      <c r="F31" s="5">
        <f t="shared" si="3"/>
        <v>731483.97282635083</v>
      </c>
      <c r="G31" s="6">
        <f t="shared" si="1"/>
        <v>97.061721770207186</v>
      </c>
      <c r="H31" s="6">
        <f t="shared" si="4"/>
        <v>7.2726156722795139</v>
      </c>
      <c r="I31" s="5">
        <f t="shared" si="2"/>
        <v>54808.442584531796</v>
      </c>
    </row>
    <row r="32" spans="1:9">
      <c r="B32" s="3" t="s">
        <v>53</v>
      </c>
      <c r="C32" s="5">
        <v>5059329.5</v>
      </c>
      <c r="D32" s="5">
        <f t="shared" si="0"/>
        <v>367639.09786461917</v>
      </c>
      <c r="E32" s="5"/>
      <c r="F32" s="5">
        <f t="shared" si="3"/>
        <v>367639.09786461917</v>
      </c>
      <c r="G32" s="6">
        <f t="shared" si="1"/>
        <v>72.665577101594025</v>
      </c>
      <c r="H32" s="6">
        <f t="shared" si="4"/>
        <v>-17.123528996333647</v>
      </c>
      <c r="I32" s="5">
        <f t="shared" si="2"/>
        <v>-86633.575395256208</v>
      </c>
    </row>
    <row r="33" spans="1:9">
      <c r="B33" s="3" t="s">
        <v>54</v>
      </c>
      <c r="C33" s="5">
        <v>1101818</v>
      </c>
      <c r="D33" s="5">
        <f t="shared" si="0"/>
        <v>85544.817277948197</v>
      </c>
      <c r="E33" s="5"/>
      <c r="F33" s="5">
        <f t="shared" si="3"/>
        <v>85544.817277948197</v>
      </c>
      <c r="G33" s="6">
        <f t="shared" si="1"/>
        <v>77.639698460134255</v>
      </c>
      <c r="H33" s="6">
        <f t="shared" si="4"/>
        <v>-12.149407637793416</v>
      </c>
      <c r="I33" s="5">
        <f t="shared" si="2"/>
        <v>-13386.436024658267</v>
      </c>
    </row>
    <row r="34" spans="1:9">
      <c r="B34" s="3" t="s">
        <v>55</v>
      </c>
      <c r="C34" s="5">
        <v>2757317.5</v>
      </c>
      <c r="D34" s="5">
        <f t="shared" si="0"/>
        <v>280389.30338828376</v>
      </c>
      <c r="E34" s="5"/>
      <c r="F34" s="5">
        <f t="shared" si="3"/>
        <v>280389.30338828376</v>
      </c>
      <c r="G34" s="6">
        <f t="shared" si="1"/>
        <v>101.68916107350125</v>
      </c>
      <c r="H34" s="6">
        <f t="shared" si="4"/>
        <v>11.900054975573582</v>
      </c>
      <c r="I34" s="5">
        <f t="shared" si="2"/>
        <v>32812.229835111109</v>
      </c>
    </row>
    <row r="35" spans="1:9">
      <c r="B35" s="3" t="s">
        <v>56</v>
      </c>
      <c r="C35" s="5">
        <v>6474995.5</v>
      </c>
      <c r="D35" s="5">
        <f t="shared" si="0"/>
        <v>645355.03778629284</v>
      </c>
      <c r="E35" s="5"/>
      <c r="F35" s="5">
        <f t="shared" si="3"/>
        <v>645355.03778629284</v>
      </c>
      <c r="G35" s="6">
        <f t="shared" si="1"/>
        <v>99.668800972339326</v>
      </c>
      <c r="H35" s="6">
        <f t="shared" si="4"/>
        <v>9.8796948744116548</v>
      </c>
      <c r="I35" s="5">
        <f t="shared" si="2"/>
        <v>63970.979853188532</v>
      </c>
    </row>
    <row r="36" spans="1:9">
      <c r="B36" s="3" t="s">
        <v>57</v>
      </c>
      <c r="C36" s="5">
        <v>1469433.5</v>
      </c>
      <c r="D36" s="5">
        <f t="shared" si="0"/>
        <v>144411.48263334803</v>
      </c>
      <c r="E36" s="5"/>
      <c r="F36" s="5">
        <f t="shared" si="3"/>
        <v>144411.48263334803</v>
      </c>
      <c r="G36" s="6">
        <f t="shared" si="1"/>
        <v>98.276977238744053</v>
      </c>
      <c r="H36" s="6">
        <f t="shared" si="4"/>
        <v>8.4878711408163809</v>
      </c>
      <c r="I36" s="5">
        <f t="shared" si="2"/>
        <v>12472.362197998807</v>
      </c>
    </row>
    <row r="37" spans="1:9">
      <c r="B37" s="3" t="s">
        <v>58</v>
      </c>
      <c r="C37" s="5">
        <v>642633.5</v>
      </c>
      <c r="D37" s="5">
        <f t="shared" si="0"/>
        <v>70234.716505902499</v>
      </c>
      <c r="E37" s="5">
        <f>+G125</f>
        <v>4010.3419827334355</v>
      </c>
      <c r="F37" s="5">
        <f t="shared" si="3"/>
        <v>74245.058488635928</v>
      </c>
      <c r="G37" s="6">
        <f t="shared" si="1"/>
        <v>115.53250567957619</v>
      </c>
      <c r="H37" s="6">
        <f t="shared" si="4"/>
        <v>25.743399581648518</v>
      </c>
      <c r="I37" s="5">
        <f t="shared" si="2"/>
        <v>16543.570975053324</v>
      </c>
    </row>
    <row r="38" spans="1:9">
      <c r="B38" s="3" t="s">
        <v>59</v>
      </c>
      <c r="C38" s="5">
        <v>2190333.5</v>
      </c>
      <c r="D38" s="5">
        <f t="shared" si="0"/>
        <v>340311.56462143344</v>
      </c>
      <c r="E38" s="5">
        <f>+G126</f>
        <v>14546.458042598495</v>
      </c>
      <c r="F38" s="5">
        <f t="shared" si="3"/>
        <v>354858.02266403195</v>
      </c>
      <c r="G38" s="6">
        <f t="shared" si="1"/>
        <v>162.01095525591509</v>
      </c>
      <c r="H38" s="6">
        <f t="shared" si="4"/>
        <v>72.221849157987421</v>
      </c>
      <c r="I38" s="5">
        <f t="shared" si="2"/>
        <v>158189.93564268664</v>
      </c>
    </row>
    <row r="39" spans="1:9">
      <c r="B39" s="3" t="s">
        <v>60</v>
      </c>
      <c r="C39" s="5">
        <v>320514.5</v>
      </c>
      <c r="D39" s="5">
        <f t="shared" si="0"/>
        <v>22246.527056320487</v>
      </c>
      <c r="E39" s="5"/>
      <c r="F39" s="5">
        <f t="shared" si="3"/>
        <v>22246.527056320487</v>
      </c>
      <c r="G39" s="6">
        <f t="shared" si="1"/>
        <v>69.40880071360418</v>
      </c>
      <c r="H39" s="6">
        <f t="shared" si="4"/>
        <v>-20.380305384323492</v>
      </c>
      <c r="I39" s="5">
        <f t="shared" si="2"/>
        <v>-6532.1833901037517</v>
      </c>
    </row>
    <row r="40" spans="1:9">
      <c r="B40" s="54" t="s">
        <v>61</v>
      </c>
      <c r="C40" s="73">
        <v>168665.5</v>
      </c>
      <c r="D40" s="73">
        <f t="shared" si="0"/>
        <v>10195.760034735313</v>
      </c>
      <c r="E40" s="73"/>
      <c r="F40" s="73">
        <f t="shared" si="3"/>
        <v>10195.760034735313</v>
      </c>
      <c r="G40" s="76">
        <f t="shared" si="1"/>
        <v>60.449588295978209</v>
      </c>
      <c r="H40" s="76">
        <f t="shared" si="4"/>
        <v>-29.339517801949462</v>
      </c>
      <c r="I40" s="73">
        <f t="shared" si="2"/>
        <v>-4948.5644398247068</v>
      </c>
    </row>
    <row r="41" spans="1:9" ht="13.5" thickBot="1">
      <c r="A41" s="9"/>
      <c r="B41" s="65" t="s">
        <v>62</v>
      </c>
      <c r="C41" s="63">
        <v>46950562</v>
      </c>
      <c r="D41" s="63">
        <f>SUM(D23:D40)</f>
        <v>4197092.1927499995</v>
      </c>
      <c r="E41" s="63">
        <f>SUM(E23:E40)</f>
        <v>18556.80002533193</v>
      </c>
      <c r="F41" s="66">
        <f>SUM(F23:F40)</f>
        <v>4215648.9927753313</v>
      </c>
      <c r="G41" s="67">
        <f t="shared" si="1"/>
        <v>89.789106097927672</v>
      </c>
      <c r="H41" s="68">
        <f t="shared" si="4"/>
        <v>0</v>
      </c>
      <c r="I41" s="63">
        <f t="shared" si="2"/>
        <v>0</v>
      </c>
    </row>
    <row r="45" spans="1:9">
      <c r="B45" s="61" t="s">
        <v>20</v>
      </c>
    </row>
    <row r="46" spans="1:9">
      <c r="B46" s="3" t="s">
        <v>86</v>
      </c>
    </row>
    <row r="47" spans="1:9">
      <c r="A47" s="26"/>
    </row>
    <row r="48" spans="1:9" ht="13.5" thickBot="1">
      <c r="B48" s="81" t="s">
        <v>345</v>
      </c>
      <c r="C48" s="81" t="s">
        <v>245</v>
      </c>
      <c r="D48" s="81" t="s">
        <v>246</v>
      </c>
      <c r="E48" s="81" t="s">
        <v>247</v>
      </c>
      <c r="F48" s="81" t="s">
        <v>248</v>
      </c>
      <c r="G48" s="81" t="s">
        <v>249</v>
      </c>
      <c r="H48" s="81" t="s">
        <v>250</v>
      </c>
      <c r="I48" s="81" t="s">
        <v>93</v>
      </c>
    </row>
    <row r="49" spans="2:9">
      <c r="B49" s="3" t="s">
        <v>6</v>
      </c>
      <c r="C49" s="5">
        <v>4943.0888399999994</v>
      </c>
      <c r="D49" s="5">
        <v>2.2296399999999998</v>
      </c>
      <c r="E49" s="5">
        <v>0</v>
      </c>
      <c r="F49" s="5">
        <v>596099.93993999995</v>
      </c>
      <c r="G49" s="5">
        <v>0</v>
      </c>
      <c r="H49" s="3">
        <v>0</v>
      </c>
      <c r="I49" s="5">
        <v>601045.25841999997</v>
      </c>
    </row>
    <row r="50" spans="2:9">
      <c r="B50" s="3" t="s">
        <v>7</v>
      </c>
      <c r="C50" s="5">
        <v>1429.29026</v>
      </c>
      <c r="D50" s="5">
        <v>0</v>
      </c>
      <c r="E50" s="5">
        <v>0</v>
      </c>
      <c r="F50" s="5">
        <v>108240.98536999999</v>
      </c>
      <c r="G50" s="5">
        <v>0</v>
      </c>
      <c r="H50" s="3">
        <v>0</v>
      </c>
      <c r="I50" s="5">
        <v>109670.27562999999</v>
      </c>
    </row>
    <row r="51" spans="2:9">
      <c r="B51" s="3" t="s">
        <v>8</v>
      </c>
      <c r="C51" s="5">
        <v>1977.0377699999999</v>
      </c>
      <c r="D51" s="5">
        <v>0.50351000000000001</v>
      </c>
      <c r="E51" s="5">
        <v>0</v>
      </c>
      <c r="F51" s="5">
        <v>110050.86934999999</v>
      </c>
      <c r="G51" s="5">
        <v>0</v>
      </c>
      <c r="H51" s="3">
        <v>0</v>
      </c>
      <c r="I51" s="5">
        <v>112028.41063</v>
      </c>
    </row>
    <row r="52" spans="2:9">
      <c r="B52" s="3" t="s">
        <v>9</v>
      </c>
      <c r="C52" s="5">
        <v>1225.0440800000001</v>
      </c>
      <c r="D52" s="5">
        <v>0.24312</v>
      </c>
      <c r="E52" s="5">
        <v>0</v>
      </c>
      <c r="F52" s="5">
        <v>70167.424269999989</v>
      </c>
      <c r="G52" s="5">
        <v>0</v>
      </c>
      <c r="H52" s="3">
        <v>0</v>
      </c>
      <c r="I52" s="5">
        <v>71392.711469999995</v>
      </c>
    </row>
    <row r="53" spans="2:9">
      <c r="B53" s="3" t="s">
        <v>19</v>
      </c>
      <c r="C53" s="5">
        <v>2799.8986400000003</v>
      </c>
      <c r="D53" s="5">
        <v>0</v>
      </c>
      <c r="E53" s="5">
        <v>0</v>
      </c>
      <c r="F53" s="5">
        <v>127570.57345</v>
      </c>
      <c r="G53" s="5">
        <v>0</v>
      </c>
      <c r="H53" s="3">
        <v>0</v>
      </c>
      <c r="I53" s="5">
        <v>130370.47209</v>
      </c>
    </row>
    <row r="54" spans="2:9">
      <c r="B54" s="3" t="s">
        <v>97</v>
      </c>
      <c r="C54" s="5">
        <v>1354.1492700000001</v>
      </c>
      <c r="D54" s="5">
        <v>0.49880000000000002</v>
      </c>
      <c r="E54" s="5">
        <v>0</v>
      </c>
      <c r="F54" s="5">
        <v>52971.086859999996</v>
      </c>
      <c r="G54" s="5">
        <v>0</v>
      </c>
      <c r="H54" s="3">
        <v>0</v>
      </c>
      <c r="I54" s="5">
        <v>54325.734929999999</v>
      </c>
    </row>
    <row r="55" spans="2:9">
      <c r="B55" s="3" t="s">
        <v>98</v>
      </c>
      <c r="C55" s="5">
        <v>3575.5392999999999</v>
      </c>
      <c r="D55" s="5">
        <v>0</v>
      </c>
      <c r="E55" s="5">
        <v>0</v>
      </c>
      <c r="F55" s="5">
        <v>166247.19390000001</v>
      </c>
      <c r="G55" s="5">
        <v>0</v>
      </c>
      <c r="H55" s="3">
        <v>0</v>
      </c>
      <c r="I55" s="5">
        <v>169822.73320000002</v>
      </c>
    </row>
    <row r="56" spans="2:9">
      <c r="B56" s="3" t="s">
        <v>51</v>
      </c>
      <c r="C56" s="5">
        <v>1790.36247</v>
      </c>
      <c r="D56" s="5">
        <v>0</v>
      </c>
      <c r="E56" s="5">
        <v>0</v>
      </c>
      <c r="F56" s="5">
        <v>125527.88893</v>
      </c>
      <c r="G56" s="5">
        <v>0</v>
      </c>
      <c r="H56" s="3">
        <v>0</v>
      </c>
      <c r="I56" s="5">
        <v>127318.25140000001</v>
      </c>
    </row>
    <row r="57" spans="2:9">
      <c r="B57" s="3" t="s">
        <v>52</v>
      </c>
      <c r="C57" s="5">
        <v>6182.39354</v>
      </c>
      <c r="D57" s="5">
        <v>0</v>
      </c>
      <c r="E57" s="5">
        <v>0</v>
      </c>
      <c r="F57" s="5">
        <v>670851.83869</v>
      </c>
      <c r="G57" s="5">
        <v>0</v>
      </c>
      <c r="H57" s="3">
        <v>0</v>
      </c>
      <c r="I57" s="5">
        <v>677034.23222999997</v>
      </c>
    </row>
    <row r="58" spans="2:9">
      <c r="B58" s="3" t="s">
        <v>53</v>
      </c>
      <c r="C58" s="5">
        <v>6118.1750300000003</v>
      </c>
      <c r="D58" s="5">
        <v>0</v>
      </c>
      <c r="E58" s="5">
        <v>0</v>
      </c>
      <c r="F58" s="5">
        <v>328831.53787</v>
      </c>
      <c r="G58" s="5">
        <v>0</v>
      </c>
      <c r="H58" s="3">
        <v>0</v>
      </c>
      <c r="I58" s="5">
        <v>334949.71289999998</v>
      </c>
    </row>
    <row r="59" spans="2:9">
      <c r="B59" s="3" t="s">
        <v>54</v>
      </c>
      <c r="C59" s="5">
        <v>555.60217</v>
      </c>
      <c r="D59" s="5">
        <v>0</v>
      </c>
      <c r="E59" s="5">
        <v>0</v>
      </c>
      <c r="F59" s="5">
        <v>77082.989679999999</v>
      </c>
      <c r="G59" s="5">
        <v>0</v>
      </c>
      <c r="H59" s="3">
        <v>0</v>
      </c>
      <c r="I59" s="5">
        <v>77638.591849999997</v>
      </c>
    </row>
    <row r="60" spans="2:9">
      <c r="B60" s="3" t="s">
        <v>55</v>
      </c>
      <c r="C60" s="5">
        <v>2566.49109</v>
      </c>
      <c r="D60" s="5">
        <v>7.3948900000000002</v>
      </c>
      <c r="E60" s="5">
        <v>0</v>
      </c>
      <c r="F60" s="5">
        <v>258322.94662999999</v>
      </c>
      <c r="G60" s="5">
        <v>0</v>
      </c>
      <c r="H60" s="3">
        <v>0</v>
      </c>
      <c r="I60" s="5">
        <v>260896.83260999998</v>
      </c>
    </row>
    <row r="61" spans="2:9">
      <c r="B61" s="3" t="s">
        <v>56</v>
      </c>
      <c r="C61" s="5">
        <v>2019.9842900000001</v>
      </c>
      <c r="D61" s="5">
        <v>0</v>
      </c>
      <c r="E61" s="5">
        <v>0</v>
      </c>
      <c r="F61" s="5">
        <v>599170.74472000008</v>
      </c>
      <c r="G61" s="5">
        <v>0</v>
      </c>
      <c r="H61" s="3">
        <v>0</v>
      </c>
      <c r="I61" s="5">
        <v>601190.72901000013</v>
      </c>
    </row>
    <row r="62" spans="2:9">
      <c r="B62" s="3" t="s">
        <v>57</v>
      </c>
      <c r="C62" s="5">
        <v>1630.7321200000001</v>
      </c>
      <c r="D62" s="5">
        <v>0</v>
      </c>
      <c r="E62" s="5">
        <v>0</v>
      </c>
      <c r="F62" s="5">
        <v>132900.80121000001</v>
      </c>
      <c r="G62" s="5">
        <v>0</v>
      </c>
      <c r="H62" s="3">
        <v>0</v>
      </c>
      <c r="I62" s="5">
        <v>134531.53333000001</v>
      </c>
    </row>
    <row r="63" spans="2:9">
      <c r="B63" s="3" t="s">
        <v>58</v>
      </c>
      <c r="C63" s="5">
        <v>364.22323999999998</v>
      </c>
      <c r="D63" s="5">
        <v>0</v>
      </c>
      <c r="E63" s="5">
        <v>0</v>
      </c>
      <c r="F63" s="5">
        <v>69429.56379</v>
      </c>
      <c r="G63" s="5">
        <v>0</v>
      </c>
      <c r="H63" s="3">
        <v>0</v>
      </c>
      <c r="I63" s="5">
        <v>69793.787030000007</v>
      </c>
    </row>
    <row r="64" spans="2:9">
      <c r="B64" s="3" t="s">
        <v>59</v>
      </c>
      <c r="C64" s="5">
        <v>3782.9995400000003</v>
      </c>
      <c r="D64" s="5">
        <v>0</v>
      </c>
      <c r="E64" s="5">
        <v>0</v>
      </c>
      <c r="F64" s="5">
        <v>336410.32041999995</v>
      </c>
      <c r="G64" s="5">
        <v>0</v>
      </c>
      <c r="H64" s="3">
        <v>0</v>
      </c>
      <c r="I64" s="5">
        <v>340193.31995999994</v>
      </c>
    </row>
    <row r="65" spans="1:9">
      <c r="B65" s="3" t="s">
        <v>60</v>
      </c>
      <c r="C65" s="5">
        <v>242.67088000000001</v>
      </c>
      <c r="D65" s="5">
        <v>0</v>
      </c>
      <c r="E65" s="5">
        <v>0</v>
      </c>
      <c r="F65" s="5">
        <v>19826.19903</v>
      </c>
      <c r="G65" s="5">
        <v>0</v>
      </c>
      <c r="H65" s="3">
        <v>0</v>
      </c>
      <c r="I65" s="5">
        <v>20068.869910000001</v>
      </c>
    </row>
    <row r="66" spans="1:9">
      <c r="B66" s="3" t="s">
        <v>61</v>
      </c>
      <c r="C66" s="5">
        <v>262.78823999999997</v>
      </c>
      <c r="D66" s="5">
        <v>0</v>
      </c>
      <c r="E66" s="5">
        <v>0</v>
      </c>
      <c r="F66" s="5">
        <v>9639.6344100000006</v>
      </c>
      <c r="G66" s="5">
        <v>0</v>
      </c>
      <c r="H66" s="3">
        <v>0</v>
      </c>
      <c r="I66" s="5">
        <v>9902.4226500000004</v>
      </c>
    </row>
    <row r="67" spans="1:9" s="12" customFormat="1" ht="13.5">
      <c r="B67" s="22" t="s">
        <v>251</v>
      </c>
      <c r="C67" s="32">
        <v>42820.47077</v>
      </c>
      <c r="D67" s="32">
        <v>10.869959999999999</v>
      </c>
      <c r="E67" s="32">
        <v>0</v>
      </c>
      <c r="F67" s="32">
        <v>3859342.5385200004</v>
      </c>
      <c r="G67" s="32">
        <v>0</v>
      </c>
      <c r="H67" s="32">
        <v>0</v>
      </c>
      <c r="I67" s="32">
        <v>3902173.8792500002</v>
      </c>
    </row>
    <row r="68" spans="1:9">
      <c r="B68" s="54" t="s">
        <v>155</v>
      </c>
      <c r="C68" s="73">
        <v>426.22059000000002</v>
      </c>
      <c r="D68" s="73">
        <v>0</v>
      </c>
      <c r="E68" s="73">
        <v>0</v>
      </c>
      <c r="F68" s="73">
        <v>294492.09290999995</v>
      </c>
      <c r="G68" s="54">
        <v>0</v>
      </c>
      <c r="H68" s="54">
        <v>0</v>
      </c>
      <c r="I68" s="73">
        <v>294918.31349999993</v>
      </c>
    </row>
    <row r="69" spans="1:9" ht="13.5" thickBot="1">
      <c r="B69" s="81" t="s">
        <v>252</v>
      </c>
      <c r="C69" s="63">
        <v>43246.691359999997</v>
      </c>
      <c r="D69" s="63">
        <v>10.869959999999999</v>
      </c>
      <c r="E69" s="63">
        <v>0</v>
      </c>
      <c r="F69" s="63">
        <v>4153834.6314300005</v>
      </c>
      <c r="G69" s="63">
        <v>0</v>
      </c>
      <c r="H69" s="63">
        <v>0</v>
      </c>
      <c r="I69" s="63">
        <v>4197092.1927500004</v>
      </c>
    </row>
    <row r="70" spans="1:9">
      <c r="C70" s="5"/>
      <c r="D70" s="5"/>
      <c r="E70" s="5"/>
      <c r="F70" s="5"/>
      <c r="G70" s="5"/>
      <c r="I70" s="5">
        <f>+I69-B6</f>
        <v>0</v>
      </c>
    </row>
    <row r="71" spans="1:9">
      <c r="C71" s="5"/>
      <c r="D71" s="5"/>
      <c r="E71" s="5"/>
      <c r="F71" s="5"/>
    </row>
    <row r="72" spans="1:9">
      <c r="C72" s="5"/>
      <c r="D72" s="5"/>
      <c r="E72" s="5"/>
      <c r="F72" s="5"/>
    </row>
    <row r="73" spans="1:9">
      <c r="B73" s="3" t="s">
        <v>443</v>
      </c>
      <c r="G73" s="5">
        <f>I69-G74</f>
        <v>3904098.1146300002</v>
      </c>
    </row>
    <row r="74" spans="1:9">
      <c r="B74" s="3" t="s">
        <v>433</v>
      </c>
      <c r="G74" s="5">
        <f>C129</f>
        <v>292994.07812000008</v>
      </c>
    </row>
    <row r="75" spans="1:9">
      <c r="G75" s="5">
        <f>G73+G74</f>
        <v>4197092.1927500004</v>
      </c>
    </row>
    <row r="78" spans="1:9">
      <c r="B78" s="61" t="s">
        <v>438</v>
      </c>
    </row>
    <row r="80" spans="1:9" s="13" customFormat="1" ht="26.25" thickBot="1">
      <c r="A80" s="3"/>
      <c r="B80" s="174"/>
      <c r="C80" s="194" t="s">
        <v>248</v>
      </c>
      <c r="D80" s="194" t="s">
        <v>415</v>
      </c>
      <c r="E80" s="219" t="s">
        <v>439</v>
      </c>
    </row>
    <row r="81" spans="2:5">
      <c r="B81" s="3" t="s">
        <v>6</v>
      </c>
      <c r="C81" s="28">
        <f>F49</f>
        <v>596099.93993999995</v>
      </c>
      <c r="D81" s="176">
        <f>C81/C$99</f>
        <v>0.15445634431003247</v>
      </c>
      <c r="E81" s="28">
        <f>D81*E$101</f>
        <v>603012.7226134399</v>
      </c>
    </row>
    <row r="82" spans="2:5">
      <c r="B82" s="3" t="s">
        <v>7</v>
      </c>
      <c r="C82" s="28">
        <f t="shared" ref="C82:C98" si="5">F50</f>
        <v>108240.98536999999</v>
      </c>
      <c r="D82" s="176">
        <f t="shared" ref="D82:D98" si="6">C82/C$99</f>
        <v>2.8046483122358135E-2</v>
      </c>
      <c r="E82" s="28">
        <f t="shared" ref="E82:E98" si="7">D82*E$101</f>
        <v>109496.22188000052</v>
      </c>
    </row>
    <row r="83" spans="2:5">
      <c r="B83" s="3" t="s">
        <v>8</v>
      </c>
      <c r="C83" s="28">
        <f t="shared" si="5"/>
        <v>110050.86934999999</v>
      </c>
      <c r="D83" s="176">
        <f t="shared" si="6"/>
        <v>2.8515444859217611E-2</v>
      </c>
      <c r="E83" s="28">
        <f t="shared" si="7"/>
        <v>111327.0945127072</v>
      </c>
    </row>
    <row r="84" spans="2:5">
      <c r="B84" s="3" t="s">
        <v>9</v>
      </c>
      <c r="C84" s="28">
        <f t="shared" si="5"/>
        <v>70167.424269999989</v>
      </c>
      <c r="D84" s="176">
        <f t="shared" si="6"/>
        <v>1.8181185932489977E-2</v>
      </c>
      <c r="E84" s="28">
        <f t="shared" si="7"/>
        <v>70981.133720771599</v>
      </c>
    </row>
    <row r="85" spans="2:5">
      <c r="B85" s="3" t="s">
        <v>19</v>
      </c>
      <c r="C85" s="28">
        <f t="shared" si="5"/>
        <v>127570.57345</v>
      </c>
      <c r="D85" s="176">
        <f t="shared" si="6"/>
        <v>3.3055001513009358E-2</v>
      </c>
      <c r="E85" s="28">
        <f t="shared" si="7"/>
        <v>129049.96908603163</v>
      </c>
    </row>
    <row r="86" spans="2:5">
      <c r="B86" s="3" t="s">
        <v>97</v>
      </c>
      <c r="C86" s="28">
        <f t="shared" si="5"/>
        <v>52971.086859999996</v>
      </c>
      <c r="D86" s="176">
        <f t="shared" si="6"/>
        <v>1.3725417303931153E-2</v>
      </c>
      <c r="E86" s="28">
        <f t="shared" si="7"/>
        <v>53585.375818787594</v>
      </c>
    </row>
    <row r="87" spans="2:5">
      <c r="B87" s="3" t="s">
        <v>98</v>
      </c>
      <c r="C87" s="28">
        <f t="shared" si="5"/>
        <v>166247.19390000001</v>
      </c>
      <c r="D87" s="176">
        <f t="shared" si="6"/>
        <v>4.3076558310305699E-2</v>
      </c>
      <c r="E87" s="28">
        <f t="shared" si="7"/>
        <v>168175.11008401375</v>
      </c>
    </row>
    <row r="88" spans="2:5">
      <c r="B88" s="3" t="s">
        <v>51</v>
      </c>
      <c r="C88" s="28">
        <f t="shared" si="5"/>
        <v>125527.88893</v>
      </c>
      <c r="D88" s="176">
        <f t="shared" si="6"/>
        <v>3.2525718481090836E-2</v>
      </c>
      <c r="E88" s="28">
        <f t="shared" si="7"/>
        <v>126983.59619901289</v>
      </c>
    </row>
    <row r="89" spans="2:5">
      <c r="B89" s="3" t="s">
        <v>52</v>
      </c>
      <c r="C89" s="28">
        <f t="shared" si="5"/>
        <v>670851.83869</v>
      </c>
      <c r="D89" s="176">
        <f t="shared" si="6"/>
        <v>0.1738254202611571</v>
      </c>
      <c r="E89" s="28">
        <f t="shared" si="7"/>
        <v>678631.49551635084</v>
      </c>
    </row>
    <row r="90" spans="2:5">
      <c r="B90" s="3" t="s">
        <v>53</v>
      </c>
      <c r="C90" s="28">
        <f t="shared" si="5"/>
        <v>328831.53787</v>
      </c>
      <c r="D90" s="176">
        <f t="shared" si="6"/>
        <v>8.5204030113404217E-2</v>
      </c>
      <c r="E90" s="28">
        <f t="shared" si="7"/>
        <v>332644.89332461916</v>
      </c>
    </row>
    <row r="91" spans="2:5">
      <c r="B91" s="3" t="s">
        <v>54</v>
      </c>
      <c r="C91" s="28">
        <f t="shared" si="5"/>
        <v>77082.989679999999</v>
      </c>
      <c r="D91" s="176">
        <f t="shared" si="6"/>
        <v>1.997308839799438E-2</v>
      </c>
      <c r="E91" s="28">
        <f t="shared" si="7"/>
        <v>77976.896757948198</v>
      </c>
    </row>
    <row r="92" spans="2:5">
      <c r="B92" s="3" t="s">
        <v>55</v>
      </c>
      <c r="C92" s="28">
        <f t="shared" si="5"/>
        <v>258322.94662999999</v>
      </c>
      <c r="D92" s="176">
        <f t="shared" si="6"/>
        <v>6.69344438985877E-2</v>
      </c>
      <c r="E92" s="28">
        <f t="shared" si="7"/>
        <v>261318.63622828375</v>
      </c>
    </row>
    <row r="93" spans="2:5">
      <c r="B93" s="3" t="s">
        <v>56</v>
      </c>
      <c r="C93" s="28">
        <f t="shared" si="5"/>
        <v>599170.74472000008</v>
      </c>
      <c r="D93" s="176">
        <f t="shared" si="6"/>
        <v>0.15525202511559727</v>
      </c>
      <c r="E93" s="28">
        <f t="shared" si="7"/>
        <v>606119.13854629279</v>
      </c>
    </row>
    <row r="94" spans="2:5">
      <c r="B94" s="3" t="s">
        <v>57</v>
      </c>
      <c r="C94" s="28">
        <f t="shared" si="5"/>
        <v>132900.80121000001</v>
      </c>
      <c r="D94" s="176">
        <f t="shared" si="6"/>
        <v>3.4436124776051999E-2</v>
      </c>
      <c r="E94" s="28">
        <f t="shared" si="7"/>
        <v>134442.00981334804</v>
      </c>
    </row>
    <row r="95" spans="2:5">
      <c r="B95" s="3" t="s">
        <v>58</v>
      </c>
      <c r="C95" s="28">
        <f t="shared" si="5"/>
        <v>69429.56379</v>
      </c>
      <c r="D95" s="176">
        <f t="shared" si="6"/>
        <v>1.7989997803259307E-2</v>
      </c>
      <c r="E95" s="28">
        <f t="shared" si="7"/>
        <v>70234.716505902499</v>
      </c>
    </row>
    <row r="96" spans="2:5">
      <c r="B96" s="3" t="s">
        <v>59</v>
      </c>
      <c r="C96" s="28">
        <f t="shared" si="5"/>
        <v>336410.32041999995</v>
      </c>
      <c r="D96" s="176">
        <f t="shared" si="6"/>
        <v>8.7167779761007744E-2</v>
      </c>
      <c r="E96" s="28">
        <f t="shared" si="7"/>
        <v>340311.56462143344</v>
      </c>
    </row>
    <row r="97" spans="2:10">
      <c r="B97" s="54" t="s">
        <v>60</v>
      </c>
      <c r="C97" s="165">
        <f t="shared" si="5"/>
        <v>19826.19903</v>
      </c>
      <c r="D97" s="177">
        <f t="shared" si="6"/>
        <v>5.1371959944252702E-3</v>
      </c>
      <c r="E97" s="165">
        <f t="shared" si="7"/>
        <v>20056.117196320487</v>
      </c>
    </row>
    <row r="98" spans="2:10">
      <c r="B98" s="54" t="s">
        <v>61</v>
      </c>
      <c r="C98" s="165">
        <f t="shared" si="5"/>
        <v>9639.6344100000006</v>
      </c>
      <c r="D98" s="177">
        <f t="shared" si="6"/>
        <v>2.4977400460796245E-3</v>
      </c>
      <c r="E98" s="165">
        <f t="shared" si="7"/>
        <v>9751.4222047353123</v>
      </c>
    </row>
    <row r="99" spans="2:10" ht="13.5" thickBot="1">
      <c r="B99" s="65" t="s">
        <v>251</v>
      </c>
      <c r="C99" s="167">
        <f>SUM(C81:C98)</f>
        <v>3859342.5385200004</v>
      </c>
      <c r="D99" s="178">
        <f>SUM(D81:D98)</f>
        <v>0.99999999999999989</v>
      </c>
      <c r="E99" s="167">
        <f>SUM(E81:E98)</f>
        <v>3904098.1146299993</v>
      </c>
    </row>
    <row r="101" spans="2:10">
      <c r="B101" s="3" t="s">
        <v>323</v>
      </c>
      <c r="E101" s="28">
        <f>G73</f>
        <v>3904098.1146300002</v>
      </c>
    </row>
    <row r="105" spans="2:10">
      <c r="B105" s="61" t="s">
        <v>87</v>
      </c>
    </row>
    <row r="106" spans="2:10">
      <c r="B106" s="61"/>
    </row>
    <row r="107" spans="2:10">
      <c r="B107" s="3" t="s">
        <v>444</v>
      </c>
    </row>
    <row r="108" spans="2:10">
      <c r="B108" s="47"/>
    </row>
    <row r="109" spans="2:10">
      <c r="C109" s="59" t="s">
        <v>344</v>
      </c>
    </row>
    <row r="110" spans="2:10" ht="66" customHeight="1" thickBot="1">
      <c r="B110" s="62"/>
      <c r="C110" s="220" t="s">
        <v>434</v>
      </c>
      <c r="D110" s="210" t="s">
        <v>435</v>
      </c>
      <c r="E110" s="210" t="s">
        <v>436</v>
      </c>
      <c r="F110" s="210" t="s">
        <v>437</v>
      </c>
      <c r="G110" s="219" t="s">
        <v>401</v>
      </c>
    </row>
    <row r="111" spans="2:10">
      <c r="B111" s="3" t="s">
        <v>6</v>
      </c>
      <c r="C111" s="69">
        <v>52146.157209999998</v>
      </c>
      <c r="D111" s="5">
        <f t="shared" ref="D111:D129" si="8">+C23</f>
        <v>8421302.5</v>
      </c>
      <c r="E111" s="56">
        <f>+C111/D111*1000</f>
        <v>6.1921724353210204</v>
      </c>
    </row>
    <row r="112" spans="2:10">
      <c r="B112" s="3" t="s">
        <v>7</v>
      </c>
      <c r="C112" s="69">
        <v>9341.0830699999988</v>
      </c>
      <c r="D112" s="5">
        <f t="shared" si="8"/>
        <v>1336267.5</v>
      </c>
      <c r="E112" s="56">
        <f t="shared" ref="E112:E129" si="9">+C112/D112*1000</f>
        <v>6.9904289897045313</v>
      </c>
      <c r="J112" s="5"/>
    </row>
    <row r="113" spans="2:10">
      <c r="B113" s="3" t="s">
        <v>8</v>
      </c>
      <c r="C113" s="69">
        <v>7318.8446999999987</v>
      </c>
      <c r="D113" s="5">
        <f t="shared" si="8"/>
        <v>1064960.5</v>
      </c>
      <c r="E113" s="56">
        <f t="shared" si="9"/>
        <v>6.8724095400721428</v>
      </c>
      <c r="J113" s="5"/>
    </row>
    <row r="114" spans="2:10">
      <c r="B114" s="3" t="s">
        <v>9</v>
      </c>
      <c r="C114" s="69">
        <v>7915.9682400000002</v>
      </c>
      <c r="D114" s="5">
        <f t="shared" si="8"/>
        <v>1107558</v>
      </c>
      <c r="E114" s="56">
        <f t="shared" si="9"/>
        <v>7.1472268179183391</v>
      </c>
      <c r="J114" s="5"/>
    </row>
    <row r="115" spans="2:10">
      <c r="B115" s="3" t="s">
        <v>19</v>
      </c>
      <c r="C115" s="69">
        <v>14590.423849999999</v>
      </c>
      <c r="D115" s="5">
        <f t="shared" si="8"/>
        <v>2111747</v>
      </c>
      <c r="E115" s="56">
        <f t="shared" si="9"/>
        <v>6.9091722872105414</v>
      </c>
    </row>
    <row r="116" spans="2:10">
      <c r="B116" s="3" t="s">
        <v>97</v>
      </c>
      <c r="C116" s="69">
        <v>4193.6249799999996</v>
      </c>
      <c r="D116" s="5">
        <f t="shared" si="8"/>
        <v>590272</v>
      </c>
      <c r="E116" s="56">
        <f t="shared" si="9"/>
        <v>7.1045636249051283</v>
      </c>
    </row>
    <row r="117" spans="2:10">
      <c r="B117" s="3" t="s">
        <v>98</v>
      </c>
      <c r="C117" s="69">
        <v>17386.248990000004</v>
      </c>
      <c r="D117" s="5">
        <f t="shared" si="8"/>
        <v>2507332.5</v>
      </c>
      <c r="E117" s="56">
        <f t="shared" si="9"/>
        <v>6.9341616997346796</v>
      </c>
    </row>
    <row r="118" spans="2:10">
      <c r="B118" s="3" t="s">
        <v>51</v>
      </c>
      <c r="C118" s="69">
        <v>13776.337799999999</v>
      </c>
      <c r="D118" s="5">
        <f t="shared" si="8"/>
        <v>2089804.5</v>
      </c>
      <c r="E118" s="56">
        <f t="shared" si="9"/>
        <v>6.5921658222096848</v>
      </c>
    </row>
    <row r="119" spans="2:10">
      <c r="B119" s="3" t="s">
        <v>52</v>
      </c>
      <c r="C119" s="69">
        <v>52852.477310000002</v>
      </c>
      <c r="D119" s="5">
        <f t="shared" si="8"/>
        <v>7536276.5</v>
      </c>
      <c r="E119" s="56">
        <f t="shared" si="9"/>
        <v>7.0130756627626392</v>
      </c>
    </row>
    <row r="120" spans="2:10">
      <c r="B120" s="3" t="s">
        <v>53</v>
      </c>
      <c r="C120" s="69">
        <v>34994.204539999999</v>
      </c>
      <c r="D120" s="5">
        <f t="shared" si="8"/>
        <v>5059329.5</v>
      </c>
      <c r="E120" s="56">
        <f t="shared" si="9"/>
        <v>6.9167672396114934</v>
      </c>
    </row>
    <row r="121" spans="2:10">
      <c r="B121" s="3" t="s">
        <v>54</v>
      </c>
      <c r="C121" s="69">
        <v>7567.9205200000006</v>
      </c>
      <c r="D121" s="5">
        <f t="shared" si="8"/>
        <v>1101818</v>
      </c>
      <c r="E121" s="56">
        <f t="shared" si="9"/>
        <v>6.8685758628012987</v>
      </c>
    </row>
    <row r="122" spans="2:10">
      <c r="B122" s="3" t="s">
        <v>55</v>
      </c>
      <c r="C122" s="69">
        <v>19070.667160000001</v>
      </c>
      <c r="D122" s="5">
        <f t="shared" si="8"/>
        <v>2757317.5</v>
      </c>
      <c r="E122" s="56">
        <f t="shared" si="9"/>
        <v>6.916384188618105</v>
      </c>
    </row>
    <row r="123" spans="2:10">
      <c r="B123" s="3" t="s">
        <v>56</v>
      </c>
      <c r="C123" s="69">
        <v>39235.899240000006</v>
      </c>
      <c r="D123" s="5">
        <f t="shared" si="8"/>
        <v>6474995.5</v>
      </c>
      <c r="E123" s="56">
        <f t="shared" si="9"/>
        <v>6.0596025495307311</v>
      </c>
    </row>
    <row r="124" spans="2:10">
      <c r="B124" s="3" t="s">
        <v>57</v>
      </c>
      <c r="C124" s="69">
        <v>9969.4728200000027</v>
      </c>
      <c r="D124" s="5">
        <f t="shared" si="8"/>
        <v>1469433.5</v>
      </c>
      <c r="E124" s="56">
        <f t="shared" si="9"/>
        <v>6.7845688967891391</v>
      </c>
    </row>
    <row r="125" spans="2:10">
      <c r="B125" s="3" t="s">
        <v>58</v>
      </c>
      <c r="C125" s="69">
        <v>0</v>
      </c>
      <c r="D125" s="5">
        <f t="shared" si="8"/>
        <v>642633.5</v>
      </c>
      <c r="E125" s="56">
        <f t="shared" si="9"/>
        <v>0</v>
      </c>
      <c r="F125" s="56">
        <f>+E129-E125</f>
        <v>6.240480744831129</v>
      </c>
      <c r="G125" s="5">
        <f>+F125*D125/1000</f>
        <v>4010.3419827334355</v>
      </c>
      <c r="H125" s="5"/>
    </row>
    <row r="126" spans="2:10">
      <c r="B126" s="3" t="s">
        <v>59</v>
      </c>
      <c r="C126" s="69">
        <v>0</v>
      </c>
      <c r="D126" s="5">
        <f t="shared" si="8"/>
        <v>2190333.5</v>
      </c>
      <c r="E126" s="56">
        <f t="shared" si="9"/>
        <v>0</v>
      </c>
      <c r="F126" s="56">
        <f>+E130-E126</f>
        <v>6.6412069406775247</v>
      </c>
      <c r="G126" s="5">
        <f>+F126*D126/1000</f>
        <v>14546.458042598495</v>
      </c>
      <c r="H126" s="5"/>
      <c r="J126" s="5"/>
    </row>
    <row r="127" spans="2:10">
      <c r="B127" s="3" t="s">
        <v>60</v>
      </c>
      <c r="C127" s="69">
        <v>2190.4098599999998</v>
      </c>
      <c r="D127" s="5">
        <f t="shared" si="8"/>
        <v>320514.5</v>
      </c>
      <c r="E127" s="56">
        <f t="shared" si="9"/>
        <v>6.8340429528149258</v>
      </c>
    </row>
    <row r="128" spans="2:10">
      <c r="B128" s="54" t="s">
        <v>61</v>
      </c>
      <c r="C128" s="74">
        <v>444.33783</v>
      </c>
      <c r="D128" s="73">
        <f t="shared" si="8"/>
        <v>168665.5</v>
      </c>
      <c r="E128" s="179">
        <f t="shared" si="9"/>
        <v>2.6344322342150588</v>
      </c>
      <c r="F128" s="54"/>
      <c r="G128" s="54"/>
    </row>
    <row r="129" spans="2:10" ht="13.5" thickBot="1">
      <c r="B129" s="65" t="s">
        <v>108</v>
      </c>
      <c r="C129" s="70">
        <v>292994.07812000008</v>
      </c>
      <c r="D129" s="63">
        <f t="shared" si="8"/>
        <v>46950562</v>
      </c>
      <c r="E129" s="180">
        <f t="shared" si="9"/>
        <v>6.240480744831129</v>
      </c>
      <c r="F129" s="62"/>
      <c r="G129" s="62"/>
      <c r="J129" s="5"/>
    </row>
    <row r="130" spans="2:10">
      <c r="B130" s="3" t="s">
        <v>88</v>
      </c>
      <c r="C130" s="5">
        <f>+C129-C125-C126</f>
        <v>292994.07812000008</v>
      </c>
      <c r="D130" s="5">
        <f>+D129-D126-D125</f>
        <v>44117595</v>
      </c>
      <c r="E130" s="56">
        <f>+C130/D130*1000</f>
        <v>6.6412069406775247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6"/>
  </sheetPr>
  <dimension ref="A2:J125"/>
  <sheetViews>
    <sheetView topLeftCell="A11" zoomScaleNormal="100" workbookViewId="0">
      <selection activeCell="D23" sqref="D23:D41"/>
    </sheetView>
  </sheetViews>
  <sheetFormatPr baseColWidth="10" defaultRowHeight="12.75"/>
  <cols>
    <col min="1" max="1" width="5" style="3" customWidth="1"/>
    <col min="2" max="12" width="12.625" style="3" customWidth="1"/>
    <col min="13" max="16384" width="11" style="3"/>
  </cols>
  <sheetData>
    <row r="2" spans="2:6">
      <c r="B2" s="9" t="s">
        <v>40</v>
      </c>
    </row>
    <row r="3" spans="2:6">
      <c r="B3" s="3" t="s">
        <v>100</v>
      </c>
      <c r="C3" s="18"/>
    </row>
    <row r="5" spans="2:6">
      <c r="B5" s="9" t="s">
        <v>96</v>
      </c>
    </row>
    <row r="6" spans="2:6">
      <c r="B6" s="18">
        <f>+E13+E99</f>
        <v>3922696.493374493</v>
      </c>
    </row>
    <row r="8" spans="2:6">
      <c r="B8" s="9" t="s">
        <v>28</v>
      </c>
    </row>
    <row r="9" spans="2:6">
      <c r="B9" s="3" t="s">
        <v>101</v>
      </c>
    </row>
    <row r="12" spans="2:6">
      <c r="B12" s="9" t="s">
        <v>0</v>
      </c>
      <c r="E12" s="18"/>
    </row>
    <row r="13" spans="2:6">
      <c r="B13" s="1" t="s">
        <v>349</v>
      </c>
      <c r="C13" s="3" t="s">
        <v>350</v>
      </c>
      <c r="D13" s="3" t="s">
        <v>347</v>
      </c>
      <c r="E13" s="69">
        <v>3911709.0624978561</v>
      </c>
      <c r="F13" s="5"/>
    </row>
    <row r="14" spans="2:6">
      <c r="B14" s="1"/>
      <c r="C14" s="3" t="s">
        <v>350</v>
      </c>
      <c r="D14" s="3" t="s">
        <v>445</v>
      </c>
      <c r="E14" s="69">
        <v>2789587.854146637</v>
      </c>
    </row>
    <row r="15" spans="2:6">
      <c r="B15" s="1"/>
    </row>
    <row r="16" spans="2:6">
      <c r="B16" s="1"/>
    </row>
    <row r="17" spans="1:7">
      <c r="B17" s="1"/>
    </row>
    <row r="18" spans="1:7">
      <c r="B18" s="1"/>
    </row>
    <row r="19" spans="1:7">
      <c r="B19" s="12" t="s">
        <v>1</v>
      </c>
    </row>
    <row r="20" spans="1:7">
      <c r="D20" s="90" t="s">
        <v>325</v>
      </c>
    </row>
    <row r="21" spans="1:7">
      <c r="C21" s="201" t="s">
        <v>113</v>
      </c>
      <c r="D21" s="3" t="s">
        <v>277</v>
      </c>
    </row>
    <row r="22" spans="1:7" ht="41.25" thickBot="1"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>
      <c r="B23" s="3" t="s">
        <v>6</v>
      </c>
      <c r="C23" s="5">
        <v>8421302.5</v>
      </c>
      <c r="D23" s="5">
        <f>E105</f>
        <v>400934.72257301194</v>
      </c>
      <c r="E23" s="6">
        <f t="shared" ref="E23:E41" si="0">D23*1000/C23</f>
        <v>47.609585639871263</v>
      </c>
      <c r="F23" s="6">
        <f>E23-E$41</f>
        <v>-35.939925298346971</v>
      </c>
      <c r="G23" s="5">
        <f t="shared" ref="G23:G41" si="1">F23*C23/1000</f>
        <v>-302660.98276478262</v>
      </c>
    </row>
    <row r="24" spans="1:7" ht="13.5">
      <c r="A24" s="60"/>
      <c r="B24" s="3" t="s">
        <v>7</v>
      </c>
      <c r="C24" s="5">
        <v>1336267.5</v>
      </c>
      <c r="D24" s="5">
        <f t="shared" ref="D24:D40" si="2">E106</f>
        <v>114356.0958485645</v>
      </c>
      <c r="E24" s="6">
        <f t="shared" si="0"/>
        <v>85.578745160354856</v>
      </c>
      <c r="F24" s="6">
        <f t="shared" ref="F24:F41" si="3">E24-E$41</f>
        <v>2.0292342221366226</v>
      </c>
      <c r="G24" s="5">
        <f t="shared" si="1"/>
        <v>2711.5997409289494</v>
      </c>
    </row>
    <row r="25" spans="1:7">
      <c r="B25" s="3" t="s">
        <v>8</v>
      </c>
      <c r="C25" s="5">
        <v>1064960.5</v>
      </c>
      <c r="D25" s="5">
        <f t="shared" si="2"/>
        <v>81370.634761160531</v>
      </c>
      <c r="E25" s="6">
        <f t="shared" si="0"/>
        <v>76.407185769951596</v>
      </c>
      <c r="F25" s="6">
        <f t="shared" si="3"/>
        <v>-7.1423251682666375</v>
      </c>
      <c r="G25" s="5">
        <f t="shared" si="1"/>
        <v>-7606.2941823598221</v>
      </c>
    </row>
    <row r="26" spans="1:7">
      <c r="B26" s="3" t="s">
        <v>9</v>
      </c>
      <c r="C26" s="5">
        <v>1107558</v>
      </c>
      <c r="D26" s="5">
        <f t="shared" si="2"/>
        <v>90007.355069052181</v>
      </c>
      <c r="E26" s="6">
        <f t="shared" si="0"/>
        <v>81.266493555237901</v>
      </c>
      <c r="F26" s="6">
        <f t="shared" si="3"/>
        <v>-2.2830173829803329</v>
      </c>
      <c r="G26" s="5">
        <f t="shared" si="1"/>
        <v>-2528.5741666589315</v>
      </c>
    </row>
    <row r="27" spans="1:7">
      <c r="B27" s="3" t="s">
        <v>19</v>
      </c>
      <c r="C27" s="5">
        <v>2111747</v>
      </c>
      <c r="D27" s="5">
        <f t="shared" si="2"/>
        <v>123399.73296141505</v>
      </c>
      <c r="E27" s="6">
        <f t="shared" si="0"/>
        <v>58.434903878833524</v>
      </c>
      <c r="F27" s="6">
        <f t="shared" si="3"/>
        <v>-25.11460705938471</v>
      </c>
      <c r="G27" s="5">
        <f t="shared" si="1"/>
        <v>-53035.696113834485</v>
      </c>
    </row>
    <row r="28" spans="1:7">
      <c r="B28" s="3" t="s">
        <v>97</v>
      </c>
      <c r="C28" s="5">
        <v>590272</v>
      </c>
      <c r="D28" s="5">
        <f t="shared" si="2"/>
        <v>53034.373639575628</v>
      </c>
      <c r="E28" s="6">
        <f t="shared" si="0"/>
        <v>89.847347730496494</v>
      </c>
      <c r="F28" s="6">
        <f t="shared" si="3"/>
        <v>6.297836792278261</v>
      </c>
      <c r="G28" s="5">
        <f t="shared" si="1"/>
        <v>3717.4367190516737</v>
      </c>
    </row>
    <row r="29" spans="1:7">
      <c r="B29" s="3" t="s">
        <v>98</v>
      </c>
      <c r="C29" s="5">
        <v>2507332.5</v>
      </c>
      <c r="D29" s="5">
        <f t="shared" si="2"/>
        <v>167821.9697499653</v>
      </c>
      <c r="E29" s="6">
        <f t="shared" si="0"/>
        <v>66.932474950954969</v>
      </c>
      <c r="F29" s="6">
        <f t="shared" si="3"/>
        <v>-16.617035987263264</v>
      </c>
      <c r="G29" s="5">
        <f t="shared" si="1"/>
        <v>-41664.434384534768</v>
      </c>
    </row>
    <row r="30" spans="1:7">
      <c r="B30" s="3" t="s">
        <v>51</v>
      </c>
      <c r="C30" s="5">
        <v>2089804.5</v>
      </c>
      <c r="D30" s="5">
        <f t="shared" si="2"/>
        <v>128812.25639067656</v>
      </c>
      <c r="E30" s="6">
        <f t="shared" si="0"/>
        <v>61.638424259626468</v>
      </c>
      <c r="F30" s="6">
        <f t="shared" si="3"/>
        <v>-21.911086678591765</v>
      </c>
      <c r="G30" s="5">
        <f t="shared" si="1"/>
        <v>-45789.88754081112</v>
      </c>
    </row>
    <row r="31" spans="1:7">
      <c r="B31" s="3" t="s">
        <v>52</v>
      </c>
      <c r="C31" s="5">
        <v>7536276.5</v>
      </c>
      <c r="D31" s="5">
        <f t="shared" si="2"/>
        <v>680538.65445937403</v>
      </c>
      <c r="E31" s="6">
        <f t="shared" si="0"/>
        <v>90.301709930543822</v>
      </c>
      <c r="F31" s="6">
        <f t="shared" si="3"/>
        <v>6.7521989923255887</v>
      </c>
      <c r="G31" s="5">
        <f t="shared" si="1"/>
        <v>50886.438589187012</v>
      </c>
    </row>
    <row r="32" spans="1:7">
      <c r="B32" s="3" t="s">
        <v>53</v>
      </c>
      <c r="C32" s="5">
        <v>5059329.5</v>
      </c>
      <c r="D32" s="5">
        <f t="shared" si="2"/>
        <v>334827.97536455729</v>
      </c>
      <c r="E32" s="6">
        <f t="shared" si="0"/>
        <v>66.180306177835874</v>
      </c>
      <c r="F32" s="6">
        <f t="shared" si="3"/>
        <v>-17.36920476038236</v>
      </c>
      <c r="G32" s="5">
        <f t="shared" si="1"/>
        <v>-87876.530035742908</v>
      </c>
    </row>
    <row r="33" spans="1:7">
      <c r="B33" s="3" t="s">
        <v>54</v>
      </c>
      <c r="C33" s="5">
        <v>1101818</v>
      </c>
      <c r="D33" s="5">
        <f t="shared" si="2"/>
        <v>45951.653970311105</v>
      </c>
      <c r="E33" s="6">
        <f t="shared" si="0"/>
        <v>41.705303389771366</v>
      </c>
      <c r="F33" s="6">
        <f t="shared" si="3"/>
        <v>-41.844207548446867</v>
      </c>
      <c r="G33" s="5">
        <f t="shared" si="1"/>
        <v>-46104.701072614633</v>
      </c>
    </row>
    <row r="34" spans="1:7">
      <c r="B34" s="3" t="s">
        <v>55</v>
      </c>
      <c r="C34" s="5">
        <v>2757317.5</v>
      </c>
      <c r="D34" s="5">
        <f t="shared" si="2"/>
        <v>207132.952406786</v>
      </c>
      <c r="E34" s="6">
        <f t="shared" si="0"/>
        <v>75.121182963799413</v>
      </c>
      <c r="F34" s="6">
        <f t="shared" si="3"/>
        <v>-8.4283279744188206</v>
      </c>
      <c r="G34" s="5">
        <f t="shared" si="1"/>
        <v>-23239.576219604565</v>
      </c>
    </row>
    <row r="35" spans="1:7">
      <c r="B35" s="3" t="s">
        <v>56</v>
      </c>
      <c r="C35" s="5">
        <v>6474995.5</v>
      </c>
      <c r="D35" s="5">
        <f t="shared" si="2"/>
        <v>1060411.2189194192</v>
      </c>
      <c r="E35" s="6">
        <f t="shared" si="0"/>
        <v>163.77018623710538</v>
      </c>
      <c r="F35" s="6">
        <f t="shared" si="3"/>
        <v>80.220675298887144</v>
      </c>
      <c r="G35" s="5">
        <f t="shared" si="1"/>
        <v>519428.51156725542</v>
      </c>
    </row>
    <row r="36" spans="1:7">
      <c r="B36" s="3" t="s">
        <v>57</v>
      </c>
      <c r="C36" s="5">
        <v>1469433.5</v>
      </c>
      <c r="D36" s="5">
        <f t="shared" si="2"/>
        <v>106004.13868566001</v>
      </c>
      <c r="E36" s="6">
        <f t="shared" si="0"/>
        <v>72.139459652757353</v>
      </c>
      <c r="F36" s="6">
        <f t="shared" si="3"/>
        <v>-11.410051285460881</v>
      </c>
      <c r="G36" s="5">
        <f t="shared" si="1"/>
        <v>-16766.311595574283</v>
      </c>
    </row>
    <row r="37" spans="1:7">
      <c r="B37" s="3" t="s">
        <v>58</v>
      </c>
      <c r="C37" s="5">
        <v>642633.5</v>
      </c>
      <c r="D37" s="5">
        <f t="shared" si="2"/>
        <v>69539.982658326553</v>
      </c>
      <c r="E37" s="6">
        <f t="shared" si="0"/>
        <v>108.21095174516509</v>
      </c>
      <c r="F37" s="6">
        <f t="shared" si="3"/>
        <v>24.661440806946857</v>
      </c>
      <c r="G37" s="5">
        <f t="shared" si="1"/>
        <v>15848.268020811083</v>
      </c>
    </row>
    <row r="38" spans="1:7">
      <c r="B38" s="3" t="s">
        <v>59</v>
      </c>
      <c r="C38" s="5">
        <v>2190333.5</v>
      </c>
      <c r="D38" s="5">
        <f t="shared" si="2"/>
        <v>224952.18978706011</v>
      </c>
      <c r="E38" s="6">
        <f t="shared" si="0"/>
        <v>102.70225506164249</v>
      </c>
      <c r="F38" s="6">
        <f t="shared" si="3"/>
        <v>19.152744123424256</v>
      </c>
      <c r="G38" s="5">
        <f t="shared" si="1"/>
        <v>41950.897070464285</v>
      </c>
    </row>
    <row r="39" spans="1:7">
      <c r="B39" s="54" t="s">
        <v>60</v>
      </c>
      <c r="C39" s="73">
        <v>320514.5</v>
      </c>
      <c r="D39" s="73">
        <f t="shared" si="2"/>
        <v>27253.274872538084</v>
      </c>
      <c r="E39" s="76">
        <f t="shared" si="0"/>
        <v>85.029772046313312</v>
      </c>
      <c r="F39" s="76">
        <f t="shared" si="3"/>
        <v>1.4802611080950783</v>
      </c>
      <c r="G39" s="73">
        <f t="shared" si="1"/>
        <v>474.44514893053997</v>
      </c>
    </row>
    <row r="40" spans="1:7">
      <c r="B40" s="54" t="s">
        <v>61</v>
      </c>
      <c r="C40" s="73">
        <v>168665.5</v>
      </c>
      <c r="D40" s="73">
        <f t="shared" si="2"/>
        <v>6347.3112570391586</v>
      </c>
      <c r="E40" s="76">
        <f t="shared" si="0"/>
        <v>37.632540484207844</v>
      </c>
      <c r="F40" s="76">
        <f t="shared" si="3"/>
        <v>-45.916970454010389</v>
      </c>
      <c r="G40" s="73">
        <f t="shared" si="1"/>
        <v>-7744.6087801108888</v>
      </c>
    </row>
    <row r="41" spans="1:7" ht="13.5" thickBot="1">
      <c r="B41" s="65" t="s">
        <v>62</v>
      </c>
      <c r="C41" s="63">
        <v>46950562</v>
      </c>
      <c r="D41" s="66">
        <f>SUM(D23:D40)</f>
        <v>3922696.493374493</v>
      </c>
      <c r="E41" s="67">
        <f t="shared" si="0"/>
        <v>83.549510938218233</v>
      </c>
      <c r="F41" s="68">
        <f t="shared" si="3"/>
        <v>0</v>
      </c>
      <c r="G41" s="63">
        <f t="shared" si="1"/>
        <v>0</v>
      </c>
    </row>
    <row r="43" spans="1:7">
      <c r="A43" s="9"/>
    </row>
    <row r="45" spans="1:7">
      <c r="B45" s="61" t="s">
        <v>102</v>
      </c>
    </row>
    <row r="47" spans="1:7">
      <c r="B47" s="61" t="s">
        <v>446</v>
      </c>
    </row>
    <row r="49" spans="1:9" s="12" customFormat="1" ht="13.5" thickBot="1">
      <c r="B49" s="184" t="s">
        <v>345</v>
      </c>
      <c r="C49" s="184" t="s">
        <v>245</v>
      </c>
      <c r="D49" s="184" t="s">
        <v>246</v>
      </c>
      <c r="E49" s="184" t="s">
        <v>247</v>
      </c>
      <c r="F49" s="81" t="s">
        <v>248</v>
      </c>
      <c r="G49" s="81" t="s">
        <v>249</v>
      </c>
      <c r="H49" s="81" t="s">
        <v>250</v>
      </c>
      <c r="I49" s="81" t="s">
        <v>93</v>
      </c>
    </row>
    <row r="50" spans="1:9">
      <c r="A50" s="26"/>
      <c r="B50" s="3" t="s">
        <v>6</v>
      </c>
      <c r="C50" s="5">
        <v>17296.462454004799</v>
      </c>
      <c r="D50" s="44">
        <v>7617.1725301763772</v>
      </c>
      <c r="E50" s="5">
        <v>3.3284600000000002</v>
      </c>
      <c r="F50" s="5">
        <v>378194.90489974146</v>
      </c>
      <c r="G50" s="5">
        <v>18.921659999999996</v>
      </c>
      <c r="H50" s="5">
        <v>0</v>
      </c>
      <c r="I50" s="5">
        <v>403130.79000392265</v>
      </c>
    </row>
    <row r="51" spans="1:9">
      <c r="B51" s="3" t="s">
        <v>7</v>
      </c>
      <c r="C51" s="5">
        <v>4670.2661325624267</v>
      </c>
      <c r="D51" s="44">
        <v>1881.1961899999999</v>
      </c>
      <c r="E51" s="5">
        <v>0</v>
      </c>
      <c r="F51" s="5">
        <v>107870.16030091471</v>
      </c>
      <c r="G51" s="5">
        <v>0</v>
      </c>
      <c r="H51" s="5">
        <v>0</v>
      </c>
      <c r="I51" s="5">
        <v>114421.62262347713</v>
      </c>
    </row>
    <row r="52" spans="1:9">
      <c r="B52" s="3" t="s">
        <v>8</v>
      </c>
      <c r="C52" s="5">
        <v>2450.0148396361237</v>
      </c>
      <c r="D52" s="44">
        <v>1351.3836960002504</v>
      </c>
      <c r="E52" s="5">
        <v>0</v>
      </c>
      <c r="F52" s="5">
        <v>76755.535857896743</v>
      </c>
      <c r="G52" s="5">
        <v>0.62173</v>
      </c>
      <c r="H52" s="5">
        <v>0</v>
      </c>
      <c r="I52" s="5">
        <v>80557.556123533112</v>
      </c>
    </row>
    <row r="53" spans="1:9">
      <c r="B53" s="3" t="s">
        <v>9</v>
      </c>
      <c r="C53" s="5">
        <v>3545.7133943476811</v>
      </c>
      <c r="D53" s="44">
        <v>1607.75721</v>
      </c>
      <c r="E53" s="5">
        <v>11.112149999999993</v>
      </c>
      <c r="F53" s="5">
        <v>84902.407235179184</v>
      </c>
      <c r="G53" s="5">
        <v>82.53898999999997</v>
      </c>
      <c r="H53" s="5">
        <v>0</v>
      </c>
      <c r="I53" s="5">
        <v>90149.528979526862</v>
      </c>
    </row>
    <row r="54" spans="1:9">
      <c r="B54" s="3" t="s">
        <v>19</v>
      </c>
      <c r="C54" s="5">
        <v>3634.2346410438836</v>
      </c>
      <c r="D54" s="44">
        <v>1863.8935272329315</v>
      </c>
      <c r="E54" s="5">
        <v>2.3484900000000004</v>
      </c>
      <c r="F54" s="5">
        <v>116400.86937967116</v>
      </c>
      <c r="G54" s="5">
        <v>19.532150000000001</v>
      </c>
      <c r="H54" s="5">
        <v>0</v>
      </c>
      <c r="I54" s="5">
        <v>121920.87818794798</v>
      </c>
    </row>
    <row r="55" spans="1:9">
      <c r="B55" s="3" t="s">
        <v>97</v>
      </c>
      <c r="C55" s="5">
        <v>1330.4138700000001</v>
      </c>
      <c r="D55" s="44">
        <v>588.93276282825991</v>
      </c>
      <c r="E55" s="5">
        <v>0</v>
      </c>
      <c r="F55" s="5">
        <v>50026.422671296903</v>
      </c>
      <c r="G55" s="5">
        <v>2.62033</v>
      </c>
      <c r="H55" s="5">
        <v>0</v>
      </c>
      <c r="I55" s="5">
        <v>51948.38963412516</v>
      </c>
    </row>
    <row r="56" spans="1:9">
      <c r="B56" s="3" t="s">
        <v>98</v>
      </c>
      <c r="C56" s="5">
        <v>6836.6214024491665</v>
      </c>
      <c r="D56" s="44">
        <v>2729.2292818468709</v>
      </c>
      <c r="E56" s="5">
        <v>1.0079399999999998</v>
      </c>
      <c r="F56" s="5">
        <v>158303.60983044404</v>
      </c>
      <c r="G56" s="5">
        <v>8.7934000000000001</v>
      </c>
      <c r="H56" s="5">
        <v>0</v>
      </c>
      <c r="I56" s="5">
        <v>167879.26185474006</v>
      </c>
    </row>
    <row r="57" spans="1:9">
      <c r="B57" s="3" t="s">
        <v>51</v>
      </c>
      <c r="C57" s="5">
        <v>4696.5637460233447</v>
      </c>
      <c r="D57" s="44">
        <v>2149.3742300000004</v>
      </c>
      <c r="E57" s="5">
        <v>0</v>
      </c>
      <c r="F57" s="5">
        <v>121506.41067691914</v>
      </c>
      <c r="G57" s="5">
        <v>20.20879</v>
      </c>
      <c r="H57" s="5">
        <v>0</v>
      </c>
      <c r="I57" s="5">
        <v>128372.55744294249</v>
      </c>
    </row>
    <row r="58" spans="1:9">
      <c r="B58" s="3" t="s">
        <v>52</v>
      </c>
      <c r="C58" s="5">
        <v>27956.659689840712</v>
      </c>
      <c r="D58" s="44">
        <v>20590.017830000001</v>
      </c>
      <c r="E58" s="5">
        <v>3.9184699999999997</v>
      </c>
      <c r="F58" s="5">
        <v>641940.53848003061</v>
      </c>
      <c r="G58" s="5">
        <v>1812.73036</v>
      </c>
      <c r="H58" s="5">
        <v>0</v>
      </c>
      <c r="I58" s="5">
        <v>692303.86482987134</v>
      </c>
    </row>
    <row r="59" spans="1:9">
      <c r="B59" s="3" t="s">
        <v>53</v>
      </c>
      <c r="C59" s="5">
        <v>13646.422656316718</v>
      </c>
      <c r="D59" s="44">
        <v>5790.1948602131333</v>
      </c>
      <c r="E59" s="5">
        <v>1.6026099999999999</v>
      </c>
      <c r="F59" s="5">
        <v>315837.53456951288</v>
      </c>
      <c r="G59" s="5">
        <v>54.319640000000007</v>
      </c>
      <c r="H59" s="5">
        <v>0</v>
      </c>
      <c r="I59" s="5">
        <v>335330.07433604274</v>
      </c>
    </row>
    <row r="60" spans="1:9">
      <c r="B60" s="3" t="s">
        <v>54</v>
      </c>
      <c r="C60" s="5">
        <v>2260.558610548363</v>
      </c>
      <c r="D60" s="44">
        <v>934.40395000000012</v>
      </c>
      <c r="E60" s="5">
        <v>0</v>
      </c>
      <c r="F60" s="5">
        <v>43345.413666741973</v>
      </c>
      <c r="G60" s="5">
        <v>9.7019999999999995E-2</v>
      </c>
      <c r="H60" s="5">
        <v>0</v>
      </c>
      <c r="I60" s="5">
        <v>46540.473247290342</v>
      </c>
    </row>
    <row r="61" spans="1:9">
      <c r="B61" s="3" t="s">
        <v>55</v>
      </c>
      <c r="C61" s="5">
        <v>5658.9334827283892</v>
      </c>
      <c r="D61" s="44">
        <v>2965.016331702177</v>
      </c>
      <c r="E61" s="5">
        <v>1.515E-2</v>
      </c>
      <c r="F61" s="5">
        <v>195384.9911884887</v>
      </c>
      <c r="G61" s="5">
        <v>166.15236000000002</v>
      </c>
      <c r="H61" s="5">
        <v>0</v>
      </c>
      <c r="I61" s="5">
        <v>204175.10851291928</v>
      </c>
    </row>
    <row r="62" spans="1:9">
      <c r="B62" s="3" t="s">
        <v>56</v>
      </c>
      <c r="C62" s="5">
        <v>21571.915244414933</v>
      </c>
      <c r="D62" s="44">
        <v>13639.76189</v>
      </c>
      <c r="E62" s="5">
        <v>0</v>
      </c>
      <c r="F62" s="5">
        <v>1000267.8678467844</v>
      </c>
      <c r="G62" s="5">
        <v>43.454300000000003</v>
      </c>
      <c r="H62" s="5">
        <v>0</v>
      </c>
      <c r="I62" s="5">
        <v>1035522.9992811993</v>
      </c>
    </row>
    <row r="63" spans="1:9">
      <c r="B63" s="3" t="s">
        <v>57</v>
      </c>
      <c r="C63" s="5">
        <v>5122.7426093658787</v>
      </c>
      <c r="D63" s="44">
        <v>1867.85034</v>
      </c>
      <c r="E63" s="5">
        <v>0</v>
      </c>
      <c r="F63" s="5">
        <v>99991.901155185158</v>
      </c>
      <c r="G63" s="5">
        <v>3.7688299999999999</v>
      </c>
      <c r="H63" s="5">
        <v>0</v>
      </c>
      <c r="I63" s="5">
        <v>106986.26293455104</v>
      </c>
    </row>
    <row r="64" spans="1:9">
      <c r="B64" s="3" t="s">
        <v>58</v>
      </c>
      <c r="C64" s="5">
        <v>2078.3147520225157</v>
      </c>
      <c r="D64" s="44">
        <v>924.58964000000003</v>
      </c>
      <c r="E64" s="5">
        <v>1.5890000000000001E-2</v>
      </c>
      <c r="F64" s="5">
        <v>65595.882939288684</v>
      </c>
      <c r="G64" s="5">
        <v>188.12169</v>
      </c>
      <c r="H64" s="5">
        <v>0</v>
      </c>
      <c r="I64" s="5">
        <v>68786.924911311202</v>
      </c>
    </row>
    <row r="65" spans="2:9">
      <c r="B65" s="3" t="s">
        <v>59</v>
      </c>
      <c r="C65" s="5">
        <v>5787.4771280749092</v>
      </c>
      <c r="D65" s="44">
        <v>2089.43984</v>
      </c>
      <c r="E65" s="5">
        <v>8.6300000000000002E-2</v>
      </c>
      <c r="F65" s="5">
        <v>212193.57474835101</v>
      </c>
      <c r="G65" s="5">
        <v>2.7627100000000002</v>
      </c>
      <c r="H65" s="5">
        <v>0</v>
      </c>
      <c r="I65" s="5">
        <v>220073.34072642593</v>
      </c>
    </row>
    <row r="66" spans="2:9">
      <c r="B66" s="3" t="s">
        <v>60</v>
      </c>
      <c r="C66" s="5">
        <v>1017.7243544772674</v>
      </c>
      <c r="D66" s="44">
        <v>468.48077999999998</v>
      </c>
      <c r="E66" s="5">
        <v>0</v>
      </c>
      <c r="F66" s="5">
        <v>25707.55067677905</v>
      </c>
      <c r="G66" s="5">
        <v>0</v>
      </c>
      <c r="H66" s="5">
        <v>0</v>
      </c>
      <c r="I66" s="5">
        <v>27193.755811256317</v>
      </c>
    </row>
    <row r="67" spans="2:9">
      <c r="B67" s="3" t="s">
        <v>61</v>
      </c>
      <c r="C67" s="5">
        <v>341.89878000000004</v>
      </c>
      <c r="D67" s="44">
        <v>151.30306999999999</v>
      </c>
      <c r="E67" s="5">
        <v>0</v>
      </c>
      <c r="F67" s="5">
        <v>5987.3107567724755</v>
      </c>
      <c r="G67" s="5">
        <v>0</v>
      </c>
      <c r="H67" s="5">
        <v>0</v>
      </c>
      <c r="I67" s="5">
        <v>6480.5126067724759</v>
      </c>
    </row>
    <row r="68" spans="2:9" s="12" customFormat="1" ht="13.5">
      <c r="B68" s="22" t="s">
        <v>251</v>
      </c>
      <c r="C68" s="23">
        <v>129902.93778785711</v>
      </c>
      <c r="D68" s="23">
        <v>69209.997960000008</v>
      </c>
      <c r="E68" s="23">
        <v>23.435459999999996</v>
      </c>
      <c r="F68" s="23">
        <v>3700212.8868799992</v>
      </c>
      <c r="G68" s="23">
        <v>2424.6439599999999</v>
      </c>
      <c r="H68" s="23">
        <v>0</v>
      </c>
      <c r="I68" s="23">
        <v>3901773.9020478562</v>
      </c>
    </row>
    <row r="69" spans="2:9">
      <c r="B69" s="54" t="s">
        <v>155</v>
      </c>
      <c r="C69" s="73">
        <v>2569.59836</v>
      </c>
      <c r="D69" s="73">
        <v>6703.1869100000004</v>
      </c>
      <c r="E69" s="73">
        <v>0</v>
      </c>
      <c r="F69" s="73">
        <v>661.02581000000009</v>
      </c>
      <c r="G69" s="73">
        <v>1.3493700000000002</v>
      </c>
      <c r="H69" s="73">
        <v>0</v>
      </c>
      <c r="I69" s="73">
        <v>9935.1604499999994</v>
      </c>
    </row>
    <row r="70" spans="2:9" ht="14.25" thickBot="1">
      <c r="B70" s="172" t="s">
        <v>252</v>
      </c>
      <c r="C70" s="173">
        <v>132472.53614785711</v>
      </c>
      <c r="D70" s="173">
        <v>75913.184870000012</v>
      </c>
      <c r="E70" s="173">
        <v>23.435459999999996</v>
      </c>
      <c r="F70" s="173">
        <v>3700873.9126899992</v>
      </c>
      <c r="G70" s="173">
        <v>2425.9933299999998</v>
      </c>
      <c r="H70" s="173">
        <v>0</v>
      </c>
      <c r="I70" s="173">
        <v>3911709.0624978561</v>
      </c>
    </row>
    <row r="71" spans="2:9">
      <c r="C71" s="5"/>
      <c r="D71" s="5"/>
      <c r="E71" s="5"/>
      <c r="F71" s="5"/>
      <c r="G71" s="5"/>
      <c r="H71" s="5"/>
    </row>
    <row r="72" spans="2:9">
      <c r="C72" s="5"/>
      <c r="D72" s="5"/>
      <c r="E72" s="5"/>
      <c r="F72" s="5"/>
      <c r="G72" s="5"/>
      <c r="H72" s="5"/>
    </row>
    <row r="73" spans="2:9">
      <c r="B73" s="61" t="s">
        <v>447</v>
      </c>
    </row>
    <row r="74" spans="2:9">
      <c r="B74" s="61"/>
    </row>
    <row r="75" spans="2:9">
      <c r="B75" s="61"/>
    </row>
    <row r="76" spans="2:9" ht="13.5" thickBot="1">
      <c r="B76" s="184" t="s">
        <v>345</v>
      </c>
      <c r="C76" s="184" t="s">
        <v>245</v>
      </c>
      <c r="D76" s="184" t="s">
        <v>246</v>
      </c>
      <c r="E76" s="184" t="s">
        <v>247</v>
      </c>
      <c r="F76" s="81" t="s">
        <v>248</v>
      </c>
      <c r="G76" s="81" t="s">
        <v>249</v>
      </c>
      <c r="H76" s="81" t="s">
        <v>250</v>
      </c>
      <c r="I76" s="81" t="s">
        <v>93</v>
      </c>
    </row>
    <row r="77" spans="2:9">
      <c r="B77" s="3" t="s">
        <v>6</v>
      </c>
      <c r="C77" s="5">
        <v>566.79355613139967</v>
      </c>
      <c r="D77" s="44">
        <v>72.385670000000019</v>
      </c>
      <c r="E77" s="5">
        <v>0</v>
      </c>
      <c r="F77" s="5">
        <v>280468.32208443451</v>
      </c>
      <c r="G77" s="5">
        <v>0</v>
      </c>
      <c r="H77" s="5">
        <v>0</v>
      </c>
      <c r="I77" s="5">
        <v>281107.50131056592</v>
      </c>
    </row>
    <row r="78" spans="2:9">
      <c r="B78" s="3" t="s">
        <v>7</v>
      </c>
      <c r="C78" s="5">
        <v>118.62332043984</v>
      </c>
      <c r="D78" s="44">
        <v>13.464189999999999</v>
      </c>
      <c r="E78" s="5">
        <v>0</v>
      </c>
      <c r="F78" s="5">
        <v>74458.490623974198</v>
      </c>
      <c r="G78" s="5">
        <v>0</v>
      </c>
      <c r="H78" s="5">
        <v>0</v>
      </c>
      <c r="I78" s="5">
        <v>74590.578134414041</v>
      </c>
    </row>
    <row r="79" spans="2:9">
      <c r="B79" s="3" t="s">
        <v>8</v>
      </c>
      <c r="C79" s="5">
        <v>41.907669236399997</v>
      </c>
      <c r="D79" s="44">
        <v>17.435790000000001</v>
      </c>
      <c r="E79" s="5">
        <v>0</v>
      </c>
      <c r="F79" s="5">
        <v>78302.70350176908</v>
      </c>
      <c r="G79" s="5">
        <v>0</v>
      </c>
      <c r="H79" s="5">
        <v>0</v>
      </c>
      <c r="I79" s="5">
        <v>78362.046961005486</v>
      </c>
    </row>
    <row r="80" spans="2:9">
      <c r="B80" s="3" t="s">
        <v>9</v>
      </c>
      <c r="C80" s="5">
        <v>47.635098799120001</v>
      </c>
      <c r="D80" s="44">
        <v>4.5108500000000005</v>
      </c>
      <c r="E80" s="5">
        <v>0</v>
      </c>
      <c r="F80" s="5">
        <v>52425.394240848851</v>
      </c>
      <c r="G80" s="5">
        <v>0</v>
      </c>
      <c r="H80" s="5">
        <v>0</v>
      </c>
      <c r="I80" s="5">
        <v>52477.540189647974</v>
      </c>
    </row>
    <row r="81" spans="1:10">
      <c r="B81" s="3" t="s">
        <v>19</v>
      </c>
      <c r="C81" s="5">
        <v>182.88243147155438</v>
      </c>
      <c r="D81" s="44">
        <v>18.741719999999997</v>
      </c>
      <c r="E81" s="5">
        <v>0</v>
      </c>
      <c r="F81" s="5">
        <v>99292.102464093303</v>
      </c>
      <c r="G81" s="5">
        <v>0</v>
      </c>
      <c r="H81" s="5">
        <v>0</v>
      </c>
      <c r="I81" s="5">
        <v>99493.726615564854</v>
      </c>
      <c r="J81" s="5"/>
    </row>
    <row r="82" spans="1:10">
      <c r="B82" s="3" t="s">
        <v>97</v>
      </c>
      <c r="C82" s="5">
        <v>102.45818900471369</v>
      </c>
      <c r="D82" s="44">
        <v>1.1554099999999998</v>
      </c>
      <c r="E82" s="5">
        <v>0</v>
      </c>
      <c r="F82" s="5">
        <v>26315.428336875899</v>
      </c>
      <c r="G82" s="5">
        <v>0</v>
      </c>
      <c r="H82" s="5">
        <v>0</v>
      </c>
      <c r="I82" s="5">
        <v>26419.041935880614</v>
      </c>
    </row>
    <row r="83" spans="1:10">
      <c r="B83" s="3" t="s">
        <v>98</v>
      </c>
      <c r="C83" s="5">
        <v>218.70704600808631</v>
      </c>
      <c r="D83" s="44">
        <v>30.206539999999997</v>
      </c>
      <c r="E83" s="5">
        <v>0</v>
      </c>
      <c r="F83" s="5">
        <v>135013.90571045113</v>
      </c>
      <c r="G83" s="5">
        <v>0</v>
      </c>
      <c r="H83" s="5">
        <v>0</v>
      </c>
      <c r="I83" s="5">
        <v>135262.81929645923</v>
      </c>
    </row>
    <row r="84" spans="1:10">
      <c r="B84" s="3" t="s">
        <v>51</v>
      </c>
      <c r="C84" s="5">
        <v>222.93297054743141</v>
      </c>
      <c r="D84" s="44">
        <v>46.477299999999993</v>
      </c>
      <c r="E84" s="5">
        <v>0</v>
      </c>
      <c r="F84" s="5">
        <v>95102.356757550893</v>
      </c>
      <c r="G84" s="5">
        <v>0</v>
      </c>
      <c r="H84" s="5">
        <v>0</v>
      </c>
      <c r="I84" s="5">
        <v>95371.767028098329</v>
      </c>
    </row>
    <row r="85" spans="1:10" s="45" customFormat="1">
      <c r="A85" s="3"/>
      <c r="B85" s="3" t="s">
        <v>52</v>
      </c>
      <c r="C85" s="5">
        <v>1982.5016058143574</v>
      </c>
      <c r="D85" s="44">
        <v>385.33441999999997</v>
      </c>
      <c r="E85" s="5">
        <v>22.208929999999999</v>
      </c>
      <c r="F85" s="5">
        <v>425613.09577588289</v>
      </c>
      <c r="G85" s="5">
        <v>2.6851400000000001</v>
      </c>
      <c r="H85" s="5">
        <v>0</v>
      </c>
      <c r="I85" s="5">
        <v>428005.82587169728</v>
      </c>
    </row>
    <row r="86" spans="1:10">
      <c r="B86" s="3" t="s">
        <v>53</v>
      </c>
      <c r="C86" s="5">
        <v>530.22460664694268</v>
      </c>
      <c r="D86" s="44">
        <v>74.807550000000006</v>
      </c>
      <c r="E86" s="5">
        <v>0</v>
      </c>
      <c r="F86" s="5">
        <v>164411.1362531301</v>
      </c>
      <c r="G86" s="5">
        <v>2.6710299999999996</v>
      </c>
      <c r="H86" s="5">
        <v>0</v>
      </c>
      <c r="I86" s="5">
        <v>165018.83943977705</v>
      </c>
    </row>
    <row r="87" spans="1:10">
      <c r="B87" s="3" t="s">
        <v>54</v>
      </c>
      <c r="C87" s="5">
        <v>42.762394746220004</v>
      </c>
      <c r="D87" s="44">
        <v>5.5299700000000005</v>
      </c>
      <c r="E87" s="5">
        <v>0</v>
      </c>
      <c r="F87" s="5">
        <v>29865.53234607945</v>
      </c>
      <c r="G87" s="5">
        <v>0</v>
      </c>
      <c r="H87" s="5">
        <v>0</v>
      </c>
      <c r="I87" s="5">
        <v>29913.824710825669</v>
      </c>
    </row>
    <row r="88" spans="1:10">
      <c r="B88" s="3" t="s">
        <v>55</v>
      </c>
      <c r="C88" s="5">
        <v>257.04103555270672</v>
      </c>
      <c r="D88" s="44">
        <v>26.863420000000001</v>
      </c>
      <c r="E88" s="5">
        <v>0</v>
      </c>
      <c r="F88" s="5">
        <v>139558.71200453505</v>
      </c>
      <c r="G88" s="5">
        <v>0</v>
      </c>
      <c r="H88" s="5">
        <v>0</v>
      </c>
      <c r="I88" s="5">
        <v>139842.61646008774</v>
      </c>
    </row>
    <row r="89" spans="1:10">
      <c r="B89" s="3" t="s">
        <v>56</v>
      </c>
      <c r="C89" s="5">
        <v>1594.8797445875086</v>
      </c>
      <c r="D89" s="44">
        <v>625.17055000000005</v>
      </c>
      <c r="E89" s="5">
        <v>0</v>
      </c>
      <c r="F89" s="5">
        <v>765290.30110484455</v>
      </c>
      <c r="G89" s="5">
        <v>0</v>
      </c>
      <c r="H89" s="5">
        <v>0</v>
      </c>
      <c r="I89" s="5">
        <v>767510.35139943205</v>
      </c>
    </row>
    <row r="90" spans="1:10">
      <c r="B90" s="3" t="s">
        <v>57</v>
      </c>
      <c r="C90" s="5">
        <v>312.31681149899998</v>
      </c>
      <c r="D90" s="44">
        <v>33.30590999999999</v>
      </c>
      <c r="E90" s="5">
        <v>0</v>
      </c>
      <c r="F90" s="5">
        <v>74940.889088978816</v>
      </c>
      <c r="G90" s="5">
        <v>0</v>
      </c>
      <c r="H90" s="5">
        <v>0</v>
      </c>
      <c r="I90" s="5">
        <v>75286.511810477823</v>
      </c>
    </row>
    <row r="91" spans="1:10">
      <c r="B91" s="3" t="s">
        <v>58</v>
      </c>
      <c r="C91" s="5">
        <v>70.542248423418741</v>
      </c>
      <c r="D91" s="44">
        <v>21.510589999999997</v>
      </c>
      <c r="E91" s="5">
        <v>0</v>
      </c>
      <c r="F91" s="5">
        <v>39366.787903964694</v>
      </c>
      <c r="G91" s="5">
        <v>1.6978199999999999</v>
      </c>
      <c r="H91" s="5">
        <v>0</v>
      </c>
      <c r="I91" s="5">
        <v>39460.538562388116</v>
      </c>
    </row>
    <row r="92" spans="1:10">
      <c r="B92" s="3" t="s">
        <v>59</v>
      </c>
      <c r="C92" s="5">
        <v>227.16112772835558</v>
      </c>
      <c r="D92" s="44">
        <v>21.308229999999998</v>
      </c>
      <c r="E92" s="5">
        <v>0</v>
      </c>
      <c r="F92" s="5">
        <v>168956.92448984418</v>
      </c>
      <c r="G92" s="5">
        <v>0</v>
      </c>
      <c r="H92" s="5">
        <v>0</v>
      </c>
      <c r="I92" s="5">
        <v>169205.39384757253</v>
      </c>
    </row>
    <row r="93" spans="1:10">
      <c r="B93" s="3" t="s">
        <v>60</v>
      </c>
      <c r="C93" s="5">
        <v>0</v>
      </c>
      <c r="D93" s="44">
        <v>1.3002200000000002</v>
      </c>
      <c r="E93" s="5">
        <v>0</v>
      </c>
      <c r="F93" s="5">
        <v>15302.671583438736</v>
      </c>
      <c r="G93" s="5">
        <v>0</v>
      </c>
      <c r="H93" s="5">
        <v>0</v>
      </c>
      <c r="I93" s="5">
        <v>15303.971803438735</v>
      </c>
    </row>
    <row r="94" spans="1:10">
      <c r="B94" s="3" t="s">
        <v>61</v>
      </c>
      <c r="C94" s="5">
        <v>0</v>
      </c>
      <c r="D94" s="44">
        <v>0</v>
      </c>
      <c r="E94" s="5">
        <v>0</v>
      </c>
      <c r="F94" s="5">
        <v>4587.9544493036738</v>
      </c>
      <c r="G94" s="5">
        <v>0</v>
      </c>
      <c r="H94" s="5">
        <v>0</v>
      </c>
      <c r="I94" s="5">
        <v>4587.9544493036738</v>
      </c>
    </row>
    <row r="95" spans="1:10" ht="13.5">
      <c r="B95" s="22" t="s">
        <v>251</v>
      </c>
      <c r="C95" s="23">
        <v>6519.3698566370549</v>
      </c>
      <c r="D95" s="23">
        <v>1399.5083300000001</v>
      </c>
      <c r="E95" s="23">
        <v>22.208929999999999</v>
      </c>
      <c r="F95" s="23">
        <v>2669272.70872</v>
      </c>
      <c r="G95" s="23">
        <v>7.0539899999999998</v>
      </c>
      <c r="H95" s="23">
        <v>0</v>
      </c>
      <c r="I95" s="23">
        <v>2677220.8498266372</v>
      </c>
    </row>
    <row r="96" spans="1:10">
      <c r="B96" s="54" t="s">
        <v>155</v>
      </c>
      <c r="C96" s="73">
        <v>2191.9189999999999</v>
      </c>
      <c r="D96" s="73">
        <v>839.36617999999999</v>
      </c>
      <c r="E96" s="73">
        <v>0</v>
      </c>
      <c r="F96" s="73">
        <v>109327.71455000002</v>
      </c>
      <c r="G96" s="73">
        <v>8.0045900000000003</v>
      </c>
      <c r="H96" s="73">
        <v>0</v>
      </c>
      <c r="I96" s="73">
        <v>112367.00432000002</v>
      </c>
    </row>
    <row r="97" spans="2:9" ht="14.25" thickBot="1">
      <c r="B97" s="172" t="s">
        <v>252</v>
      </c>
      <c r="C97" s="173">
        <v>8711.2888566370548</v>
      </c>
      <c r="D97" s="173">
        <v>2238.8745100000001</v>
      </c>
      <c r="E97" s="173">
        <v>22.208929999999999</v>
      </c>
      <c r="F97" s="173">
        <v>2778600.4232700001</v>
      </c>
      <c r="G97" s="173">
        <v>15.058579999999999</v>
      </c>
      <c r="H97" s="173">
        <v>0</v>
      </c>
      <c r="I97" s="173">
        <v>2789587.854146637</v>
      </c>
    </row>
    <row r="98" spans="2:9">
      <c r="B98" s="61"/>
    </row>
    <row r="99" spans="2:9">
      <c r="B99" s="3" t="s">
        <v>448</v>
      </c>
      <c r="E99" s="5">
        <f>+I97-F97</f>
        <v>10987.430876636878</v>
      </c>
    </row>
    <row r="100" spans="2:9">
      <c r="D100" s="5"/>
      <c r="E100" s="5"/>
      <c r="F100" s="5"/>
      <c r="G100" s="5"/>
      <c r="H100" s="5"/>
      <c r="I100" s="5"/>
    </row>
    <row r="102" spans="2:9">
      <c r="B102" s="61" t="s">
        <v>103</v>
      </c>
    </row>
    <row r="104" spans="2:9" ht="26.25" thickBot="1">
      <c r="B104" s="181"/>
      <c r="C104" s="205" t="s">
        <v>253</v>
      </c>
      <c r="D104" s="205" t="s">
        <v>324</v>
      </c>
      <c r="E104" s="245" t="s">
        <v>192</v>
      </c>
      <c r="F104" s="45"/>
      <c r="G104" s="45"/>
      <c r="H104" s="45"/>
      <c r="I104" s="45"/>
    </row>
    <row r="105" spans="2:9">
      <c r="B105" s="3" t="s">
        <v>6</v>
      </c>
      <c r="C105" s="5">
        <f t="shared" ref="C105:C122" si="4">F50</f>
        <v>378194.90489974146</v>
      </c>
      <c r="D105" s="40">
        <f>C105/C$123</f>
        <v>0.10220895836580733</v>
      </c>
      <c r="E105" s="5">
        <f>D105*E$125</f>
        <v>400934.72257301194</v>
      </c>
    </row>
    <row r="106" spans="2:9">
      <c r="B106" s="3" t="s">
        <v>7</v>
      </c>
      <c r="C106" s="5">
        <f t="shared" si="4"/>
        <v>107870.16030091471</v>
      </c>
      <c r="D106" s="40">
        <f t="shared" ref="D106:D122" si="5">C106/C$123</f>
        <v>2.9152420035991583E-2</v>
      </c>
      <c r="E106" s="5">
        <f t="shared" ref="E106:E122" si="6">D106*E$125</f>
        <v>114356.0958485645</v>
      </c>
    </row>
    <row r="107" spans="2:9">
      <c r="B107" s="3" t="s">
        <v>8</v>
      </c>
      <c r="C107" s="5">
        <f t="shared" si="4"/>
        <v>76755.535857896743</v>
      </c>
      <c r="D107" s="40">
        <f t="shared" si="5"/>
        <v>2.0743545899764879E-2</v>
      </c>
      <c r="E107" s="5">
        <f t="shared" si="6"/>
        <v>81370.634761160531</v>
      </c>
    </row>
    <row r="108" spans="2:9">
      <c r="B108" s="3" t="s">
        <v>9</v>
      </c>
      <c r="C108" s="5">
        <f t="shared" si="4"/>
        <v>84902.407235179184</v>
      </c>
      <c r="D108" s="40">
        <f t="shared" si="5"/>
        <v>2.2945276347807245E-2</v>
      </c>
      <c r="E108" s="5">
        <f t="shared" si="6"/>
        <v>90007.355069052181</v>
      </c>
    </row>
    <row r="109" spans="2:9">
      <c r="B109" s="3" t="s">
        <v>19</v>
      </c>
      <c r="C109" s="5">
        <f t="shared" si="4"/>
        <v>116400.86937967116</v>
      </c>
      <c r="D109" s="40">
        <f t="shared" si="5"/>
        <v>3.1457884434811484E-2</v>
      </c>
      <c r="E109" s="5">
        <f t="shared" si="6"/>
        <v>123399.73296141505</v>
      </c>
    </row>
    <row r="110" spans="2:9">
      <c r="B110" s="3" t="s">
        <v>97</v>
      </c>
      <c r="C110" s="5">
        <f t="shared" si="4"/>
        <v>50026.422671296903</v>
      </c>
      <c r="D110" s="40">
        <f t="shared" si="5"/>
        <v>1.3519876882943064E-2</v>
      </c>
      <c r="E110" s="5">
        <f t="shared" si="6"/>
        <v>53034.373639575628</v>
      </c>
    </row>
    <row r="111" spans="2:9">
      <c r="B111" s="3" t="s">
        <v>98</v>
      </c>
      <c r="C111" s="5">
        <f t="shared" si="4"/>
        <v>158303.60983044404</v>
      </c>
      <c r="D111" s="40">
        <f t="shared" si="5"/>
        <v>4.2782297848793477E-2</v>
      </c>
      <c r="E111" s="5">
        <f t="shared" si="6"/>
        <v>167821.9697499653</v>
      </c>
    </row>
    <row r="112" spans="2:9">
      <c r="B112" s="3" t="s">
        <v>51</v>
      </c>
      <c r="C112" s="5">
        <f t="shared" si="4"/>
        <v>121506.41067691914</v>
      </c>
      <c r="D112" s="40">
        <f t="shared" si="5"/>
        <v>3.2837681071743084E-2</v>
      </c>
      <c r="E112" s="5">
        <f t="shared" si="6"/>
        <v>128812.25639067656</v>
      </c>
    </row>
    <row r="113" spans="2:5">
      <c r="B113" s="3" t="s">
        <v>52</v>
      </c>
      <c r="C113" s="5">
        <f t="shared" si="4"/>
        <v>641940.53848003061</v>
      </c>
      <c r="D113" s="40">
        <f t="shared" si="5"/>
        <v>0.17348746088534162</v>
      </c>
      <c r="E113" s="5">
        <f t="shared" si="6"/>
        <v>680538.65445937403</v>
      </c>
    </row>
    <row r="114" spans="2:5">
      <c r="B114" s="3" t="s">
        <v>53</v>
      </c>
      <c r="C114" s="5">
        <f t="shared" si="4"/>
        <v>315837.53456951288</v>
      </c>
      <c r="D114" s="40">
        <f t="shared" si="5"/>
        <v>8.5356584668247457E-2</v>
      </c>
      <c r="E114" s="5">
        <f t="shared" si="6"/>
        <v>334827.97536455729</v>
      </c>
    </row>
    <row r="115" spans="2:5">
      <c r="B115" s="3" t="s">
        <v>54</v>
      </c>
      <c r="C115" s="5">
        <f t="shared" si="4"/>
        <v>43345.413666741973</v>
      </c>
      <c r="D115" s="40">
        <f t="shared" si="5"/>
        <v>1.1714302660918146E-2</v>
      </c>
      <c r="E115" s="5">
        <f t="shared" si="6"/>
        <v>45951.653970311105</v>
      </c>
    </row>
    <row r="116" spans="2:5">
      <c r="B116" s="3" t="s">
        <v>55</v>
      </c>
      <c r="C116" s="5">
        <f t="shared" si="4"/>
        <v>195384.9911884887</v>
      </c>
      <c r="D116" s="40">
        <f t="shared" si="5"/>
        <v>5.2803716208133206E-2</v>
      </c>
      <c r="E116" s="5">
        <f t="shared" si="6"/>
        <v>207132.952406786</v>
      </c>
    </row>
    <row r="117" spans="2:5">
      <c r="B117" s="3" t="s">
        <v>56</v>
      </c>
      <c r="C117" s="5">
        <f t="shared" si="4"/>
        <v>1000267.8678467844</v>
      </c>
      <c r="D117" s="40">
        <f t="shared" si="5"/>
        <v>0.27032711317596797</v>
      </c>
      <c r="E117" s="5">
        <f t="shared" si="6"/>
        <v>1060411.2189194192</v>
      </c>
    </row>
    <row r="118" spans="2:5">
      <c r="B118" s="3" t="s">
        <v>57</v>
      </c>
      <c r="C118" s="5">
        <f t="shared" si="4"/>
        <v>99991.901155185158</v>
      </c>
      <c r="D118" s="40">
        <f t="shared" si="5"/>
        <v>2.7023283311544233E-2</v>
      </c>
      <c r="E118" s="5">
        <f t="shared" si="6"/>
        <v>106004.13868566001</v>
      </c>
    </row>
    <row r="119" spans="2:5">
      <c r="B119" s="3" t="s">
        <v>58</v>
      </c>
      <c r="C119" s="5">
        <f t="shared" si="4"/>
        <v>65595.882939288684</v>
      </c>
      <c r="D119" s="40">
        <f t="shared" si="5"/>
        <v>1.7727597017964777E-2</v>
      </c>
      <c r="E119" s="5">
        <f t="shared" si="6"/>
        <v>69539.982658326553</v>
      </c>
    </row>
    <row r="120" spans="2:5">
      <c r="B120" s="3" t="s">
        <v>59</v>
      </c>
      <c r="C120" s="5">
        <f t="shared" si="4"/>
        <v>212193.57474835101</v>
      </c>
      <c r="D120" s="40">
        <f t="shared" si="5"/>
        <v>5.7346315262220393E-2</v>
      </c>
      <c r="E120" s="5">
        <f t="shared" si="6"/>
        <v>224952.18978706011</v>
      </c>
    </row>
    <row r="121" spans="2:5">
      <c r="B121" s="3" t="s">
        <v>60</v>
      </c>
      <c r="C121" s="5">
        <f t="shared" si="4"/>
        <v>25707.55067677905</v>
      </c>
      <c r="D121" s="40">
        <f t="shared" si="5"/>
        <v>6.9475869261283333E-3</v>
      </c>
      <c r="E121" s="5">
        <f t="shared" si="6"/>
        <v>27253.274872538084</v>
      </c>
    </row>
    <row r="122" spans="2:5">
      <c r="B122" s="54" t="s">
        <v>61</v>
      </c>
      <c r="C122" s="73">
        <f t="shared" si="4"/>
        <v>5987.3107567724755</v>
      </c>
      <c r="D122" s="182">
        <f t="shared" si="5"/>
        <v>1.6180989958718155E-3</v>
      </c>
      <c r="E122" s="73">
        <f t="shared" si="6"/>
        <v>6347.3112570391586</v>
      </c>
    </row>
    <row r="123" spans="2:5" ht="13.5" thickBot="1">
      <c r="B123" s="62" t="s">
        <v>62</v>
      </c>
      <c r="C123" s="63">
        <f>SUM(C105:C122)</f>
        <v>3700212.8868799978</v>
      </c>
      <c r="D123" s="183">
        <f>SUM(D105:D122)</f>
        <v>0.99999999999999989</v>
      </c>
      <c r="E123" s="63">
        <f>SUM(E105:E122)</f>
        <v>3922696.493374493</v>
      </c>
    </row>
    <row r="125" spans="2:5">
      <c r="B125" s="3" t="s">
        <v>317</v>
      </c>
      <c r="E125" s="5">
        <f>+I70+E99</f>
        <v>3922696.493374493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6"/>
  </sheetPr>
  <dimension ref="A2:I125"/>
  <sheetViews>
    <sheetView topLeftCell="A11" zoomScaleNormal="100" workbookViewId="0">
      <selection activeCell="E23" sqref="E23:E41"/>
    </sheetView>
  </sheetViews>
  <sheetFormatPr baseColWidth="10" defaultRowHeight="12.75"/>
  <cols>
    <col min="1" max="1" width="5" style="3" customWidth="1"/>
    <col min="2" max="6" width="12.625" style="3" customWidth="1"/>
    <col min="7" max="7" width="19" style="3" customWidth="1"/>
    <col min="8" max="12" width="12.625" style="3" customWidth="1"/>
    <col min="13" max="16384" width="11" style="3"/>
  </cols>
  <sheetData>
    <row r="2" spans="2:5">
      <c r="B2" s="9" t="s">
        <v>40</v>
      </c>
    </row>
    <row r="3" spans="2:5">
      <c r="B3" s="10" t="s">
        <v>295</v>
      </c>
    </row>
    <row r="5" spans="2:5">
      <c r="B5" s="9" t="s">
        <v>27</v>
      </c>
      <c r="D5" s="3" t="s">
        <v>29</v>
      </c>
    </row>
    <row r="6" spans="2:5">
      <c r="B6" s="32">
        <f>+D94</f>
        <v>2528777.1708499994</v>
      </c>
      <c r="D6" s="5">
        <f>E92</f>
        <v>68566.832630000004</v>
      </c>
      <c r="E6" s="5"/>
    </row>
    <row r="8" spans="2:5">
      <c r="B8" s="9" t="s">
        <v>28</v>
      </c>
    </row>
    <row r="9" spans="2:5">
      <c r="B9" s="3" t="s">
        <v>94</v>
      </c>
    </row>
    <row r="10" spans="2:5">
      <c r="B10" s="3" t="s">
        <v>95</v>
      </c>
    </row>
    <row r="12" spans="2:5">
      <c r="B12" s="9" t="s">
        <v>0</v>
      </c>
      <c r="E12" s="18"/>
    </row>
    <row r="13" spans="2:5">
      <c r="B13" s="1" t="s">
        <v>352</v>
      </c>
      <c r="C13" s="3" t="s">
        <v>272</v>
      </c>
      <c r="D13" s="3" t="s">
        <v>351</v>
      </c>
      <c r="E13" s="5"/>
    </row>
    <row r="14" spans="2:5">
      <c r="B14" s="1"/>
    </row>
    <row r="15" spans="2:5">
      <c r="B15" s="1"/>
    </row>
    <row r="16" spans="2:5">
      <c r="B16" s="1"/>
    </row>
    <row r="17" spans="1:9">
      <c r="B17" s="1"/>
    </row>
    <row r="18" spans="1:9">
      <c r="B18" s="1"/>
    </row>
    <row r="19" spans="1:9">
      <c r="B19" s="3" t="s">
        <v>1</v>
      </c>
    </row>
    <row r="20" spans="1:9">
      <c r="E20" s="90" t="s">
        <v>330</v>
      </c>
      <c r="F20" s="90" t="s">
        <v>325</v>
      </c>
    </row>
    <row r="21" spans="1:9">
      <c r="C21" s="201" t="s">
        <v>113</v>
      </c>
      <c r="D21" s="3" t="s">
        <v>274</v>
      </c>
    </row>
    <row r="22" spans="1:9" ht="41.25" thickBot="1">
      <c r="B22" s="64"/>
      <c r="C22" s="224" t="s">
        <v>357</v>
      </c>
      <c r="D22" s="224" t="s">
        <v>398</v>
      </c>
      <c r="E22" s="224" t="s">
        <v>401</v>
      </c>
      <c r="F22" s="224" t="s">
        <v>391</v>
      </c>
      <c r="G22" s="224" t="s">
        <v>392</v>
      </c>
      <c r="H22" s="224" t="s">
        <v>393</v>
      </c>
      <c r="I22" s="224" t="s">
        <v>394</v>
      </c>
    </row>
    <row r="23" spans="1:9">
      <c r="B23" s="3" t="s">
        <v>6</v>
      </c>
      <c r="C23" s="5">
        <v>8421302.5</v>
      </c>
      <c r="D23" s="5">
        <f>D74</f>
        <v>632770.81334723718</v>
      </c>
      <c r="E23" s="5">
        <f>E74</f>
        <v>0</v>
      </c>
      <c r="F23" s="5">
        <f>D23+E23</f>
        <v>632770.81334723718</v>
      </c>
      <c r="G23" s="6">
        <f>F23*1000/C23</f>
        <v>75.139304560931905</v>
      </c>
      <c r="H23" s="6">
        <f>G23-G$41</f>
        <v>19.818475739330154</v>
      </c>
      <c r="I23" s="5">
        <f>H23*C23/1000</f>
        <v>166897.37928981037</v>
      </c>
    </row>
    <row r="24" spans="1:9" ht="13.5">
      <c r="A24" s="60"/>
      <c r="B24" s="3" t="s">
        <v>7</v>
      </c>
      <c r="C24" s="5">
        <v>1336267.5</v>
      </c>
      <c r="D24" s="5">
        <f t="shared" ref="D24:E40" si="0">D75</f>
        <v>42296.782293514974</v>
      </c>
      <c r="E24" s="5">
        <f t="shared" si="0"/>
        <v>0</v>
      </c>
      <c r="F24" s="5">
        <f t="shared" ref="F24:F40" si="1">D24+E24</f>
        <v>42296.782293514974</v>
      </c>
      <c r="G24" s="6">
        <f t="shared" ref="G24:G41" si="2">F24*1000/C24</f>
        <v>31.652930489976725</v>
      </c>
      <c r="H24" s="6">
        <f t="shared" ref="H24:H41" si="3">G24-G$41</f>
        <v>-23.667898331625025</v>
      </c>
      <c r="I24" s="5">
        <f t="shared" ref="I24:I41" si="4">H24*C24/1000</f>
        <v>-31626.643333854743</v>
      </c>
    </row>
    <row r="25" spans="1:9">
      <c r="B25" s="3" t="s">
        <v>8</v>
      </c>
      <c r="C25" s="5">
        <v>1064960.5</v>
      </c>
      <c r="D25" s="5">
        <f t="shared" si="0"/>
        <v>52722.580676626327</v>
      </c>
      <c r="E25" s="5">
        <f t="shared" si="0"/>
        <v>0</v>
      </c>
      <c r="F25" s="5">
        <f t="shared" si="1"/>
        <v>52722.580676626327</v>
      </c>
      <c r="G25" s="6">
        <f t="shared" si="2"/>
        <v>49.506606748913526</v>
      </c>
      <c r="H25" s="6">
        <f t="shared" si="3"/>
        <v>-5.8142220726882243</v>
      </c>
      <c r="I25" s="5">
        <f t="shared" si="4"/>
        <v>-6191.916845641088</v>
      </c>
    </row>
    <row r="26" spans="1:9">
      <c r="B26" s="3" t="s">
        <v>9</v>
      </c>
      <c r="C26" s="5">
        <v>1107558</v>
      </c>
      <c r="D26" s="5">
        <f t="shared" si="0"/>
        <v>42220.721617839503</v>
      </c>
      <c r="E26" s="5">
        <f t="shared" si="0"/>
        <v>0</v>
      </c>
      <c r="F26" s="5">
        <f t="shared" si="1"/>
        <v>42220.721617839503</v>
      </c>
      <c r="G26" s="6">
        <f t="shared" si="2"/>
        <v>38.120551355179146</v>
      </c>
      <c r="H26" s="6">
        <f t="shared" si="3"/>
        <v>-17.200277466422605</v>
      </c>
      <c r="I26" s="5">
        <f t="shared" si="4"/>
        <v>-19050.304910156086</v>
      </c>
    </row>
    <row r="27" spans="1:9">
      <c r="B27" s="3" t="s">
        <v>19</v>
      </c>
      <c r="C27" s="5">
        <v>2111747</v>
      </c>
      <c r="D27" s="5">
        <f t="shared" si="0"/>
        <v>251192.59607947845</v>
      </c>
      <c r="E27" s="5">
        <f t="shared" si="0"/>
        <v>0</v>
      </c>
      <c r="F27" s="5">
        <f t="shared" si="1"/>
        <v>251192.59607947845</v>
      </c>
      <c r="G27" s="6">
        <f t="shared" si="2"/>
        <v>118.9501375304326</v>
      </c>
      <c r="H27" s="6">
        <f t="shared" si="3"/>
        <v>63.629308708830848</v>
      </c>
      <c r="I27" s="5">
        <f t="shared" si="4"/>
        <v>134369.00177794741</v>
      </c>
    </row>
    <row r="28" spans="1:9">
      <c r="B28" s="3" t="s">
        <v>97</v>
      </c>
      <c r="C28" s="5">
        <v>590272</v>
      </c>
      <c r="D28" s="5">
        <f t="shared" si="0"/>
        <v>34920.496489173194</v>
      </c>
      <c r="E28" s="5">
        <f t="shared" si="0"/>
        <v>0</v>
      </c>
      <c r="F28" s="5">
        <f t="shared" si="1"/>
        <v>34920.496489173194</v>
      </c>
      <c r="G28" s="6">
        <f t="shared" si="2"/>
        <v>59.160008418446402</v>
      </c>
      <c r="H28" s="6">
        <f t="shared" si="3"/>
        <v>3.8391795968446516</v>
      </c>
      <c r="I28" s="5">
        <f t="shared" si="4"/>
        <v>2266.1602189886862</v>
      </c>
    </row>
    <row r="29" spans="1:9">
      <c r="B29" s="3" t="s">
        <v>98</v>
      </c>
      <c r="C29" s="5">
        <v>2507332.5</v>
      </c>
      <c r="D29" s="5">
        <f t="shared" si="0"/>
        <v>125452.52297822248</v>
      </c>
      <c r="E29" s="5">
        <f t="shared" si="0"/>
        <v>0</v>
      </c>
      <c r="F29" s="5">
        <f t="shared" si="1"/>
        <v>125452.52297822248</v>
      </c>
      <c r="G29" s="6">
        <f t="shared" si="2"/>
        <v>50.034258710491116</v>
      </c>
      <c r="H29" s="6">
        <f t="shared" si="3"/>
        <v>-5.2865701111106347</v>
      </c>
      <c r="I29" s="5">
        <f t="shared" si="4"/>
        <v>-13255.189053116304</v>
      </c>
    </row>
    <row r="30" spans="1:9">
      <c r="B30" s="3" t="s">
        <v>51</v>
      </c>
      <c r="C30" s="5">
        <v>2089804.5</v>
      </c>
      <c r="D30" s="5">
        <f t="shared" si="0"/>
        <v>113222.13599616992</v>
      </c>
      <c r="E30" s="5">
        <f t="shared" si="0"/>
        <v>0</v>
      </c>
      <c r="F30" s="5">
        <f t="shared" si="1"/>
        <v>113222.13599616992</v>
      </c>
      <c r="G30" s="6">
        <f t="shared" si="2"/>
        <v>54.178338689657295</v>
      </c>
      <c r="H30" s="6">
        <f t="shared" si="3"/>
        <v>-1.1424901319444558</v>
      </c>
      <c r="I30" s="5">
        <f t="shared" si="4"/>
        <v>-2387.5810189431177</v>
      </c>
    </row>
    <row r="31" spans="1:9">
      <c r="B31" s="3" t="s">
        <v>52</v>
      </c>
      <c r="C31" s="5">
        <v>7536276.5</v>
      </c>
      <c r="D31" s="5">
        <f t="shared" si="0"/>
        <v>326443.17329640989</v>
      </c>
      <c r="E31" s="5">
        <f t="shared" si="0"/>
        <v>0</v>
      </c>
      <c r="F31" s="5">
        <f t="shared" si="1"/>
        <v>326443.17329640989</v>
      </c>
      <c r="G31" s="6">
        <f t="shared" si="2"/>
        <v>43.316241554620497</v>
      </c>
      <c r="H31" s="6">
        <f t="shared" si="3"/>
        <v>-12.004587266981254</v>
      </c>
      <c r="I31" s="5">
        <f t="shared" si="4"/>
        <v>-90469.888912350041</v>
      </c>
    </row>
    <row r="32" spans="1:9">
      <c r="B32" s="3" t="s">
        <v>53</v>
      </c>
      <c r="C32" s="5">
        <v>5059329.5</v>
      </c>
      <c r="D32" s="5">
        <f t="shared" si="0"/>
        <v>266116.24352000694</v>
      </c>
      <c r="E32" s="5">
        <f t="shared" si="0"/>
        <v>0</v>
      </c>
      <c r="F32" s="5">
        <f t="shared" si="1"/>
        <v>266116.24352000694</v>
      </c>
      <c r="G32" s="6">
        <f t="shared" si="2"/>
        <v>52.59911289035572</v>
      </c>
      <c r="H32" s="6">
        <f t="shared" si="3"/>
        <v>-2.7217159312460311</v>
      </c>
      <c r="I32" s="5">
        <f t="shared" si="4"/>
        <v>-13770.057701573016</v>
      </c>
    </row>
    <row r="33" spans="1:9">
      <c r="B33" s="3" t="s">
        <v>54</v>
      </c>
      <c r="C33" s="5">
        <v>1101818</v>
      </c>
      <c r="D33" s="5">
        <f t="shared" si="0"/>
        <v>80540.432626592912</v>
      </c>
      <c r="E33" s="5">
        <f t="shared" si="0"/>
        <v>0</v>
      </c>
      <c r="F33" s="5">
        <f t="shared" si="1"/>
        <v>80540.432626592912</v>
      </c>
      <c r="G33" s="6">
        <f t="shared" si="2"/>
        <v>73.097764446208828</v>
      </c>
      <c r="H33" s="6">
        <f t="shared" si="3"/>
        <v>17.776935624607077</v>
      </c>
      <c r="I33" s="5">
        <f t="shared" si="4"/>
        <v>19586.947656033321</v>
      </c>
    </row>
    <row r="34" spans="1:9">
      <c r="B34" s="3" t="s">
        <v>55</v>
      </c>
      <c r="C34" s="5">
        <v>2757317.5</v>
      </c>
      <c r="D34" s="5">
        <f t="shared" si="0"/>
        <v>254098.62257994423</v>
      </c>
      <c r="E34" s="5">
        <f t="shared" si="0"/>
        <v>0</v>
      </c>
      <c r="F34" s="5">
        <f t="shared" si="1"/>
        <v>254098.62257994423</v>
      </c>
      <c r="G34" s="6">
        <f t="shared" si="2"/>
        <v>92.154284945402267</v>
      </c>
      <c r="H34" s="6">
        <f t="shared" si="3"/>
        <v>36.833456123800516</v>
      </c>
      <c r="I34" s="5">
        <f t="shared" si="4"/>
        <v>101561.53315563733</v>
      </c>
    </row>
    <row r="35" spans="1:9">
      <c r="B35" s="3" t="s">
        <v>56</v>
      </c>
      <c r="C35" s="5">
        <v>6474995.5</v>
      </c>
      <c r="D35" s="5">
        <f t="shared" si="0"/>
        <v>193333.81815457781</v>
      </c>
      <c r="E35" s="5">
        <f t="shared" si="0"/>
        <v>0</v>
      </c>
      <c r="F35" s="5">
        <f t="shared" si="1"/>
        <v>193333.81815457781</v>
      </c>
      <c r="G35" s="6">
        <f t="shared" si="2"/>
        <v>29.85852548539652</v>
      </c>
      <c r="H35" s="6">
        <f t="shared" si="3"/>
        <v>-25.462303336205231</v>
      </c>
      <c r="I35" s="5">
        <f t="shared" si="4"/>
        <v>-164868.29952156387</v>
      </c>
    </row>
    <row r="36" spans="1:9">
      <c r="B36" s="3" t="s">
        <v>57</v>
      </c>
      <c r="C36" s="5">
        <v>1469433.5</v>
      </c>
      <c r="D36" s="5">
        <f t="shared" si="0"/>
        <v>81122.464219355636</v>
      </c>
      <c r="E36" s="5">
        <f t="shared" si="0"/>
        <v>0</v>
      </c>
      <c r="F36" s="5">
        <f t="shared" si="1"/>
        <v>81122.464219355636</v>
      </c>
      <c r="G36" s="6">
        <f t="shared" si="2"/>
        <v>55.206625015256314</v>
      </c>
      <c r="H36" s="6">
        <f t="shared" si="3"/>
        <v>-0.11420380634543648</v>
      </c>
      <c r="I36" s="5">
        <f t="shared" si="4"/>
        <v>-167.81489887149692</v>
      </c>
    </row>
    <row r="37" spans="1:9">
      <c r="B37" s="3" t="s">
        <v>58</v>
      </c>
      <c r="C37" s="5">
        <v>642633.5</v>
      </c>
      <c r="D37" s="5">
        <f t="shared" si="0"/>
        <v>0</v>
      </c>
      <c r="E37" s="5">
        <f t="shared" si="0"/>
        <v>13409.133830000002</v>
      </c>
      <c r="F37" s="5">
        <f t="shared" si="1"/>
        <v>13409.133830000002</v>
      </c>
      <c r="G37" s="6">
        <f t="shared" si="2"/>
        <v>20.865911643261676</v>
      </c>
      <c r="H37" s="6">
        <f t="shared" si="3"/>
        <v>-34.454917178340075</v>
      </c>
      <c r="I37" s="5">
        <f t="shared" si="4"/>
        <v>-22141.884018526809</v>
      </c>
    </row>
    <row r="38" spans="1:9">
      <c r="B38" s="3" t="s">
        <v>59</v>
      </c>
      <c r="C38" s="5">
        <v>2190333.5</v>
      </c>
      <c r="D38" s="5">
        <f t="shared" si="0"/>
        <v>0</v>
      </c>
      <c r="E38" s="5">
        <f t="shared" si="0"/>
        <v>55157.698799999998</v>
      </c>
      <c r="F38" s="5">
        <f t="shared" si="1"/>
        <v>55157.698799999998</v>
      </c>
      <c r="G38" s="6">
        <f t="shared" si="2"/>
        <v>25.182328992365772</v>
      </c>
      <c r="H38" s="6">
        <f t="shared" si="3"/>
        <v>-30.138499829235979</v>
      </c>
      <c r="I38" s="5">
        <f t="shared" si="4"/>
        <v>-66013.365815719837</v>
      </c>
    </row>
    <row r="39" spans="1:9">
      <c r="B39" s="54" t="s">
        <v>60</v>
      </c>
      <c r="C39" s="73">
        <v>320514.5</v>
      </c>
      <c r="D39" s="73">
        <f t="shared" si="0"/>
        <v>9307.246980824566</v>
      </c>
      <c r="E39" s="73">
        <f t="shared" si="0"/>
        <v>0</v>
      </c>
      <c r="F39" s="73">
        <f t="shared" si="1"/>
        <v>9307.246980824566</v>
      </c>
      <c r="G39" s="76">
        <f t="shared" si="2"/>
        <v>29.038458418650531</v>
      </c>
      <c r="H39" s="76">
        <f t="shared" si="3"/>
        <v>-26.282370402951219</v>
      </c>
      <c r="I39" s="73">
        <f t="shared" si="4"/>
        <v>-8423.8808085167093</v>
      </c>
    </row>
    <row r="40" spans="1:9">
      <c r="B40" s="54" t="s">
        <v>61</v>
      </c>
      <c r="C40" s="73">
        <v>168665.5</v>
      </c>
      <c r="D40" s="73">
        <f t="shared" si="0"/>
        <v>23016.519994025944</v>
      </c>
      <c r="E40" s="73">
        <f t="shared" si="0"/>
        <v>0</v>
      </c>
      <c r="F40" s="73">
        <f t="shared" si="1"/>
        <v>23016.519994025944</v>
      </c>
      <c r="G40" s="76">
        <f t="shared" si="2"/>
        <v>136.46252490299406</v>
      </c>
      <c r="H40" s="76">
        <f t="shared" si="3"/>
        <v>81.141696081392311</v>
      </c>
      <c r="I40" s="73">
        <f t="shared" si="4"/>
        <v>13685.804740416073</v>
      </c>
    </row>
    <row r="41" spans="1:9" ht="13.5" thickBot="1">
      <c r="B41" s="65" t="s">
        <v>62</v>
      </c>
      <c r="C41" s="63">
        <v>46950562</v>
      </c>
      <c r="D41" s="66">
        <f>SUM(D23:D40)</f>
        <v>2528777.1708499999</v>
      </c>
      <c r="E41" s="66">
        <f>SUM(E23:E40)</f>
        <v>68566.832630000004</v>
      </c>
      <c r="F41" s="66">
        <f>SUM(F23:F40)</f>
        <v>2597344.00348</v>
      </c>
      <c r="G41" s="67">
        <f t="shared" si="2"/>
        <v>55.320828821601751</v>
      </c>
      <c r="H41" s="68">
        <f t="shared" si="3"/>
        <v>0</v>
      </c>
      <c r="I41" s="63">
        <f t="shared" si="4"/>
        <v>0</v>
      </c>
    </row>
    <row r="42" spans="1:9">
      <c r="E42" s="5"/>
    </row>
    <row r="43" spans="1:9">
      <c r="A43" s="9"/>
    </row>
    <row r="44" spans="1:9">
      <c r="B44" s="61" t="s">
        <v>269</v>
      </c>
    </row>
    <row r="45" spans="1:9">
      <c r="B45" s="61"/>
    </row>
    <row r="47" spans="1:9" s="17" customFormat="1" ht="39" thickBot="1">
      <c r="A47" s="3"/>
      <c r="B47" s="100" t="s">
        <v>345</v>
      </c>
      <c r="C47" s="246" t="s">
        <v>248</v>
      </c>
      <c r="D47" s="205" t="s">
        <v>270</v>
      </c>
      <c r="E47" s="246" t="s">
        <v>271</v>
      </c>
    </row>
    <row r="48" spans="1:9">
      <c r="B48" s="3" t="s">
        <v>6</v>
      </c>
      <c r="C48" s="69">
        <v>632709.03700000001</v>
      </c>
      <c r="D48" s="28"/>
      <c r="E48" s="5"/>
    </row>
    <row r="49" spans="1:7">
      <c r="B49" s="3" t="s">
        <v>7</v>
      </c>
      <c r="C49" s="69">
        <v>42292.652929999997</v>
      </c>
      <c r="D49" s="28"/>
      <c r="E49" s="5"/>
    </row>
    <row r="50" spans="1:7">
      <c r="A50" s="26"/>
      <c r="B50" s="3" t="s">
        <v>8</v>
      </c>
      <c r="C50" s="69">
        <v>52717.43346</v>
      </c>
      <c r="D50" s="28"/>
      <c r="E50" s="5"/>
    </row>
    <row r="51" spans="1:7">
      <c r="B51" s="3" t="s">
        <v>9</v>
      </c>
      <c r="C51" s="69">
        <v>42216.599679999999</v>
      </c>
      <c r="D51" s="28"/>
      <c r="E51" s="5"/>
    </row>
    <row r="52" spans="1:7">
      <c r="B52" s="3" t="s">
        <v>19</v>
      </c>
      <c r="C52" s="69">
        <v>251168.07256999999</v>
      </c>
      <c r="D52" s="28"/>
      <c r="E52" s="5"/>
    </row>
    <row r="53" spans="1:7">
      <c r="B53" s="3" t="s">
        <v>97</v>
      </c>
      <c r="C53" s="69">
        <v>34917.08726</v>
      </c>
      <c r="D53" s="28"/>
      <c r="E53" s="5"/>
    </row>
    <row r="54" spans="1:7">
      <c r="B54" s="3" t="s">
        <v>98</v>
      </c>
      <c r="C54" s="69">
        <v>125440.27526000001</v>
      </c>
      <c r="D54" s="28"/>
      <c r="E54" s="5"/>
    </row>
    <row r="55" spans="1:7">
      <c r="B55" s="3" t="s">
        <v>51</v>
      </c>
      <c r="C55" s="69">
        <v>113211.08231</v>
      </c>
      <c r="D55" s="28"/>
      <c r="E55" s="5"/>
    </row>
    <row r="56" spans="1:7">
      <c r="B56" s="3" t="s">
        <v>52</v>
      </c>
      <c r="C56" s="69">
        <v>326411.30319999997</v>
      </c>
      <c r="D56" s="28"/>
      <c r="E56" s="5"/>
    </row>
    <row r="57" spans="1:7">
      <c r="B57" s="3" t="s">
        <v>53</v>
      </c>
      <c r="C57" s="69">
        <v>266090.26303999999</v>
      </c>
      <c r="D57" s="28"/>
      <c r="E57" s="5"/>
    </row>
    <row r="58" spans="1:7">
      <c r="B58" s="3" t="s">
        <v>54</v>
      </c>
      <c r="C58" s="69">
        <v>80532.569599999988</v>
      </c>
      <c r="D58" s="28"/>
      <c r="E58" s="5"/>
    </row>
    <row r="59" spans="1:7">
      <c r="B59" s="3" t="s">
        <v>55</v>
      </c>
      <c r="C59" s="69">
        <v>254073.81536000001</v>
      </c>
      <c r="D59" s="28"/>
      <c r="E59" s="5"/>
    </row>
    <row r="60" spans="1:7">
      <c r="B60" s="3" t="s">
        <v>56</v>
      </c>
      <c r="C60" s="69">
        <v>193314.94330000001</v>
      </c>
      <c r="D60" s="28"/>
      <c r="E60" s="5"/>
    </row>
    <row r="61" spans="1:7">
      <c r="B61" s="3" t="s">
        <v>57</v>
      </c>
      <c r="C61" s="69">
        <v>81114.544370000003</v>
      </c>
      <c r="D61" s="28"/>
      <c r="E61" s="5"/>
    </row>
    <row r="62" spans="1:7">
      <c r="B62" s="3" t="s">
        <v>58</v>
      </c>
      <c r="C62" s="187"/>
      <c r="D62" s="69">
        <v>32117.65</v>
      </c>
      <c r="E62" s="69">
        <v>13409.133830000002</v>
      </c>
      <c r="G62" s="199"/>
    </row>
    <row r="63" spans="1:7">
      <c r="B63" s="3" t="s">
        <v>59</v>
      </c>
      <c r="C63" s="187"/>
      <c r="D63" s="69">
        <v>120900.02</v>
      </c>
      <c r="E63" s="69">
        <v>55157.698799999998</v>
      </c>
      <c r="G63" s="199"/>
    </row>
    <row r="64" spans="1:7">
      <c r="B64" s="54" t="s">
        <v>60</v>
      </c>
      <c r="C64" s="74">
        <v>9306.3383300000005</v>
      </c>
      <c r="D64" s="165"/>
      <c r="E64" s="73"/>
    </row>
    <row r="65" spans="1:6">
      <c r="B65" s="54" t="s">
        <v>61</v>
      </c>
      <c r="C65" s="74">
        <v>23014.272929999999</v>
      </c>
      <c r="D65" s="165"/>
      <c r="E65" s="73"/>
    </row>
    <row r="66" spans="1:6" ht="13.5" thickBot="1">
      <c r="B66" s="65" t="s">
        <v>62</v>
      </c>
      <c r="C66" s="167">
        <f>SUM(C48:C65)</f>
        <v>2528530.2905999995</v>
      </c>
      <c r="D66" s="167">
        <f>SUM(D48:D65)</f>
        <v>153017.67000000001</v>
      </c>
      <c r="E66" s="63">
        <f>SUM(E48:E65)</f>
        <v>68566.832630000004</v>
      </c>
      <c r="F66" s="5"/>
    </row>
    <row r="67" spans="1:6">
      <c r="B67" s="5"/>
      <c r="C67" s="6"/>
      <c r="F67" s="5"/>
    </row>
    <row r="68" spans="1:6">
      <c r="B68" s="5" t="s">
        <v>104</v>
      </c>
      <c r="C68" s="69">
        <v>246.88024999999999</v>
      </c>
    </row>
    <row r="71" spans="1:6">
      <c r="B71" s="61" t="s">
        <v>105</v>
      </c>
      <c r="D71" s="5"/>
    </row>
    <row r="73" spans="1:6" s="15" customFormat="1" ht="39" thickBot="1">
      <c r="A73" s="3"/>
      <c r="B73" s="72"/>
      <c r="C73" s="210" t="s">
        <v>453</v>
      </c>
      <c r="D73" s="195" t="s">
        <v>449</v>
      </c>
      <c r="E73" s="195" t="s">
        <v>401</v>
      </c>
    </row>
    <row r="74" spans="1:6" s="17" customFormat="1">
      <c r="A74" s="3"/>
      <c r="B74" s="3" t="s">
        <v>6</v>
      </c>
      <c r="C74" s="39">
        <f>C48/C$66</f>
        <v>0.25022798396054152</v>
      </c>
      <c r="D74" s="17">
        <f>C74*D$94</f>
        <v>632770.81334723718</v>
      </c>
    </row>
    <row r="75" spans="1:6">
      <c r="B75" s="3" t="s">
        <v>7</v>
      </c>
      <c r="C75" s="39">
        <f t="shared" ref="C75:C91" si="5">C49/C$66</f>
        <v>1.6726180060893912E-2</v>
      </c>
      <c r="D75" s="17">
        <f t="shared" ref="D75:D91" si="6">C75*D$94</f>
        <v>42296.782293514974</v>
      </c>
      <c r="E75" s="17"/>
    </row>
    <row r="76" spans="1:6">
      <c r="B76" s="3" t="s">
        <v>8</v>
      </c>
      <c r="C76" s="39">
        <f t="shared" si="5"/>
        <v>2.0849041696665054E-2</v>
      </c>
      <c r="D76" s="17">
        <f t="shared" si="6"/>
        <v>52722.580676626327</v>
      </c>
      <c r="E76" s="17"/>
    </row>
    <row r="77" spans="1:6">
      <c r="B77" s="3" t="s">
        <v>9</v>
      </c>
      <c r="C77" s="39">
        <f t="shared" si="5"/>
        <v>1.6696102015049362E-2</v>
      </c>
      <c r="D77" s="17">
        <f t="shared" si="6"/>
        <v>42220.721617839503</v>
      </c>
      <c r="E77" s="17"/>
    </row>
    <row r="78" spans="1:6">
      <c r="B78" s="3" t="s">
        <v>19</v>
      </c>
      <c r="C78" s="39">
        <f t="shared" si="5"/>
        <v>9.9333622185083598E-2</v>
      </c>
      <c r="D78" s="17">
        <f t="shared" si="6"/>
        <v>251192.59607947845</v>
      </c>
      <c r="E78" s="17"/>
    </row>
    <row r="79" spans="1:6">
      <c r="B79" s="3" t="s">
        <v>97</v>
      </c>
      <c r="C79" s="39">
        <f t="shared" si="5"/>
        <v>1.3809242226524588E-2</v>
      </c>
      <c r="D79" s="17">
        <f t="shared" si="6"/>
        <v>34920.496489173194</v>
      </c>
      <c r="E79" s="17"/>
    </row>
    <row r="80" spans="1:6">
      <c r="B80" s="3" t="s">
        <v>98</v>
      </c>
      <c r="C80" s="39">
        <f t="shared" si="5"/>
        <v>4.9609955524888755E-2</v>
      </c>
      <c r="D80" s="17">
        <f t="shared" si="6"/>
        <v>125452.52297822248</v>
      </c>
      <c r="E80" s="17"/>
    </row>
    <row r="81" spans="2:5">
      <c r="B81" s="3" t="s">
        <v>51</v>
      </c>
      <c r="C81" s="39">
        <f t="shared" si="5"/>
        <v>4.4773472847397029E-2</v>
      </c>
      <c r="D81" s="17">
        <f t="shared" si="6"/>
        <v>113222.13599616992</v>
      </c>
      <c r="E81" s="17"/>
    </row>
    <row r="82" spans="2:5">
      <c r="B82" s="3" t="s">
        <v>52</v>
      </c>
      <c r="C82" s="39">
        <f t="shared" si="5"/>
        <v>0.12909131617424494</v>
      </c>
      <c r="D82" s="17">
        <f t="shared" si="6"/>
        <v>326443.17329640989</v>
      </c>
      <c r="E82" s="17"/>
    </row>
    <row r="83" spans="2:5">
      <c r="B83" s="3" t="s">
        <v>53</v>
      </c>
      <c r="C83" s="39">
        <f t="shared" si="5"/>
        <v>0.10523514945785323</v>
      </c>
      <c r="D83" s="17">
        <f t="shared" si="6"/>
        <v>266116.24352000694</v>
      </c>
      <c r="E83" s="17"/>
    </row>
    <row r="84" spans="2:5">
      <c r="B84" s="3" t="s">
        <v>54</v>
      </c>
      <c r="C84" s="39">
        <f t="shared" si="5"/>
        <v>3.184955699339883E-2</v>
      </c>
      <c r="D84" s="17">
        <f t="shared" si="6"/>
        <v>80540.432626592912</v>
      </c>
      <c r="E84" s="17"/>
    </row>
    <row r="85" spans="2:5">
      <c r="B85" s="3" t="s">
        <v>55</v>
      </c>
      <c r="C85" s="39">
        <f t="shared" si="5"/>
        <v>0.10048280469668029</v>
      </c>
      <c r="D85" s="17">
        <f t="shared" si="6"/>
        <v>254098.62257994423</v>
      </c>
      <c r="E85" s="17"/>
    </row>
    <row r="86" spans="2:5">
      <c r="B86" s="3" t="s">
        <v>56</v>
      </c>
      <c r="C86" s="39">
        <f t="shared" si="5"/>
        <v>7.6453481304401522E-2</v>
      </c>
      <c r="D86" s="17">
        <f t="shared" si="6"/>
        <v>193333.81815457781</v>
      </c>
      <c r="E86" s="17"/>
    </row>
    <row r="87" spans="2:5">
      <c r="B87" s="3" t="s">
        <v>57</v>
      </c>
      <c r="C87" s="39">
        <f t="shared" si="5"/>
        <v>3.2079720251542723E-2</v>
      </c>
      <c r="D87" s="17">
        <f t="shared" si="6"/>
        <v>81122.464219355636</v>
      </c>
      <c r="E87" s="17"/>
    </row>
    <row r="88" spans="2:5">
      <c r="B88" s="3" t="s">
        <v>58</v>
      </c>
      <c r="C88" s="39">
        <f t="shared" si="5"/>
        <v>0</v>
      </c>
      <c r="D88" s="17">
        <f t="shared" si="6"/>
        <v>0</v>
      </c>
      <c r="E88" s="17">
        <f>E62</f>
        <v>13409.133830000002</v>
      </c>
    </row>
    <row r="89" spans="2:5">
      <c r="B89" s="3" t="s">
        <v>59</v>
      </c>
      <c r="C89" s="39">
        <f t="shared" si="5"/>
        <v>0</v>
      </c>
      <c r="D89" s="17">
        <f t="shared" si="6"/>
        <v>0</v>
      </c>
      <c r="E89" s="17">
        <f>E63</f>
        <v>55157.698799999998</v>
      </c>
    </row>
    <row r="90" spans="2:5">
      <c r="B90" s="3" t="s">
        <v>60</v>
      </c>
      <c r="C90" s="39">
        <f t="shared" si="5"/>
        <v>3.680532665397369E-3</v>
      </c>
      <c r="D90" s="17">
        <f t="shared" si="6"/>
        <v>9307.246980824566</v>
      </c>
      <c r="E90" s="5"/>
    </row>
    <row r="91" spans="2:5">
      <c r="B91" s="54" t="s">
        <v>61</v>
      </c>
      <c r="C91" s="185">
        <f t="shared" si="5"/>
        <v>9.1018379394374981E-3</v>
      </c>
      <c r="D91" s="186">
        <f t="shared" si="6"/>
        <v>23016.519994025944</v>
      </c>
      <c r="E91" s="73"/>
    </row>
    <row r="92" spans="2:5" ht="13.5" thickBot="1">
      <c r="B92" s="65" t="s">
        <v>62</v>
      </c>
      <c r="C92" s="183">
        <f>SUM(C74:C91)</f>
        <v>1.0000000000000002</v>
      </c>
      <c r="D92" s="63">
        <f>SUM(D74:D91)</f>
        <v>2528777.1708499999</v>
      </c>
      <c r="E92" s="63">
        <f>SUM(E74:E91)</f>
        <v>68566.832630000004</v>
      </c>
    </row>
    <row r="93" spans="2:5">
      <c r="B93" s="9"/>
      <c r="C93" s="5"/>
      <c r="D93" s="5"/>
      <c r="E93" s="5"/>
    </row>
    <row r="94" spans="2:5">
      <c r="B94" s="3" t="s">
        <v>15</v>
      </c>
      <c r="D94" s="5">
        <f>+C66+C68</f>
        <v>2528777.1708499994</v>
      </c>
      <c r="E94" s="5"/>
    </row>
    <row r="96" spans="2:5">
      <c r="C96" s="5"/>
    </row>
    <row r="101" spans="1:9">
      <c r="B101" s="2"/>
    </row>
    <row r="102" spans="1:9">
      <c r="B102" s="41"/>
    </row>
    <row r="103" spans="1:9" s="15" customFormat="1">
      <c r="A103" s="3"/>
    </row>
    <row r="104" spans="1:9">
      <c r="C104" s="5"/>
      <c r="E104" s="5"/>
      <c r="F104" s="5"/>
      <c r="G104" s="6"/>
      <c r="I104" s="5"/>
    </row>
    <row r="105" spans="1:9">
      <c r="C105" s="5"/>
      <c r="E105" s="5"/>
      <c r="F105" s="5"/>
      <c r="G105" s="6"/>
      <c r="I105" s="5"/>
    </row>
    <row r="106" spans="1:9">
      <c r="C106" s="5"/>
      <c r="E106" s="5"/>
      <c r="F106" s="5"/>
      <c r="G106" s="6"/>
      <c r="I106" s="5"/>
    </row>
    <row r="107" spans="1:9">
      <c r="C107" s="5"/>
      <c r="E107" s="5"/>
      <c r="F107" s="5"/>
      <c r="G107" s="6"/>
      <c r="I107" s="5"/>
    </row>
    <row r="108" spans="1:9">
      <c r="C108" s="5"/>
      <c r="E108" s="5"/>
      <c r="F108" s="5"/>
      <c r="G108" s="6"/>
      <c r="I108" s="5"/>
    </row>
    <row r="109" spans="1:9">
      <c r="C109" s="5"/>
      <c r="E109" s="5"/>
      <c r="F109" s="5"/>
      <c r="G109" s="6"/>
      <c r="I109" s="5"/>
    </row>
    <row r="110" spans="1:9">
      <c r="C110" s="5"/>
      <c r="E110" s="5"/>
      <c r="F110" s="5"/>
      <c r="G110" s="6"/>
      <c r="I110" s="5"/>
    </row>
    <row r="111" spans="1:9">
      <c r="C111" s="5"/>
      <c r="E111" s="5"/>
      <c r="F111" s="5"/>
      <c r="G111" s="6"/>
      <c r="I111" s="5"/>
    </row>
    <row r="112" spans="1:9">
      <c r="C112" s="5"/>
      <c r="E112" s="5"/>
      <c r="F112" s="5"/>
      <c r="G112" s="6"/>
      <c r="I112" s="5"/>
    </row>
    <row r="113" spans="2:9">
      <c r="C113" s="5"/>
      <c r="E113" s="5"/>
      <c r="F113" s="5"/>
      <c r="G113" s="6"/>
      <c r="I113" s="5"/>
    </row>
    <row r="114" spans="2:9">
      <c r="C114" s="5"/>
      <c r="E114" s="5"/>
      <c r="F114" s="5"/>
      <c r="G114" s="6"/>
      <c r="I114" s="5"/>
    </row>
    <row r="115" spans="2:9">
      <c r="C115" s="5"/>
      <c r="E115" s="5"/>
      <c r="F115" s="5"/>
      <c r="G115" s="6"/>
      <c r="I115" s="5"/>
    </row>
    <row r="116" spans="2:9">
      <c r="C116" s="5"/>
      <c r="E116" s="5"/>
      <c r="F116" s="5"/>
      <c r="G116" s="6"/>
      <c r="I116" s="5"/>
    </row>
    <row r="117" spans="2:9">
      <c r="C117" s="5"/>
      <c r="E117" s="5"/>
      <c r="F117" s="5"/>
      <c r="G117" s="6"/>
      <c r="I117" s="5"/>
    </row>
    <row r="118" spans="2:9">
      <c r="C118" s="5"/>
      <c r="E118" s="5"/>
      <c r="F118" s="5"/>
      <c r="G118" s="6"/>
      <c r="H118" s="6"/>
      <c r="I118" s="5"/>
    </row>
    <row r="119" spans="2:9">
      <c r="C119" s="5"/>
      <c r="E119" s="5"/>
      <c r="F119" s="5"/>
      <c r="G119" s="6"/>
      <c r="H119" s="6"/>
      <c r="I119" s="5"/>
    </row>
    <row r="120" spans="2:9">
      <c r="C120" s="5"/>
      <c r="E120" s="5"/>
      <c r="F120" s="5"/>
      <c r="G120" s="6"/>
      <c r="I120" s="5"/>
    </row>
    <row r="121" spans="2:9">
      <c r="C121" s="5"/>
      <c r="E121" s="5"/>
      <c r="F121" s="5"/>
      <c r="G121" s="6"/>
      <c r="I121" s="5"/>
    </row>
    <row r="122" spans="2:9">
      <c r="B122" s="9"/>
      <c r="C122" s="5"/>
      <c r="E122" s="5"/>
      <c r="F122" s="5"/>
      <c r="G122" s="6"/>
      <c r="I122" s="5"/>
    </row>
    <row r="123" spans="2:9">
      <c r="B123" s="9"/>
      <c r="C123" s="5"/>
      <c r="E123" s="5"/>
      <c r="F123" s="5"/>
      <c r="G123" s="6"/>
    </row>
    <row r="125" spans="2:9">
      <c r="E125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6"/>
  </sheetPr>
  <dimension ref="A2:I97"/>
  <sheetViews>
    <sheetView topLeftCell="A11" zoomScaleNormal="100" workbookViewId="0">
      <selection activeCell="D23" sqref="D23:D41"/>
    </sheetView>
  </sheetViews>
  <sheetFormatPr baseColWidth="10" defaultRowHeight="12.75"/>
  <cols>
    <col min="1" max="1" width="5" style="3" customWidth="1"/>
    <col min="2" max="9" width="12.625" style="3" customWidth="1"/>
    <col min="10" max="16384" width="11" style="3"/>
  </cols>
  <sheetData>
    <row r="2" spans="2:5">
      <c r="B2" s="9" t="s">
        <v>40</v>
      </c>
    </row>
    <row r="3" spans="2:5">
      <c r="B3" s="10" t="s">
        <v>266</v>
      </c>
    </row>
    <row r="5" spans="2:5">
      <c r="B5" s="9" t="s">
        <v>69</v>
      </c>
    </row>
    <row r="6" spans="2:5">
      <c r="B6" s="32">
        <f>+E13</f>
        <v>1390886.8485699999</v>
      </c>
    </row>
    <row r="8" spans="2:5">
      <c r="B8" s="9" t="s">
        <v>28</v>
      </c>
    </row>
    <row r="9" spans="2:5">
      <c r="B9" s="3" t="s">
        <v>46</v>
      </c>
    </row>
    <row r="10" spans="2:5">
      <c r="B10" s="3" t="s">
        <v>265</v>
      </c>
    </row>
    <row r="12" spans="2:5">
      <c r="B12" s="9" t="s">
        <v>0</v>
      </c>
      <c r="E12" s="18"/>
    </row>
    <row r="13" spans="2:5">
      <c r="B13" s="3" t="s">
        <v>349</v>
      </c>
      <c r="C13" s="3" t="s">
        <v>254</v>
      </c>
      <c r="D13" s="3" t="s">
        <v>353</v>
      </c>
      <c r="E13" s="69">
        <v>1390886.8485699999</v>
      </c>
    </row>
    <row r="19" spans="1:7">
      <c r="B19" s="3" t="s">
        <v>1</v>
      </c>
    </row>
    <row r="20" spans="1:7">
      <c r="D20" s="90" t="s">
        <v>325</v>
      </c>
    </row>
    <row r="21" spans="1:7">
      <c r="C21" s="201" t="s">
        <v>113</v>
      </c>
      <c r="D21" s="3" t="s">
        <v>281</v>
      </c>
    </row>
    <row r="22" spans="1:7" ht="41.25" thickBot="1"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 ht="13.5">
      <c r="A23" s="60"/>
      <c r="B23" s="3" t="s">
        <v>6</v>
      </c>
      <c r="C23" s="5">
        <v>8421302.5</v>
      </c>
      <c r="D23" s="5">
        <f>E77</f>
        <v>285076.22786610969</v>
      </c>
      <c r="E23" s="6">
        <f t="shared" ref="E23:E41" si="0">D23*1000/C23</f>
        <v>33.851797612793234</v>
      </c>
      <c r="F23" s="6">
        <f>E23-E$41</f>
        <v>4.227299218716503</v>
      </c>
      <c r="G23" s="5">
        <f t="shared" ref="G23:G41" si="1">F23*C23/1000</f>
        <v>35599.365478825333</v>
      </c>
    </row>
    <row r="24" spans="1:7">
      <c r="B24" s="3" t="s">
        <v>7</v>
      </c>
      <c r="C24" s="5">
        <v>1336267.5</v>
      </c>
      <c r="D24" s="5">
        <f t="shared" ref="D24:D40" si="2">E78</f>
        <v>34795.800435000325</v>
      </c>
      <c r="E24" s="6">
        <f t="shared" si="0"/>
        <v>26.039547048027675</v>
      </c>
      <c r="F24" s="6">
        <f t="shared" ref="F24:F41" si="3">E24-E$41</f>
        <v>-3.5849513460490563</v>
      </c>
      <c r="G24" s="5">
        <f t="shared" si="1"/>
        <v>-4790.4539728066075</v>
      </c>
    </row>
    <row r="25" spans="1:7">
      <c r="B25" s="3" t="s">
        <v>8</v>
      </c>
      <c r="C25" s="5">
        <v>1064960.5</v>
      </c>
      <c r="D25" s="5">
        <f t="shared" si="2"/>
        <v>37593.969602366633</v>
      </c>
      <c r="E25" s="6">
        <f t="shared" si="0"/>
        <v>35.300811252968195</v>
      </c>
      <c r="F25" s="6">
        <f t="shared" si="3"/>
        <v>5.676312858891464</v>
      </c>
      <c r="G25" s="5">
        <f t="shared" si="1"/>
        <v>6045.0489803614828</v>
      </c>
    </row>
    <row r="26" spans="1:7">
      <c r="B26" s="3" t="s">
        <v>9</v>
      </c>
      <c r="C26" s="5">
        <v>1107558</v>
      </c>
      <c r="D26" s="5">
        <f t="shared" si="2"/>
        <v>22988.141670928577</v>
      </c>
      <c r="E26" s="6">
        <f t="shared" si="0"/>
        <v>20.755700081556519</v>
      </c>
      <c r="F26" s="6">
        <f t="shared" si="3"/>
        <v>-8.8687983125202123</v>
      </c>
      <c r="G26" s="5">
        <f t="shared" si="1"/>
        <v>-9822.7085214182607</v>
      </c>
    </row>
    <row r="27" spans="1:7">
      <c r="B27" s="3" t="s">
        <v>19</v>
      </c>
      <c r="C27" s="5">
        <v>2111747</v>
      </c>
      <c r="D27" s="5">
        <f t="shared" si="2"/>
        <v>74827.306548557608</v>
      </c>
      <c r="E27" s="6">
        <f t="shared" si="0"/>
        <v>35.433840582492891</v>
      </c>
      <c r="F27" s="6">
        <f t="shared" si="3"/>
        <v>5.80934218841616</v>
      </c>
      <c r="G27" s="5">
        <f t="shared" si="1"/>
        <v>12267.86093836126</v>
      </c>
    </row>
    <row r="28" spans="1:7">
      <c r="B28" s="3" t="s">
        <v>97</v>
      </c>
      <c r="C28" s="5">
        <v>590272</v>
      </c>
      <c r="D28" s="5">
        <f t="shared" si="2"/>
        <v>18665.847406326207</v>
      </c>
      <c r="E28" s="6">
        <f t="shared" si="0"/>
        <v>31.622451016355523</v>
      </c>
      <c r="F28" s="6">
        <f t="shared" si="3"/>
        <v>1.9979526222787918</v>
      </c>
      <c r="G28" s="5">
        <f t="shared" si="1"/>
        <v>1179.3354902577471</v>
      </c>
    </row>
    <row r="29" spans="1:7">
      <c r="B29" s="3" t="s">
        <v>98</v>
      </c>
      <c r="C29" s="5">
        <v>2507332.5</v>
      </c>
      <c r="D29" s="5">
        <f t="shared" si="2"/>
        <v>87043.460501951427</v>
      </c>
      <c r="E29" s="6">
        <f t="shared" si="0"/>
        <v>34.715563453172415</v>
      </c>
      <c r="F29" s="6">
        <f t="shared" si="3"/>
        <v>5.0910650590956834</v>
      </c>
      <c r="G29" s="5">
        <f t="shared" si="1"/>
        <v>12764.992882285027</v>
      </c>
    </row>
    <row r="30" spans="1:7">
      <c r="B30" s="3" t="s">
        <v>51</v>
      </c>
      <c r="C30" s="5">
        <v>2089804.5</v>
      </c>
      <c r="D30" s="5">
        <f t="shared" si="2"/>
        <v>61084.365381620701</v>
      </c>
      <c r="E30" s="6">
        <f t="shared" si="0"/>
        <v>29.229703248136701</v>
      </c>
      <c r="F30" s="6">
        <f t="shared" si="3"/>
        <v>-0.39479514594003007</v>
      </c>
      <c r="G30" s="5">
        <f t="shared" si="1"/>
        <v>-825.04467256363159</v>
      </c>
    </row>
    <row r="31" spans="1:7">
      <c r="B31" s="3" t="s">
        <v>52</v>
      </c>
      <c r="C31" s="5">
        <v>7536276.5</v>
      </c>
      <c r="D31" s="5">
        <f t="shared" si="2"/>
        <v>183829.47991325794</v>
      </c>
      <c r="E31" s="6">
        <f t="shared" si="0"/>
        <v>24.392613502604096</v>
      </c>
      <c r="F31" s="6">
        <f t="shared" si="3"/>
        <v>-5.2318848914726352</v>
      </c>
      <c r="G31" s="5">
        <f t="shared" si="1"/>
        <v>-39428.931158310275</v>
      </c>
    </row>
    <row r="32" spans="1:7">
      <c r="B32" s="3" t="s">
        <v>53</v>
      </c>
      <c r="C32" s="5">
        <v>5059329.5</v>
      </c>
      <c r="D32" s="5">
        <f t="shared" si="2"/>
        <v>148796.98617826388</v>
      </c>
      <c r="E32" s="6">
        <f t="shared" si="0"/>
        <v>29.410416178322418</v>
      </c>
      <c r="F32" s="6">
        <f t="shared" si="3"/>
        <v>-0.21408221575431341</v>
      </c>
      <c r="G32" s="5">
        <f t="shared" si="1"/>
        <v>-1083.1124695911626</v>
      </c>
    </row>
    <row r="33" spans="1:9">
      <c r="B33" s="3" t="s">
        <v>54</v>
      </c>
      <c r="C33" s="5">
        <v>1101818</v>
      </c>
      <c r="D33" s="5">
        <f t="shared" si="2"/>
        <v>40760.904785587387</v>
      </c>
      <c r="E33" s="6">
        <f t="shared" si="0"/>
        <v>36.994226619629906</v>
      </c>
      <c r="F33" s="6">
        <f t="shared" si="3"/>
        <v>7.3697282255531746</v>
      </c>
      <c r="G33" s="5">
        <f t="shared" si="1"/>
        <v>8120.099214022548</v>
      </c>
    </row>
    <row r="34" spans="1:9">
      <c r="B34" s="3" t="s">
        <v>55</v>
      </c>
      <c r="C34" s="5">
        <v>2757317.5</v>
      </c>
      <c r="D34" s="5">
        <f t="shared" si="2"/>
        <v>93105.622835482631</v>
      </c>
      <c r="E34" s="6">
        <f t="shared" si="0"/>
        <v>33.766739896831837</v>
      </c>
      <c r="F34" s="6">
        <f t="shared" si="3"/>
        <v>4.1422415027551054</v>
      </c>
      <c r="G34" s="5">
        <f t="shared" si="1"/>
        <v>11421.474984772951</v>
      </c>
    </row>
    <row r="35" spans="1:9">
      <c r="B35" s="3" t="s">
        <v>56</v>
      </c>
      <c r="C35" s="5">
        <v>6474995.5</v>
      </c>
      <c r="D35" s="5">
        <f t="shared" si="2"/>
        <v>150038.20281888224</v>
      </c>
      <c r="E35" s="6">
        <f t="shared" si="0"/>
        <v>23.171939319321883</v>
      </c>
      <c r="F35" s="6">
        <f t="shared" si="3"/>
        <v>-6.4525590747548485</v>
      </c>
      <c r="G35" s="5">
        <f t="shared" si="1"/>
        <v>-41780.290972521805</v>
      </c>
    </row>
    <row r="36" spans="1:9">
      <c r="B36" s="3" t="s">
        <v>57</v>
      </c>
      <c r="C36" s="5">
        <v>1469433.5</v>
      </c>
      <c r="D36" s="5">
        <f t="shared" si="2"/>
        <v>58401.516635975473</v>
      </c>
      <c r="E36" s="6">
        <f t="shared" si="0"/>
        <v>39.744239284033931</v>
      </c>
      <c r="F36" s="6">
        <f t="shared" si="3"/>
        <v>10.1197408899572</v>
      </c>
      <c r="G36" s="5">
        <f t="shared" si="1"/>
        <v>14870.286275022921</v>
      </c>
    </row>
    <row r="37" spans="1:9">
      <c r="B37" s="3" t="s">
        <v>58</v>
      </c>
      <c r="C37" s="5">
        <v>642633.5</v>
      </c>
      <c r="D37" s="5">
        <f t="shared" si="2"/>
        <v>16543.71214926922</v>
      </c>
      <c r="E37" s="6">
        <f t="shared" si="0"/>
        <v>25.743619262408853</v>
      </c>
      <c r="F37" s="6">
        <f t="shared" si="3"/>
        <v>-3.8808791316678786</v>
      </c>
      <c r="G37" s="5">
        <f t="shared" si="1"/>
        <v>-2493.9829394606895</v>
      </c>
    </row>
    <row r="38" spans="1:9">
      <c r="B38" s="3" t="s">
        <v>59</v>
      </c>
      <c r="C38" s="5">
        <v>2190333.5</v>
      </c>
      <c r="D38" s="5">
        <f t="shared" si="2"/>
        <v>59029.057936314595</v>
      </c>
      <c r="E38" s="6">
        <f t="shared" si="0"/>
        <v>26.949803733684664</v>
      </c>
      <c r="F38" s="6">
        <f t="shared" si="3"/>
        <v>-2.6746946603920669</v>
      </c>
      <c r="G38" s="5">
        <f t="shared" si="1"/>
        <v>-5858.473316927867</v>
      </c>
    </row>
    <row r="39" spans="1:9">
      <c r="B39" s="54" t="s">
        <v>60</v>
      </c>
      <c r="C39" s="73">
        <v>320514.5</v>
      </c>
      <c r="D39" s="73">
        <f t="shared" si="2"/>
        <v>8572.0796225483155</v>
      </c>
      <c r="E39" s="76">
        <f t="shared" si="0"/>
        <v>26.744748279869757</v>
      </c>
      <c r="F39" s="76">
        <f t="shared" si="3"/>
        <v>-2.8797501142069741</v>
      </c>
      <c r="G39" s="73">
        <f t="shared" si="1"/>
        <v>-923.00166797999123</v>
      </c>
    </row>
    <row r="40" spans="1:9">
      <c r="B40" s="54" t="s">
        <v>61</v>
      </c>
      <c r="C40" s="73">
        <v>168665.5</v>
      </c>
      <c r="D40" s="73">
        <f t="shared" si="2"/>
        <v>9734.1662815571362</v>
      </c>
      <c r="E40" s="76">
        <f t="shared" si="0"/>
        <v>57.7128475091654</v>
      </c>
      <c r="F40" s="76">
        <f t="shared" si="3"/>
        <v>28.088349115088668</v>
      </c>
      <c r="G40" s="73">
        <f t="shared" si="1"/>
        <v>4737.5354476709881</v>
      </c>
    </row>
    <row r="41" spans="1:9" ht="13.5" thickBot="1">
      <c r="B41" s="65" t="s">
        <v>62</v>
      </c>
      <c r="C41" s="63">
        <v>46950562</v>
      </c>
      <c r="D41" s="66">
        <f>SUM(D23:D40)</f>
        <v>1390886.8485699999</v>
      </c>
      <c r="E41" s="67">
        <f t="shared" si="0"/>
        <v>29.624498394076731</v>
      </c>
      <c r="F41" s="68">
        <f t="shared" si="3"/>
        <v>0</v>
      </c>
      <c r="G41" s="63">
        <f t="shared" si="1"/>
        <v>0</v>
      </c>
    </row>
    <row r="42" spans="1:9">
      <c r="A42" s="9"/>
    </row>
    <row r="44" spans="1:9">
      <c r="B44" s="61" t="s">
        <v>20</v>
      </c>
    </row>
    <row r="47" spans="1:9" ht="13.5" thickBot="1">
      <c r="B47" s="100" t="s">
        <v>345</v>
      </c>
      <c r="C47" s="81" t="s">
        <v>245</v>
      </c>
      <c r="D47" s="81" t="s">
        <v>246</v>
      </c>
      <c r="E47" s="81" t="s">
        <v>247</v>
      </c>
      <c r="F47" s="81" t="s">
        <v>248</v>
      </c>
      <c r="G47" s="81" t="s">
        <v>249</v>
      </c>
      <c r="H47" s="81" t="s">
        <v>250</v>
      </c>
      <c r="I47" s="81" t="s">
        <v>93</v>
      </c>
    </row>
    <row r="48" spans="1:9" s="15" customFormat="1">
      <c r="A48" s="26"/>
      <c r="B48" s="3" t="s">
        <v>6</v>
      </c>
      <c r="C48" s="5">
        <v>2414.9452099999999</v>
      </c>
      <c r="D48" s="5">
        <v>0</v>
      </c>
      <c r="E48" s="5">
        <v>0</v>
      </c>
      <c r="F48" s="5">
        <v>278404.07498999994</v>
      </c>
      <c r="G48" s="5">
        <v>0</v>
      </c>
      <c r="H48" s="3">
        <v>0</v>
      </c>
      <c r="I48" s="5">
        <v>280819.02019999991</v>
      </c>
    </row>
    <row r="49" spans="2:9">
      <c r="B49" s="3" t="s">
        <v>7</v>
      </c>
      <c r="C49" s="5">
        <v>387.87175999999999</v>
      </c>
      <c r="D49" s="5">
        <v>0</v>
      </c>
      <c r="E49" s="5">
        <v>0</v>
      </c>
      <c r="F49" s="5">
        <v>33981.411590000003</v>
      </c>
      <c r="G49" s="5">
        <v>0</v>
      </c>
      <c r="H49" s="3">
        <v>0</v>
      </c>
      <c r="I49" s="5">
        <v>34369.283350000005</v>
      </c>
    </row>
    <row r="50" spans="2:9">
      <c r="B50" s="3" t="s">
        <v>8</v>
      </c>
      <c r="C50" s="5">
        <v>424.48765999999995</v>
      </c>
      <c r="D50" s="5">
        <v>0</v>
      </c>
      <c r="E50" s="5">
        <v>0</v>
      </c>
      <c r="F50" s="5">
        <v>36714.090160000007</v>
      </c>
      <c r="G50" s="5">
        <v>0</v>
      </c>
      <c r="H50" s="3">
        <v>0</v>
      </c>
      <c r="I50" s="5">
        <v>37138.577820000006</v>
      </c>
    </row>
    <row r="51" spans="2:9">
      <c r="B51" s="3" t="s">
        <v>9</v>
      </c>
      <c r="C51" s="5">
        <v>259.29847000000001</v>
      </c>
      <c r="D51" s="5">
        <v>0</v>
      </c>
      <c r="E51" s="5">
        <v>0</v>
      </c>
      <c r="F51" s="5">
        <v>22450.108749999999</v>
      </c>
      <c r="G51" s="5">
        <v>0</v>
      </c>
      <c r="H51" s="3">
        <v>0</v>
      </c>
      <c r="I51" s="5">
        <v>22709.407220000001</v>
      </c>
    </row>
    <row r="52" spans="2:9">
      <c r="B52" s="3" t="s">
        <v>19</v>
      </c>
      <c r="C52" s="5">
        <v>563.87361999999996</v>
      </c>
      <c r="D52" s="5">
        <v>0</v>
      </c>
      <c r="E52" s="5">
        <v>0</v>
      </c>
      <c r="F52" s="5">
        <v>73075.988200000007</v>
      </c>
      <c r="G52" s="5">
        <v>0</v>
      </c>
      <c r="H52" s="3">
        <v>0</v>
      </c>
      <c r="I52" s="5">
        <v>73639.861820000006</v>
      </c>
    </row>
    <row r="53" spans="2:9">
      <c r="B53" s="3" t="s">
        <v>97</v>
      </c>
      <c r="C53" s="5">
        <v>152.97322</v>
      </c>
      <c r="D53" s="5">
        <v>0</v>
      </c>
      <c r="E53" s="5">
        <v>0</v>
      </c>
      <c r="F53" s="5">
        <v>18228.976930000001</v>
      </c>
      <c r="G53" s="5">
        <v>0</v>
      </c>
      <c r="H53" s="3">
        <v>0</v>
      </c>
      <c r="I53" s="5">
        <v>18381.950150000001</v>
      </c>
    </row>
    <row r="54" spans="2:9">
      <c r="B54" s="3" t="s">
        <v>98</v>
      </c>
      <c r="C54" s="5">
        <v>1587.0065500000001</v>
      </c>
      <c r="D54" s="5">
        <v>0</v>
      </c>
      <c r="E54" s="5">
        <v>0</v>
      </c>
      <c r="F54" s="5">
        <v>85006.225480000008</v>
      </c>
      <c r="G54" s="5">
        <v>0</v>
      </c>
      <c r="H54" s="3">
        <v>0</v>
      </c>
      <c r="I54" s="5">
        <v>86593.232030000014</v>
      </c>
    </row>
    <row r="55" spans="2:9">
      <c r="B55" s="3" t="s">
        <v>51</v>
      </c>
      <c r="C55" s="5">
        <v>658.10024999999996</v>
      </c>
      <c r="D55" s="5">
        <v>0</v>
      </c>
      <c r="E55" s="5">
        <v>0</v>
      </c>
      <c r="F55" s="5">
        <v>59654.69786</v>
      </c>
      <c r="G55" s="5">
        <v>0</v>
      </c>
      <c r="H55" s="3">
        <v>0</v>
      </c>
      <c r="I55" s="5">
        <v>60312.798110000003</v>
      </c>
    </row>
    <row r="56" spans="2:9">
      <c r="B56" s="3" t="s">
        <v>52</v>
      </c>
      <c r="C56" s="5">
        <v>1372.7626</v>
      </c>
      <c r="D56" s="5">
        <v>0</v>
      </c>
      <c r="E56" s="5">
        <v>0</v>
      </c>
      <c r="F56" s="5">
        <v>179526.98719999997</v>
      </c>
      <c r="G56" s="5">
        <v>0</v>
      </c>
      <c r="H56" s="3">
        <v>0</v>
      </c>
      <c r="I56" s="5">
        <v>180899.74979999996</v>
      </c>
    </row>
    <row r="57" spans="2:9">
      <c r="B57" s="3" t="s">
        <v>53</v>
      </c>
      <c r="C57" s="5">
        <v>1202.8150700000001</v>
      </c>
      <c r="D57" s="5">
        <v>0</v>
      </c>
      <c r="E57" s="5">
        <v>0</v>
      </c>
      <c r="F57" s="5">
        <v>145314.42207</v>
      </c>
      <c r="G57" s="5">
        <v>0</v>
      </c>
      <c r="H57" s="3">
        <v>0</v>
      </c>
      <c r="I57" s="5">
        <v>146517.23714000001</v>
      </c>
    </row>
    <row r="58" spans="2:9">
      <c r="B58" s="3" t="s">
        <v>54</v>
      </c>
      <c r="C58" s="5">
        <v>268.26510999999999</v>
      </c>
      <c r="D58" s="5">
        <v>0</v>
      </c>
      <c r="E58" s="5">
        <v>0</v>
      </c>
      <c r="F58" s="5">
        <v>39806.903849999995</v>
      </c>
      <c r="G58" s="5">
        <v>0</v>
      </c>
      <c r="H58" s="3">
        <v>0</v>
      </c>
      <c r="I58" s="5">
        <v>40075.168959999995</v>
      </c>
    </row>
    <row r="59" spans="2:9">
      <c r="B59" s="3" t="s">
        <v>55</v>
      </c>
      <c r="C59" s="5">
        <v>700.39256999999998</v>
      </c>
      <c r="D59" s="5">
        <v>0</v>
      </c>
      <c r="E59" s="5">
        <v>0</v>
      </c>
      <c r="F59" s="5">
        <v>90926.504099999991</v>
      </c>
      <c r="G59" s="5">
        <v>0</v>
      </c>
      <c r="H59" s="3">
        <v>0</v>
      </c>
      <c r="I59" s="5">
        <v>91626.896669999987</v>
      </c>
    </row>
    <row r="60" spans="2:9">
      <c r="B60" s="3" t="s">
        <v>56</v>
      </c>
      <c r="C60" s="5">
        <v>405.73126999999999</v>
      </c>
      <c r="D60" s="5">
        <v>0</v>
      </c>
      <c r="E60" s="5">
        <v>0</v>
      </c>
      <c r="F60" s="5">
        <v>146526.58828</v>
      </c>
      <c r="G60" s="5">
        <v>0</v>
      </c>
      <c r="H60" s="3">
        <v>0</v>
      </c>
      <c r="I60" s="5">
        <v>146932.31954999999</v>
      </c>
    </row>
    <row r="61" spans="2:9">
      <c r="B61" s="3" t="s">
        <v>57</v>
      </c>
      <c r="C61" s="5">
        <v>265.75167999999996</v>
      </c>
      <c r="D61" s="5">
        <v>0</v>
      </c>
      <c r="E61" s="5">
        <v>0</v>
      </c>
      <c r="F61" s="5">
        <v>57034.640660000005</v>
      </c>
      <c r="G61" s="5">
        <v>0</v>
      </c>
      <c r="H61" s="3">
        <v>0</v>
      </c>
      <c r="I61" s="5">
        <v>57300.392340000006</v>
      </c>
    </row>
    <row r="62" spans="2:9">
      <c r="B62" s="3" t="s">
        <v>58</v>
      </c>
      <c r="C62" s="5">
        <v>322.53104999999999</v>
      </c>
      <c r="D62" s="5">
        <v>0</v>
      </c>
      <c r="E62" s="5">
        <v>0</v>
      </c>
      <c r="F62" s="5">
        <v>16156.509830000001</v>
      </c>
      <c r="G62" s="5">
        <v>0</v>
      </c>
      <c r="H62" s="3">
        <v>0</v>
      </c>
      <c r="I62" s="5">
        <v>16479.04088</v>
      </c>
    </row>
    <row r="63" spans="2:9">
      <c r="B63" s="3" t="s">
        <v>59</v>
      </c>
      <c r="C63" s="5">
        <v>531.18485999999996</v>
      </c>
      <c r="D63" s="5">
        <v>0</v>
      </c>
      <c r="E63" s="5">
        <v>0</v>
      </c>
      <c r="F63" s="5">
        <v>57647.494479999994</v>
      </c>
      <c r="G63" s="5">
        <v>0</v>
      </c>
      <c r="H63" s="3">
        <v>0</v>
      </c>
      <c r="I63" s="5">
        <v>58178.679339999995</v>
      </c>
    </row>
    <row r="64" spans="2:9">
      <c r="B64" s="3" t="s">
        <v>60</v>
      </c>
      <c r="C64" s="5">
        <v>163.39108999999999</v>
      </c>
      <c r="D64" s="5">
        <v>0</v>
      </c>
      <c r="E64" s="5">
        <v>0</v>
      </c>
      <c r="F64" s="5">
        <v>8371.4517899999992</v>
      </c>
      <c r="G64" s="5">
        <v>0</v>
      </c>
      <c r="H64" s="3">
        <v>0</v>
      </c>
      <c r="I64" s="5">
        <v>8534.8428799999983</v>
      </c>
    </row>
    <row r="65" spans="2:9">
      <c r="B65" s="3" t="s">
        <v>61</v>
      </c>
      <c r="C65" s="5">
        <v>62.986170000000001</v>
      </c>
      <c r="D65" s="5">
        <v>0</v>
      </c>
      <c r="E65" s="5">
        <v>0</v>
      </c>
      <c r="F65" s="5">
        <v>9506.3400399999991</v>
      </c>
      <c r="G65" s="5">
        <v>0</v>
      </c>
      <c r="H65" s="3">
        <v>0</v>
      </c>
      <c r="I65" s="5">
        <v>9569.3262099999993</v>
      </c>
    </row>
    <row r="66" spans="2:9" s="12" customFormat="1" ht="13.5">
      <c r="B66" s="22" t="s">
        <v>251</v>
      </c>
      <c r="C66" s="23">
        <v>11744.368209999999</v>
      </c>
      <c r="D66" s="23">
        <v>0</v>
      </c>
      <c r="E66" s="23">
        <v>0</v>
      </c>
      <c r="F66" s="23">
        <v>1358333.4162599999</v>
      </c>
      <c r="G66" s="23">
        <v>0</v>
      </c>
      <c r="H66" s="23">
        <v>0</v>
      </c>
      <c r="I66" s="23">
        <v>1370077.7844699998</v>
      </c>
    </row>
    <row r="67" spans="2:9">
      <c r="B67" s="54" t="s">
        <v>155</v>
      </c>
      <c r="C67" s="73">
        <v>1171.4578200000001</v>
      </c>
      <c r="D67" s="54">
        <v>0</v>
      </c>
      <c r="E67" s="188">
        <v>0</v>
      </c>
      <c r="F67" s="73">
        <v>19637.606279999996</v>
      </c>
      <c r="G67" s="54">
        <v>0</v>
      </c>
      <c r="H67" s="54">
        <v>0</v>
      </c>
      <c r="I67" s="189">
        <v>20809.064099999996</v>
      </c>
    </row>
    <row r="68" spans="2:9" s="12" customFormat="1" ht="14.25" thickBot="1">
      <c r="B68" s="172" t="s">
        <v>252</v>
      </c>
      <c r="C68" s="173">
        <v>12915.826029999998</v>
      </c>
      <c r="D68" s="173">
        <v>0</v>
      </c>
      <c r="E68" s="173">
        <v>0</v>
      </c>
      <c r="F68" s="173">
        <v>1377971.0225399998</v>
      </c>
      <c r="G68" s="173">
        <v>0</v>
      </c>
      <c r="H68" s="173">
        <v>0</v>
      </c>
      <c r="I68" s="99">
        <v>1390886.8485699999</v>
      </c>
    </row>
    <row r="69" spans="2:9">
      <c r="C69" s="5"/>
      <c r="D69" s="5"/>
      <c r="E69" s="5"/>
      <c r="F69" s="5"/>
      <c r="G69" s="5"/>
    </row>
    <row r="70" spans="2:9">
      <c r="C70" s="5"/>
      <c r="D70" s="5"/>
      <c r="E70" s="5"/>
      <c r="F70" s="5"/>
    </row>
    <row r="71" spans="2:9">
      <c r="G71" s="5"/>
    </row>
    <row r="74" spans="2:9">
      <c r="B74" s="12" t="s">
        <v>267</v>
      </c>
    </row>
    <row r="76" spans="2:9" ht="13.5" thickBot="1">
      <c r="B76" s="71"/>
      <c r="C76" s="71" t="s">
        <v>450</v>
      </c>
      <c r="D76" s="71" t="s">
        <v>415</v>
      </c>
      <c r="E76" s="175" t="s">
        <v>192</v>
      </c>
      <c r="F76" s="13"/>
      <c r="G76" s="13"/>
      <c r="H76" s="13"/>
      <c r="I76" s="13"/>
    </row>
    <row r="77" spans="2:9">
      <c r="B77" s="3" t="s">
        <v>6</v>
      </c>
      <c r="C77" s="5">
        <f t="shared" ref="C77:C94" si="4">F48</f>
        <v>278404.07498999994</v>
      </c>
      <c r="D77" s="46">
        <f>C77/C$95</f>
        <v>0.20496004269448845</v>
      </c>
      <c r="E77" s="5">
        <f>D77*E$97</f>
        <v>285076.22786610969</v>
      </c>
    </row>
    <row r="78" spans="2:9">
      <c r="B78" s="3" t="s">
        <v>7</v>
      </c>
      <c r="C78" s="5">
        <f t="shared" si="4"/>
        <v>33981.411590000003</v>
      </c>
      <c r="D78" s="46">
        <f t="shared" ref="D78:D94" si="5">C78/C$95</f>
        <v>2.501698860031254E-2</v>
      </c>
      <c r="E78" s="5">
        <f t="shared" ref="E78:E94" si="6">D78*E$97</f>
        <v>34795.800435000325</v>
      </c>
    </row>
    <row r="79" spans="2:9">
      <c r="B79" s="3" t="s">
        <v>8</v>
      </c>
      <c r="C79" s="5">
        <f t="shared" si="4"/>
        <v>36714.090160000007</v>
      </c>
      <c r="D79" s="46">
        <f t="shared" si="5"/>
        <v>2.7028776381786759E-2</v>
      </c>
      <c r="E79" s="5">
        <f t="shared" si="6"/>
        <v>37593.969602366633</v>
      </c>
    </row>
    <row r="80" spans="2:9">
      <c r="B80" s="3" t="s">
        <v>9</v>
      </c>
      <c r="C80" s="5">
        <f t="shared" si="4"/>
        <v>22450.108749999999</v>
      </c>
      <c r="D80" s="46">
        <f t="shared" si="5"/>
        <v>1.6527686414292558E-2</v>
      </c>
      <c r="E80" s="5">
        <f t="shared" si="6"/>
        <v>22988.141670928577</v>
      </c>
    </row>
    <row r="81" spans="2:5">
      <c r="B81" s="3" t="s">
        <v>19</v>
      </c>
      <c r="C81" s="5">
        <f t="shared" si="4"/>
        <v>73075.988200000007</v>
      </c>
      <c r="D81" s="46">
        <f t="shared" si="5"/>
        <v>5.3798270237071504E-2</v>
      </c>
      <c r="E81" s="5">
        <f t="shared" si="6"/>
        <v>74827.306548557608</v>
      </c>
    </row>
    <row r="82" spans="2:5">
      <c r="B82" s="3" t="s">
        <v>97</v>
      </c>
      <c r="C82" s="5">
        <f t="shared" si="4"/>
        <v>18228.976930000001</v>
      </c>
      <c r="D82" s="46">
        <f t="shared" si="5"/>
        <v>1.3420104896035906E-2</v>
      </c>
      <c r="E82" s="5">
        <f t="shared" si="6"/>
        <v>18665.847406326207</v>
      </c>
    </row>
    <row r="83" spans="2:5">
      <c r="B83" s="3" t="s">
        <v>98</v>
      </c>
      <c r="C83" s="5">
        <f t="shared" si="4"/>
        <v>85006.225480000008</v>
      </c>
      <c r="D83" s="46">
        <f t="shared" si="5"/>
        <v>6.2581266471419039E-2</v>
      </c>
      <c r="E83" s="5">
        <f t="shared" si="6"/>
        <v>87043.460501951427</v>
      </c>
    </row>
    <row r="84" spans="2:5">
      <c r="B84" s="3" t="s">
        <v>51</v>
      </c>
      <c r="C84" s="5">
        <f t="shared" si="4"/>
        <v>59654.69786</v>
      </c>
      <c r="D84" s="46">
        <f t="shared" si="5"/>
        <v>4.3917566295506229E-2</v>
      </c>
      <c r="E84" s="5">
        <f t="shared" si="6"/>
        <v>61084.365381620701</v>
      </c>
    </row>
    <row r="85" spans="2:5">
      <c r="B85" s="3" t="s">
        <v>52</v>
      </c>
      <c r="C85" s="5">
        <f t="shared" si="4"/>
        <v>179526.98719999997</v>
      </c>
      <c r="D85" s="46">
        <f t="shared" si="5"/>
        <v>0.13216709907226235</v>
      </c>
      <c r="E85" s="5">
        <f t="shared" si="6"/>
        <v>183829.47991325794</v>
      </c>
    </row>
    <row r="86" spans="2:5">
      <c r="B86" s="3" t="s">
        <v>53</v>
      </c>
      <c r="C86" s="5">
        <f t="shared" si="4"/>
        <v>145314.42207</v>
      </c>
      <c r="D86" s="46">
        <f t="shared" si="5"/>
        <v>0.10697993609706295</v>
      </c>
      <c r="E86" s="5">
        <f t="shared" si="6"/>
        <v>148796.98617826388</v>
      </c>
    </row>
    <row r="87" spans="2:5">
      <c r="B87" s="3" t="s">
        <v>54</v>
      </c>
      <c r="C87" s="5">
        <f t="shared" si="4"/>
        <v>39806.903849999995</v>
      </c>
      <c r="D87" s="46">
        <f t="shared" si="5"/>
        <v>2.9305694296767944E-2</v>
      </c>
      <c r="E87" s="5">
        <f t="shared" si="6"/>
        <v>40760.904785587387</v>
      </c>
    </row>
    <row r="88" spans="2:5">
      <c r="B88" s="3" t="s">
        <v>55</v>
      </c>
      <c r="C88" s="5">
        <f t="shared" si="4"/>
        <v>90926.504099999991</v>
      </c>
      <c r="D88" s="46">
        <f t="shared" si="5"/>
        <v>6.6939753532939419E-2</v>
      </c>
      <c r="E88" s="5">
        <f t="shared" si="6"/>
        <v>93105.622835482631</v>
      </c>
    </row>
    <row r="89" spans="2:5">
      <c r="B89" s="3" t="s">
        <v>56</v>
      </c>
      <c r="C89" s="5">
        <f t="shared" si="4"/>
        <v>146526.58828</v>
      </c>
      <c r="D89" s="46">
        <f t="shared" si="5"/>
        <v>0.10787232834442262</v>
      </c>
      <c r="E89" s="5">
        <f t="shared" si="6"/>
        <v>150038.20281888224</v>
      </c>
    </row>
    <row r="90" spans="2:5">
      <c r="B90" s="3" t="s">
        <v>57</v>
      </c>
      <c r="C90" s="5">
        <f t="shared" si="4"/>
        <v>57034.640660000005</v>
      </c>
      <c r="D90" s="46">
        <f t="shared" si="5"/>
        <v>4.1988689947007052E-2</v>
      </c>
      <c r="E90" s="5">
        <f t="shared" si="6"/>
        <v>58401.516635975473</v>
      </c>
    </row>
    <row r="91" spans="2:5">
      <c r="B91" s="54" t="s">
        <v>58</v>
      </c>
      <c r="C91" s="73">
        <f t="shared" si="4"/>
        <v>16156.509830000001</v>
      </c>
      <c r="D91" s="190">
        <f t="shared" si="5"/>
        <v>1.1894362338876207E-2</v>
      </c>
      <c r="E91" s="73">
        <f t="shared" si="6"/>
        <v>16543.71214926922</v>
      </c>
    </row>
    <row r="92" spans="2:5">
      <c r="B92" s="54" t="s">
        <v>59</v>
      </c>
      <c r="C92" s="73">
        <f t="shared" si="4"/>
        <v>57647.494479999994</v>
      </c>
      <c r="D92" s="190">
        <f t="shared" si="5"/>
        <v>4.2439870645842696E-2</v>
      </c>
      <c r="E92" s="73">
        <f t="shared" si="6"/>
        <v>59029.057936314595</v>
      </c>
    </row>
    <row r="93" spans="2:5">
      <c r="B93" s="54" t="s">
        <v>60</v>
      </c>
      <c r="C93" s="73">
        <f t="shared" si="4"/>
        <v>8371.4517899999992</v>
      </c>
      <c r="D93" s="190">
        <f t="shared" si="5"/>
        <v>6.1630316163830664E-3</v>
      </c>
      <c r="E93" s="73">
        <f t="shared" si="6"/>
        <v>8572.0796225483155</v>
      </c>
    </row>
    <row r="94" spans="2:5">
      <c r="B94" s="54" t="s">
        <v>61</v>
      </c>
      <c r="C94" s="73">
        <f t="shared" si="4"/>
        <v>9506.3400399999991</v>
      </c>
      <c r="D94" s="88">
        <f t="shared" si="5"/>
        <v>6.9985321175227433E-3</v>
      </c>
      <c r="E94" s="73">
        <f t="shared" si="6"/>
        <v>9734.1662815571362</v>
      </c>
    </row>
    <row r="95" spans="2:5" ht="13.5" thickBot="1">
      <c r="B95" s="65" t="s">
        <v>109</v>
      </c>
      <c r="C95" s="63">
        <f>SUM(C77:C94)</f>
        <v>1358333.4162599999</v>
      </c>
      <c r="D95" s="191">
        <f>SUM(D77:D94)</f>
        <v>1.0000000000000002</v>
      </c>
      <c r="E95" s="63">
        <f>SUM(E77:E94)</f>
        <v>1390886.8485699999</v>
      </c>
    </row>
    <row r="97" spans="2:6">
      <c r="B97" s="3" t="s">
        <v>31</v>
      </c>
      <c r="E97" s="5">
        <f>+I68</f>
        <v>1390886.8485699999</v>
      </c>
      <c r="F97" s="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6"/>
  </sheetPr>
  <dimension ref="A2:H97"/>
  <sheetViews>
    <sheetView topLeftCell="A11" zoomScaleNormal="100" workbookViewId="0">
      <selection activeCell="D23" sqref="D23:D41"/>
    </sheetView>
  </sheetViews>
  <sheetFormatPr baseColWidth="10" defaultRowHeight="12.75"/>
  <cols>
    <col min="1" max="1" width="5" style="3" customWidth="1"/>
    <col min="2" max="10" width="12.625" style="3" customWidth="1"/>
    <col min="11" max="16384" width="11" style="3"/>
  </cols>
  <sheetData>
    <row r="2" spans="2:5">
      <c r="B2" s="9" t="s">
        <v>40</v>
      </c>
    </row>
    <row r="3" spans="2:5">
      <c r="B3" s="3" t="s">
        <v>22</v>
      </c>
      <c r="C3" s="18"/>
    </row>
    <row r="5" spans="2:5">
      <c r="B5" s="9" t="s">
        <v>41</v>
      </c>
    </row>
    <row r="6" spans="2:5">
      <c r="B6" s="5">
        <f>+E13+E14+E15</f>
        <v>355272.77818000002</v>
      </c>
    </row>
    <row r="8" spans="2:5">
      <c r="B8" s="9" t="s">
        <v>28</v>
      </c>
    </row>
    <row r="9" spans="2:5">
      <c r="B9" s="3" t="s">
        <v>25</v>
      </c>
    </row>
    <row r="10" spans="2:5">
      <c r="B10" s="3" t="s">
        <v>23</v>
      </c>
    </row>
    <row r="12" spans="2:5">
      <c r="B12" s="9" t="s">
        <v>0</v>
      </c>
      <c r="E12" s="18"/>
    </row>
    <row r="13" spans="2:5">
      <c r="B13" s="3" t="s">
        <v>348</v>
      </c>
      <c r="C13" s="3" t="s">
        <v>254</v>
      </c>
      <c r="D13" s="3" t="s">
        <v>354</v>
      </c>
      <c r="E13" s="69">
        <v>221777.11765000003</v>
      </c>
    </row>
    <row r="14" spans="2:5">
      <c r="C14" s="3" t="s">
        <v>254</v>
      </c>
      <c r="D14" s="3" t="s">
        <v>358</v>
      </c>
      <c r="E14" s="69">
        <v>129636.22108999998</v>
      </c>
    </row>
    <row r="15" spans="2:5">
      <c r="C15" s="3" t="s">
        <v>254</v>
      </c>
      <c r="D15" s="3" t="s">
        <v>359</v>
      </c>
      <c r="E15" s="69">
        <v>3859.4394400000001</v>
      </c>
    </row>
    <row r="19" spans="1:7">
      <c r="B19" s="3" t="s">
        <v>1</v>
      </c>
    </row>
    <row r="20" spans="1:7">
      <c r="D20" s="90" t="s">
        <v>325</v>
      </c>
    </row>
    <row r="21" spans="1:7">
      <c r="C21" s="201" t="s">
        <v>113</v>
      </c>
      <c r="D21" s="3" t="s">
        <v>279</v>
      </c>
    </row>
    <row r="22" spans="1:7" ht="41.25" thickBot="1">
      <c r="B22" s="64"/>
      <c r="C22" s="224" t="s">
        <v>357</v>
      </c>
      <c r="D22" s="224" t="s">
        <v>391</v>
      </c>
      <c r="E22" s="224" t="s">
        <v>392</v>
      </c>
      <c r="F22" s="224" t="s">
        <v>393</v>
      </c>
      <c r="G22" s="224" t="s">
        <v>394</v>
      </c>
    </row>
    <row r="23" spans="1:7">
      <c r="B23" s="3" t="s">
        <v>6</v>
      </c>
      <c r="C23" s="5">
        <v>8421302.5</v>
      </c>
      <c r="D23" s="5">
        <f t="shared" ref="D23:D40" si="0">F48+H77</f>
        <v>66261.650107966008</v>
      </c>
      <c r="E23" s="6">
        <f t="shared" ref="E23:E41" si="1">D23*1000/C23</f>
        <v>7.8683374819947396</v>
      </c>
      <c r="F23" s="6">
        <f>E23-E$41</f>
        <v>0.30138273116556036</v>
      </c>
      <c r="G23" s="5">
        <f t="shared" ref="G23:G41" si="2">F23*C23/1000</f>
        <v>2538.0351474213612</v>
      </c>
    </row>
    <row r="24" spans="1:7" ht="13.5">
      <c r="A24" s="60"/>
      <c r="B24" s="3" t="s">
        <v>7</v>
      </c>
      <c r="C24" s="5">
        <v>1336267.5</v>
      </c>
      <c r="D24" s="5">
        <f t="shared" si="0"/>
        <v>12527.923663776355</v>
      </c>
      <c r="E24" s="6">
        <f t="shared" si="1"/>
        <v>9.3753112036148121</v>
      </c>
      <c r="F24" s="6">
        <f t="shared" ref="F24:F41" si="3">E24-E$41</f>
        <v>1.8083564527856328</v>
      </c>
      <c r="G24" s="5">
        <f t="shared" si="2"/>
        <v>2416.4479562727256</v>
      </c>
    </row>
    <row r="25" spans="1:7">
      <c r="B25" s="3" t="s">
        <v>8</v>
      </c>
      <c r="C25" s="5">
        <v>1064960.5</v>
      </c>
      <c r="D25" s="5">
        <f t="shared" si="0"/>
        <v>16044.342746988354</v>
      </c>
      <c r="E25" s="6">
        <f t="shared" si="1"/>
        <v>15.065669334203807</v>
      </c>
      <c r="F25" s="6">
        <f t="shared" si="3"/>
        <v>7.4987145833746283</v>
      </c>
      <c r="G25" s="5">
        <f t="shared" si="2"/>
        <v>7985.8348320679361</v>
      </c>
    </row>
    <row r="26" spans="1:7">
      <c r="B26" s="3" t="s">
        <v>9</v>
      </c>
      <c r="C26" s="5">
        <v>1107558</v>
      </c>
      <c r="D26" s="5">
        <f t="shared" si="0"/>
        <v>6573.0339735432926</v>
      </c>
      <c r="E26" s="6">
        <f t="shared" si="1"/>
        <v>5.934708587309462</v>
      </c>
      <c r="F26" s="6">
        <f t="shared" si="3"/>
        <v>-1.6322461635197172</v>
      </c>
      <c r="G26" s="5">
        <f t="shared" si="2"/>
        <v>-1807.8072963755708</v>
      </c>
    </row>
    <row r="27" spans="1:7">
      <c r="B27" s="3" t="s">
        <v>19</v>
      </c>
      <c r="C27" s="5">
        <v>2111747</v>
      </c>
      <c r="D27" s="5">
        <f t="shared" si="0"/>
        <v>11982.365734692119</v>
      </c>
      <c r="E27" s="6">
        <f t="shared" si="1"/>
        <v>5.6741483400673092</v>
      </c>
      <c r="F27" s="6">
        <f t="shared" si="3"/>
        <v>-1.8928064107618701</v>
      </c>
      <c r="G27" s="5">
        <f t="shared" si="2"/>
        <v>-3997.1282595071466</v>
      </c>
    </row>
    <row r="28" spans="1:7">
      <c r="B28" s="3" t="s">
        <v>97</v>
      </c>
      <c r="C28" s="5">
        <v>590272</v>
      </c>
      <c r="D28" s="5">
        <f t="shared" si="0"/>
        <v>4829.1761580069806</v>
      </c>
      <c r="E28" s="6">
        <f t="shared" si="1"/>
        <v>8.181272630256867</v>
      </c>
      <c r="F28" s="6">
        <f t="shared" si="3"/>
        <v>0.61431787942768779</v>
      </c>
      <c r="G28" s="5">
        <f t="shared" si="2"/>
        <v>362.6146433255401</v>
      </c>
    </row>
    <row r="29" spans="1:7">
      <c r="B29" s="3" t="s">
        <v>98</v>
      </c>
      <c r="C29" s="5">
        <v>2507332.5</v>
      </c>
      <c r="D29" s="5">
        <f t="shared" si="0"/>
        <v>27681.911790086659</v>
      </c>
      <c r="E29" s="6">
        <f t="shared" si="1"/>
        <v>11.040383271898186</v>
      </c>
      <c r="F29" s="6">
        <f t="shared" si="3"/>
        <v>3.4734285210690068</v>
      </c>
      <c r="G29" s="5">
        <f t="shared" si="2"/>
        <v>8709.0402173032562</v>
      </c>
    </row>
    <row r="30" spans="1:7">
      <c r="B30" s="3" t="s">
        <v>51</v>
      </c>
      <c r="C30" s="5">
        <v>2089804.5</v>
      </c>
      <c r="D30" s="5">
        <f t="shared" si="0"/>
        <v>17381.393961069014</v>
      </c>
      <c r="E30" s="6">
        <f t="shared" si="1"/>
        <v>8.3172344403837837</v>
      </c>
      <c r="F30" s="6">
        <f t="shared" si="3"/>
        <v>0.75027968955460445</v>
      </c>
      <c r="G30" s="5">
        <f t="shared" si="2"/>
        <v>1567.9378714898155</v>
      </c>
    </row>
    <row r="31" spans="1:7">
      <c r="B31" s="3" t="s">
        <v>52</v>
      </c>
      <c r="C31" s="5">
        <v>7536276.5</v>
      </c>
      <c r="D31" s="5">
        <f t="shared" si="0"/>
        <v>45643.855909915008</v>
      </c>
      <c r="E31" s="6">
        <f t="shared" si="1"/>
        <v>6.0565527167049948</v>
      </c>
      <c r="F31" s="6">
        <f t="shared" si="3"/>
        <v>-1.5104020341241844</v>
      </c>
      <c r="G31" s="5">
        <f t="shared" si="2"/>
        <v>-11382.807355322288</v>
      </c>
    </row>
    <row r="32" spans="1:7">
      <c r="B32" s="3" t="s">
        <v>53</v>
      </c>
      <c r="C32" s="5">
        <v>5059329.5</v>
      </c>
      <c r="D32" s="5">
        <f t="shared" si="0"/>
        <v>33548.2062633475</v>
      </c>
      <c r="E32" s="6">
        <f t="shared" si="1"/>
        <v>6.6309589567841947</v>
      </c>
      <c r="F32" s="6">
        <f t="shared" si="3"/>
        <v>-0.93599579404498456</v>
      </c>
      <c r="G32" s="5">
        <f t="shared" si="2"/>
        <v>-4735.511132687715</v>
      </c>
    </row>
    <row r="33" spans="1:7">
      <c r="B33" s="3" t="s">
        <v>54</v>
      </c>
      <c r="C33" s="5">
        <v>1101818</v>
      </c>
      <c r="D33" s="5">
        <f t="shared" si="0"/>
        <v>8472.0872003395598</v>
      </c>
      <c r="E33" s="6">
        <f t="shared" si="1"/>
        <v>7.6891893219565839</v>
      </c>
      <c r="F33" s="6">
        <f t="shared" si="3"/>
        <v>0.12223457112740466</v>
      </c>
      <c r="G33" s="5">
        <f t="shared" si="2"/>
        <v>134.68025069045473</v>
      </c>
    </row>
    <row r="34" spans="1:7">
      <c r="B34" s="3" t="s">
        <v>55</v>
      </c>
      <c r="C34" s="5">
        <v>2757317.5</v>
      </c>
      <c r="D34" s="5">
        <f t="shared" si="0"/>
        <v>26886.594490512649</v>
      </c>
      <c r="E34" s="6">
        <f t="shared" si="1"/>
        <v>9.7509969347065226</v>
      </c>
      <c r="F34" s="6">
        <f t="shared" si="3"/>
        <v>2.1840421838773434</v>
      </c>
      <c r="G34" s="5">
        <f t="shared" si="2"/>
        <v>6022.0977343432169</v>
      </c>
    </row>
    <row r="35" spans="1:7">
      <c r="B35" s="3" t="s">
        <v>56</v>
      </c>
      <c r="C35" s="5">
        <v>6474995.5</v>
      </c>
      <c r="D35" s="5">
        <f t="shared" si="0"/>
        <v>39716.544392265045</v>
      </c>
      <c r="E35" s="6">
        <f t="shared" si="1"/>
        <v>6.1338335126665404</v>
      </c>
      <c r="F35" s="6">
        <f t="shared" si="3"/>
        <v>-1.4331212381626388</v>
      </c>
      <c r="G35" s="5">
        <f t="shared" si="2"/>
        <v>-9279.4535680575154</v>
      </c>
    </row>
    <row r="36" spans="1:7">
      <c r="B36" s="3" t="s">
        <v>57</v>
      </c>
      <c r="C36" s="5">
        <v>1469433.5</v>
      </c>
      <c r="D36" s="5">
        <f t="shared" si="0"/>
        <v>9003.5659250341378</v>
      </c>
      <c r="E36" s="6">
        <f t="shared" si="1"/>
        <v>6.1272360573201423</v>
      </c>
      <c r="F36" s="6">
        <f t="shared" si="3"/>
        <v>-1.4397186935090369</v>
      </c>
      <c r="G36" s="5">
        <f t="shared" si="2"/>
        <v>-2115.5708788184115</v>
      </c>
    </row>
    <row r="37" spans="1:7">
      <c r="B37" s="3" t="s">
        <v>58</v>
      </c>
      <c r="C37" s="5">
        <v>642633.5</v>
      </c>
      <c r="D37" s="5">
        <f t="shared" si="0"/>
        <v>4494.9242270244213</v>
      </c>
      <c r="E37" s="6">
        <f t="shared" si="1"/>
        <v>6.9945376750891777</v>
      </c>
      <c r="F37" s="6">
        <f t="shared" si="3"/>
        <v>-0.57241707574000156</v>
      </c>
      <c r="G37" s="5">
        <f t="shared" si="2"/>
        <v>-367.85438884256229</v>
      </c>
    </row>
    <row r="38" spans="1:7">
      <c r="B38" s="3" t="s">
        <v>59</v>
      </c>
      <c r="C38" s="5">
        <v>2190333.5</v>
      </c>
      <c r="D38" s="5">
        <f t="shared" si="0"/>
        <v>19035.007216155904</v>
      </c>
      <c r="E38" s="6">
        <f t="shared" si="1"/>
        <v>8.6904607066256823</v>
      </c>
      <c r="F38" s="6">
        <f t="shared" si="3"/>
        <v>1.123505955796503</v>
      </c>
      <c r="G38" s="5">
        <f t="shared" si="2"/>
        <v>2460.8527324305996</v>
      </c>
    </row>
    <row r="39" spans="1:7">
      <c r="B39" s="54" t="s">
        <v>60</v>
      </c>
      <c r="C39" s="73">
        <v>320514.5</v>
      </c>
      <c r="D39" s="73">
        <f t="shared" si="0"/>
        <v>3030.9223532657215</v>
      </c>
      <c r="E39" s="76">
        <f t="shared" si="1"/>
        <v>9.4564281905053331</v>
      </c>
      <c r="F39" s="76">
        <f t="shared" si="3"/>
        <v>1.8894734396761539</v>
      </c>
      <c r="G39" s="73">
        <f t="shared" si="2"/>
        <v>605.60363478108263</v>
      </c>
    </row>
    <row r="40" spans="1:7">
      <c r="B40" s="54" t="s">
        <v>61</v>
      </c>
      <c r="C40" s="73">
        <v>168665.5</v>
      </c>
      <c r="D40" s="73">
        <f t="shared" si="0"/>
        <v>2159.2720660112727</v>
      </c>
      <c r="E40" s="76">
        <f t="shared" si="1"/>
        <v>12.802096848562822</v>
      </c>
      <c r="F40" s="76">
        <f t="shared" si="3"/>
        <v>5.2351420977336431</v>
      </c>
      <c r="G40" s="73">
        <f t="shared" si="2"/>
        <v>882.98785948529371</v>
      </c>
    </row>
    <row r="41" spans="1:7" ht="13.5" thickBot="1">
      <c r="B41" s="65" t="s">
        <v>62</v>
      </c>
      <c r="C41" s="63">
        <v>46950562</v>
      </c>
      <c r="D41" s="66">
        <f>SUM(D23:D40)</f>
        <v>355272.77817999996</v>
      </c>
      <c r="E41" s="67">
        <f t="shared" si="1"/>
        <v>7.5669547508291792</v>
      </c>
      <c r="F41" s="68">
        <f t="shared" si="3"/>
        <v>0</v>
      </c>
      <c r="G41" s="63">
        <f t="shared" si="2"/>
        <v>0</v>
      </c>
    </row>
    <row r="43" spans="1:7">
      <c r="A43" s="9"/>
    </row>
    <row r="45" spans="1:7">
      <c r="B45" s="61" t="s">
        <v>20</v>
      </c>
    </row>
    <row r="47" spans="1:7" s="15" customFormat="1" ht="39" thickBot="1">
      <c r="A47" s="3"/>
      <c r="B47" s="192"/>
      <c r="C47" s="193" t="s">
        <v>107</v>
      </c>
      <c r="D47" s="194" t="s">
        <v>261</v>
      </c>
      <c r="E47" s="194" t="s">
        <v>262</v>
      </c>
      <c r="F47" s="195" t="s">
        <v>263</v>
      </c>
    </row>
    <row r="48" spans="1:7">
      <c r="B48" s="3" t="s">
        <v>6</v>
      </c>
      <c r="C48" s="69">
        <v>35318.52738</v>
      </c>
      <c r="D48" s="69">
        <v>21427.783629999998</v>
      </c>
      <c r="E48" s="69">
        <v>749.56673999999998</v>
      </c>
      <c r="F48" s="5">
        <f>C48+D48+E48</f>
        <v>57495.87775</v>
      </c>
    </row>
    <row r="49" spans="1:6">
      <c r="A49" s="26"/>
      <c r="B49" s="3" t="s">
        <v>7</v>
      </c>
      <c r="C49" s="69">
        <v>6122.8042799999994</v>
      </c>
      <c r="D49" s="69">
        <v>4351.6643099999992</v>
      </c>
      <c r="E49" s="69">
        <v>71.892150000000001</v>
      </c>
      <c r="F49" s="5">
        <f t="shared" ref="F49:F68" si="4">C49+D49+E49</f>
        <v>10546.360739999998</v>
      </c>
    </row>
    <row r="50" spans="1:6">
      <c r="B50" s="3" t="s">
        <v>8</v>
      </c>
      <c r="C50" s="69">
        <v>10690.04765</v>
      </c>
      <c r="D50" s="69">
        <v>2981.27538</v>
      </c>
      <c r="E50" s="69">
        <v>75.217439999999996</v>
      </c>
      <c r="F50" s="5">
        <f t="shared" si="4"/>
        <v>13746.54047</v>
      </c>
    </row>
    <row r="51" spans="1:6">
      <c r="B51" s="3" t="s">
        <v>9</v>
      </c>
      <c r="C51" s="69">
        <v>3195.1966299999999</v>
      </c>
      <c r="D51" s="69">
        <v>2168.5170600000001</v>
      </c>
      <c r="E51" s="69">
        <v>141.61224999999999</v>
      </c>
      <c r="F51" s="5">
        <f t="shared" si="4"/>
        <v>5505.3259400000006</v>
      </c>
    </row>
    <row r="52" spans="1:6">
      <c r="B52" s="3" t="s">
        <v>19</v>
      </c>
      <c r="C52" s="69">
        <v>5797.7108600000001</v>
      </c>
      <c r="D52" s="69">
        <v>4369.6151399999999</v>
      </c>
      <c r="E52" s="69">
        <v>71.010940000000005</v>
      </c>
      <c r="F52" s="5">
        <f t="shared" si="4"/>
        <v>10238.336940000001</v>
      </c>
    </row>
    <row r="53" spans="1:6">
      <c r="B53" s="3" t="s">
        <v>97</v>
      </c>
      <c r="C53" s="69">
        <v>2219.8971799999999</v>
      </c>
      <c r="D53" s="69">
        <v>1619.9677699999997</v>
      </c>
      <c r="E53" s="69">
        <v>68.445689999999999</v>
      </c>
      <c r="F53" s="5">
        <f t="shared" si="4"/>
        <v>3908.3106399999997</v>
      </c>
    </row>
    <row r="54" spans="1:6">
      <c r="B54" s="3" t="s">
        <v>98</v>
      </c>
      <c r="C54" s="69">
        <v>14792.57308</v>
      </c>
      <c r="D54" s="69">
        <v>8815.0021099999976</v>
      </c>
      <c r="E54" s="69">
        <v>275.09704999999997</v>
      </c>
      <c r="F54" s="5">
        <f t="shared" si="4"/>
        <v>23882.672239999996</v>
      </c>
    </row>
    <row r="55" spans="1:6">
      <c r="B55" s="3" t="s">
        <v>51</v>
      </c>
      <c r="C55" s="69">
        <v>9092.4186600000012</v>
      </c>
      <c r="D55" s="69">
        <v>5972.405929999999</v>
      </c>
      <c r="E55" s="69">
        <v>141.61185999999998</v>
      </c>
      <c r="F55" s="5">
        <f t="shared" si="4"/>
        <v>15206.436450000001</v>
      </c>
    </row>
    <row r="56" spans="1:6">
      <c r="B56" s="3" t="s">
        <v>52</v>
      </c>
      <c r="C56" s="69">
        <v>16693.628540000002</v>
      </c>
      <c r="D56" s="69">
        <v>16920.654030000002</v>
      </c>
      <c r="E56" s="69">
        <v>925.15628000000004</v>
      </c>
      <c r="F56" s="5">
        <f t="shared" si="4"/>
        <v>34539.438850000006</v>
      </c>
    </row>
    <row r="57" spans="1:6">
      <c r="B57" s="3" t="s">
        <v>53</v>
      </c>
      <c r="C57" s="69">
        <v>14941.040359999999</v>
      </c>
      <c r="D57" s="69">
        <v>12818.25337</v>
      </c>
      <c r="E57" s="69">
        <v>157.49324999999999</v>
      </c>
      <c r="F57" s="5">
        <f t="shared" si="4"/>
        <v>27916.786979999997</v>
      </c>
    </row>
    <row r="58" spans="1:6">
      <c r="B58" s="3" t="s">
        <v>54</v>
      </c>
      <c r="C58" s="69">
        <v>4386.3232399999997</v>
      </c>
      <c r="D58" s="69">
        <v>2815.1514800000004</v>
      </c>
      <c r="E58" s="69">
        <v>69.870620000000002</v>
      </c>
      <c r="F58" s="5">
        <f t="shared" si="4"/>
        <v>7271.3453399999999</v>
      </c>
    </row>
    <row r="59" spans="1:6">
      <c r="B59" s="3" t="s">
        <v>55</v>
      </c>
      <c r="C59" s="69">
        <v>13320.13528</v>
      </c>
      <c r="D59" s="69">
        <v>9101.625109999999</v>
      </c>
      <c r="E59" s="69">
        <v>351.71963</v>
      </c>
      <c r="F59" s="5">
        <f t="shared" si="4"/>
        <v>22773.480019999999</v>
      </c>
    </row>
    <row r="60" spans="1:6">
      <c r="B60" s="3" t="s">
        <v>56</v>
      </c>
      <c r="C60" s="69">
        <v>15050.949210000001</v>
      </c>
      <c r="D60" s="69">
        <v>16339.719499999999</v>
      </c>
      <c r="E60" s="69">
        <v>147.61720000000003</v>
      </c>
      <c r="F60" s="5">
        <f t="shared" si="4"/>
        <v>31538.285909999999</v>
      </c>
    </row>
    <row r="61" spans="1:6">
      <c r="B61" s="3" t="s">
        <v>57</v>
      </c>
      <c r="C61" s="69">
        <v>4042.2473399999999</v>
      </c>
      <c r="D61" s="69">
        <v>3494.93415</v>
      </c>
      <c r="E61" s="69">
        <v>65.363500000000002</v>
      </c>
      <c r="F61" s="5">
        <f t="shared" si="4"/>
        <v>7602.5449900000003</v>
      </c>
    </row>
    <row r="62" spans="1:6">
      <c r="B62" s="3" t="s">
        <v>58</v>
      </c>
      <c r="C62" s="69">
        <v>2095.7510400000001</v>
      </c>
      <c r="D62" s="69">
        <v>1456.39013</v>
      </c>
      <c r="E62" s="69">
        <v>0</v>
      </c>
      <c r="F62" s="5">
        <f t="shared" si="4"/>
        <v>3552.1411699999999</v>
      </c>
    </row>
    <row r="63" spans="1:6">
      <c r="B63" s="3" t="s">
        <v>59</v>
      </c>
      <c r="C63" s="69">
        <v>8432.7154200000004</v>
      </c>
      <c r="D63" s="69">
        <v>6278.6917099999991</v>
      </c>
      <c r="E63" s="69">
        <v>97.602879999999999</v>
      </c>
      <c r="F63" s="5">
        <f t="shared" si="4"/>
        <v>14809.01001</v>
      </c>
    </row>
    <row r="64" spans="1:6">
      <c r="B64" s="3" t="s">
        <v>60</v>
      </c>
      <c r="C64" s="74">
        <v>1771.2925400000001</v>
      </c>
      <c r="D64" s="74">
        <v>769.13098000000002</v>
      </c>
      <c r="E64" s="74">
        <v>78.048659999999998</v>
      </c>
      <c r="F64" s="5">
        <f t="shared" si="4"/>
        <v>2618.4721800000002</v>
      </c>
    </row>
    <row r="65" spans="1:8">
      <c r="B65" s="3" t="s">
        <v>61</v>
      </c>
      <c r="C65" s="74">
        <v>1604.2425500000002</v>
      </c>
      <c r="D65" s="74">
        <v>391.31572</v>
      </c>
      <c r="E65" s="74">
        <v>56.301120000000004</v>
      </c>
      <c r="F65" s="5">
        <f t="shared" si="4"/>
        <v>2051.8593900000001</v>
      </c>
    </row>
    <row r="66" spans="1:8" s="12" customFormat="1" ht="13.5">
      <c r="B66" s="196" t="s">
        <v>251</v>
      </c>
      <c r="C66" s="69">
        <f>SUM(C48:C65)</f>
        <v>169567.50123999995</v>
      </c>
      <c r="D66" s="69">
        <f>SUM(D48:D65)</f>
        <v>122092.09751000001</v>
      </c>
      <c r="E66" s="69">
        <v>3543.6272600000002</v>
      </c>
      <c r="F66" s="197">
        <f t="shared" si="4"/>
        <v>295203.22600999993</v>
      </c>
      <c r="G66" s="31">
        <f>F66/F68</f>
        <v>0.83091991320661884</v>
      </c>
    </row>
    <row r="67" spans="1:8">
      <c r="B67" s="54" t="s">
        <v>155</v>
      </c>
      <c r="C67" s="69">
        <v>52209.616410000002</v>
      </c>
      <c r="D67" s="69">
        <v>7544.1235799999995</v>
      </c>
      <c r="E67" s="69">
        <v>315.81218000000001</v>
      </c>
      <c r="F67" s="73">
        <f t="shared" si="4"/>
        <v>60069.552170000003</v>
      </c>
      <c r="G67" s="3" t="s">
        <v>264</v>
      </c>
    </row>
    <row r="68" spans="1:8" ht="14.25" thickBot="1">
      <c r="B68" s="172" t="s">
        <v>252</v>
      </c>
      <c r="C68" s="70">
        <f>+C67+C66</f>
        <v>221777.11764999997</v>
      </c>
      <c r="D68" s="70">
        <f>+D67+D66</f>
        <v>129636.22109000001</v>
      </c>
      <c r="E68" s="70">
        <f>+E67+E66</f>
        <v>3859.4394400000001</v>
      </c>
      <c r="F68" s="173">
        <f t="shared" si="4"/>
        <v>355272.77817999996</v>
      </c>
    </row>
    <row r="73" spans="1:8">
      <c r="B73" s="61" t="s">
        <v>106</v>
      </c>
    </row>
    <row r="76" spans="1:8" s="43" customFormat="1" ht="39" thickBot="1">
      <c r="A76" s="3"/>
      <c r="B76" s="184"/>
      <c r="C76" s="247" t="s">
        <v>63</v>
      </c>
      <c r="D76" s="247" t="s">
        <v>12</v>
      </c>
      <c r="E76" s="247" t="s">
        <v>13</v>
      </c>
      <c r="F76" s="247" t="s">
        <v>93</v>
      </c>
      <c r="G76" s="247" t="s">
        <v>451</v>
      </c>
      <c r="H76" s="248" t="s">
        <v>452</v>
      </c>
    </row>
    <row r="77" spans="1:8">
      <c r="B77" s="3" t="s">
        <v>6</v>
      </c>
      <c r="C77" s="5">
        <f>SS11_1!D23</f>
        <v>15740233.878534945</v>
      </c>
      <c r="D77" s="5">
        <f>+SS11_2!D23</f>
        <v>655158.87982343987</v>
      </c>
      <c r="E77" s="5">
        <f>SS12_2!D23</f>
        <v>285076.22786610969</v>
      </c>
      <c r="F77" s="5">
        <f>C77+E77+D77</f>
        <v>16680468.986224495</v>
      </c>
      <c r="G77" s="24">
        <f>F77/F$95</f>
        <v>0.1459270469198507</v>
      </c>
      <c r="H77" s="5">
        <f>G77*H$97</f>
        <v>8765.7723579660105</v>
      </c>
    </row>
    <row r="78" spans="1:8">
      <c r="B78" s="3" t="s">
        <v>7</v>
      </c>
      <c r="C78" s="5">
        <f>SS11_1!D24</f>
        <v>3617101.2400336484</v>
      </c>
      <c r="D78" s="5">
        <f>+SS11_2!D24</f>
        <v>118837.30495000051</v>
      </c>
      <c r="E78" s="5">
        <f>SS12_2!D24</f>
        <v>34795.800435000325</v>
      </c>
      <c r="F78" s="5">
        <f t="shared" ref="F78:F94" si="5">C78+E78+D78</f>
        <v>3770734.3454186493</v>
      </c>
      <c r="G78" s="24">
        <f t="shared" ref="G78:G94" si="6">F78/F$95</f>
        <v>3.2987809167753221E-2</v>
      </c>
      <c r="H78" s="5">
        <f t="shared" ref="H78:H94" si="7">G78*H$97</f>
        <v>1981.5629237763565</v>
      </c>
    </row>
    <row r="79" spans="1:8">
      <c r="B79" s="3" t="s">
        <v>8</v>
      </c>
      <c r="C79" s="5">
        <f>SS11_1!D25</f>
        <v>4216269.2156032454</v>
      </c>
      <c r="D79" s="5">
        <f>+SS11_2!D25</f>
        <v>118645.93921270721</v>
      </c>
      <c r="E79" s="5">
        <f>SS12_2!D25</f>
        <v>37593.969602366633</v>
      </c>
      <c r="F79" s="5">
        <f t="shared" si="5"/>
        <v>4372509.1244183192</v>
      </c>
      <c r="G79" s="24">
        <f t="shared" si="6"/>
        <v>3.825236236963199E-2</v>
      </c>
      <c r="H79" s="5">
        <f t="shared" si="7"/>
        <v>2297.8022769883537</v>
      </c>
    </row>
    <row r="80" spans="1:8">
      <c r="B80" s="3" t="s">
        <v>9</v>
      </c>
      <c r="C80" s="5">
        <f>SS11_1!D26</f>
        <v>1929866.2110677452</v>
      </c>
      <c r="D80" s="5">
        <f>+SS11_2!D26</f>
        <v>78897.101960771601</v>
      </c>
      <c r="E80" s="5">
        <f>SS12_2!D26</f>
        <v>22988.141670928577</v>
      </c>
      <c r="F80" s="5">
        <f t="shared" si="5"/>
        <v>2031751.4546994455</v>
      </c>
      <c r="G80" s="24">
        <f t="shared" si="6"/>
        <v>1.7774529607306248E-2</v>
      </c>
      <c r="H80" s="5">
        <f t="shared" si="7"/>
        <v>1067.7080335432922</v>
      </c>
    </row>
    <row r="81" spans="2:8">
      <c r="B81" s="3" t="s">
        <v>19</v>
      </c>
      <c r="C81" s="5">
        <f>SS11_1!D27</f>
        <v>3100260.7631028914</v>
      </c>
      <c r="D81" s="5">
        <f>+SS11_2!D27</f>
        <v>143640.39293603163</v>
      </c>
      <c r="E81" s="5">
        <f>SS12_2!D27</f>
        <v>74827.306548557608</v>
      </c>
      <c r="F81" s="5">
        <f t="shared" si="5"/>
        <v>3318728.4625874809</v>
      </c>
      <c r="G81" s="24">
        <f t="shared" si="6"/>
        <v>2.9033490873320064E-2</v>
      </c>
      <c r="H81" s="5">
        <f t="shared" si="7"/>
        <v>1744.0287946921185</v>
      </c>
    </row>
    <row r="82" spans="2:8">
      <c r="B82" s="3" t="s">
        <v>97</v>
      </c>
      <c r="C82" s="5">
        <f>SS11_1!D28</f>
        <v>1675878.6306997393</v>
      </c>
      <c r="D82" s="5">
        <f>+SS11_2!D28</f>
        <v>57779.000798787594</v>
      </c>
      <c r="E82" s="5">
        <f>SS12_2!D28</f>
        <v>18665.847406326207</v>
      </c>
      <c r="F82" s="5">
        <f t="shared" si="5"/>
        <v>1752323.4789048531</v>
      </c>
      <c r="G82" s="24">
        <f t="shared" si="6"/>
        <v>1.5329988067846464E-2</v>
      </c>
      <c r="H82" s="5">
        <f t="shared" si="7"/>
        <v>920.86551800698066</v>
      </c>
    </row>
    <row r="83" spans="2:8">
      <c r="B83" s="3" t="s">
        <v>98</v>
      </c>
      <c r="C83" s="5">
        <f>SS11_1!D29</f>
        <v>6957003.1257942999</v>
      </c>
      <c r="D83" s="5">
        <f>+SS11_2!D29</f>
        <v>185561.35907401374</v>
      </c>
      <c r="E83" s="5">
        <f>SS12_2!D29</f>
        <v>87043.460501951427</v>
      </c>
      <c r="F83" s="5">
        <f t="shared" si="5"/>
        <v>7229607.9453702644</v>
      </c>
      <c r="G83" s="24">
        <f t="shared" si="6"/>
        <v>6.3247342669288012E-2</v>
      </c>
      <c r="H83" s="5">
        <f t="shared" si="7"/>
        <v>3799.2395500866633</v>
      </c>
    </row>
    <row r="84" spans="2:8">
      <c r="B84" s="3" t="s">
        <v>51</v>
      </c>
      <c r="C84" s="5">
        <f>SS11_1!D30</f>
        <v>3936902.3881001761</v>
      </c>
      <c r="D84" s="5">
        <f>+SS11_2!D30</f>
        <v>140759.93399901289</v>
      </c>
      <c r="E84" s="5">
        <f>SS12_2!D30</f>
        <v>61084.365381620701</v>
      </c>
      <c r="F84" s="5">
        <f t="shared" si="5"/>
        <v>4138746.6874808096</v>
      </c>
      <c r="G84" s="24">
        <f t="shared" si="6"/>
        <v>3.6207320222960332E-2</v>
      </c>
      <c r="H84" s="5">
        <f t="shared" si="7"/>
        <v>2174.9575110690116</v>
      </c>
    </row>
    <row r="85" spans="2:8">
      <c r="B85" s="3" t="s">
        <v>52</v>
      </c>
      <c r="C85" s="5">
        <f>SS11_1!D31</f>
        <v>20215384.084675573</v>
      </c>
      <c r="D85" s="5">
        <f>+SS11_2!D31</f>
        <v>731483.97282635083</v>
      </c>
      <c r="E85" s="5">
        <f>SS12_2!D31</f>
        <v>183829.47991325794</v>
      </c>
      <c r="F85" s="5">
        <f t="shared" si="5"/>
        <v>21130697.53741518</v>
      </c>
      <c r="G85" s="24">
        <f t="shared" si="6"/>
        <v>0.18485932820822298</v>
      </c>
      <c r="H85" s="5">
        <f t="shared" si="7"/>
        <v>11104.417059915004</v>
      </c>
    </row>
    <row r="86" spans="2:8">
      <c r="B86" s="3" t="s">
        <v>53</v>
      </c>
      <c r="C86" s="5">
        <f>SS11_1!D32</f>
        <v>10199643.557124179</v>
      </c>
      <c r="D86" s="5">
        <f>+SS11_2!D32</f>
        <v>367639.09786461917</v>
      </c>
      <c r="E86" s="5">
        <f>SS12_2!D32</f>
        <v>148796.98617826388</v>
      </c>
      <c r="F86" s="5">
        <f t="shared" si="5"/>
        <v>10716079.641167061</v>
      </c>
      <c r="G86" s="24">
        <f t="shared" si="6"/>
        <v>9.3748314743720515E-2</v>
      </c>
      <c r="H86" s="5">
        <f t="shared" si="7"/>
        <v>5631.4192833474999</v>
      </c>
    </row>
    <row r="87" spans="2:8">
      <c r="B87" s="3" t="s">
        <v>54</v>
      </c>
      <c r="C87" s="5">
        <f>SS11_1!D33</f>
        <v>2158597.0273962971</v>
      </c>
      <c r="D87" s="5">
        <f>+SS11_2!D33</f>
        <v>85544.817277948197</v>
      </c>
      <c r="E87" s="5">
        <f>SS12_2!D33</f>
        <v>40760.904785587387</v>
      </c>
      <c r="F87" s="5">
        <f t="shared" si="5"/>
        <v>2284902.7494598329</v>
      </c>
      <c r="G87" s="24">
        <f t="shared" si="6"/>
        <v>1.998919281005121E-2</v>
      </c>
      <c r="H87" s="5">
        <f t="shared" si="7"/>
        <v>1200.7418603395602</v>
      </c>
    </row>
    <row r="88" spans="2:8">
      <c r="B88" s="3" t="s">
        <v>55</v>
      </c>
      <c r="C88" s="5">
        <f>SS11_1!D34</f>
        <v>7453388.4972122097</v>
      </c>
      <c r="D88" s="5">
        <f>+SS11_2!D34</f>
        <v>280389.30338828376</v>
      </c>
      <c r="E88" s="5">
        <f>SS12_2!D34</f>
        <v>93105.622835482631</v>
      </c>
      <c r="F88" s="5">
        <f t="shared" si="5"/>
        <v>7826883.4234359758</v>
      </c>
      <c r="G88" s="24">
        <f t="shared" si="6"/>
        <v>6.8472534286127512E-2</v>
      </c>
      <c r="H88" s="5">
        <f t="shared" si="7"/>
        <v>4113.1144705126508</v>
      </c>
    </row>
    <row r="89" spans="2:8">
      <c r="B89" s="3" t="s">
        <v>56</v>
      </c>
      <c r="C89" s="5">
        <f>SS11_1!D35</f>
        <v>14767090.178300697</v>
      </c>
      <c r="D89" s="5">
        <f>+SS11_2!D35</f>
        <v>645355.03778629284</v>
      </c>
      <c r="E89" s="5">
        <f>SS12_2!D35</f>
        <v>150038.20281888224</v>
      </c>
      <c r="F89" s="5">
        <f t="shared" si="5"/>
        <v>15562483.418905873</v>
      </c>
      <c r="G89" s="24">
        <f t="shared" si="6"/>
        <v>0.13614648664468382</v>
      </c>
      <c r="H89" s="5">
        <f t="shared" si="7"/>
        <v>8178.2584822650433</v>
      </c>
    </row>
    <row r="90" spans="2:8">
      <c r="B90" s="3" t="s">
        <v>57</v>
      </c>
      <c r="C90" s="5">
        <f>SS11_1!D36</f>
        <v>2463202.6467622188</v>
      </c>
      <c r="D90" s="5">
        <f>+SS11_2!D36</f>
        <v>144411.48263334803</v>
      </c>
      <c r="E90" s="5">
        <f>SS12_2!D36</f>
        <v>58401.516635975473</v>
      </c>
      <c r="F90" s="5">
        <f t="shared" si="5"/>
        <v>2666015.6460315422</v>
      </c>
      <c r="G90" s="24">
        <f t="shared" si="6"/>
        <v>2.3323312467340776E-2</v>
      </c>
      <c r="H90" s="5">
        <f t="shared" si="7"/>
        <v>1401.0209350341381</v>
      </c>
    </row>
    <row r="91" spans="2:8">
      <c r="B91" s="3" t="s">
        <v>58</v>
      </c>
      <c r="C91" s="5">
        <f>SS11_1!D37</f>
        <v>1707252.1371902348</v>
      </c>
      <c r="D91" s="5">
        <f>+SS11_2!D37</f>
        <v>70234.716505902499</v>
      </c>
      <c r="E91" s="5">
        <f>SS12_2!D37</f>
        <v>16543.71214926922</v>
      </c>
      <c r="F91" s="5">
        <f t="shared" si="5"/>
        <v>1794030.5658454066</v>
      </c>
      <c r="G91" s="24">
        <f t="shared" si="6"/>
        <v>1.5694857427208643E-2</v>
      </c>
      <c r="H91" s="5">
        <f t="shared" si="7"/>
        <v>942.78305702442162</v>
      </c>
    </row>
    <row r="92" spans="2:8">
      <c r="B92" s="3" t="s">
        <v>59</v>
      </c>
      <c r="C92" s="5">
        <f>SS11_1!D38</f>
        <v>7642348.3986150138</v>
      </c>
      <c r="D92" s="5">
        <f>+SS11_2!D38</f>
        <v>340311.56462143344</v>
      </c>
      <c r="E92" s="5">
        <f>SS12_2!D38</f>
        <v>59029.057936314595</v>
      </c>
      <c r="F92" s="5">
        <f t="shared" si="5"/>
        <v>8041689.0211727619</v>
      </c>
      <c r="G92" s="24">
        <f t="shared" si="6"/>
        <v>7.0351734838909899E-2</v>
      </c>
      <c r="H92" s="5">
        <f t="shared" si="7"/>
        <v>4225.9972061559047</v>
      </c>
    </row>
    <row r="93" spans="2:8">
      <c r="B93" s="54" t="s">
        <v>60</v>
      </c>
      <c r="C93" s="73">
        <f>SS11_1!D39</f>
        <v>754036.62827023689</v>
      </c>
      <c r="D93" s="73">
        <f>+SS11_2!D39</f>
        <v>22246.527056320487</v>
      </c>
      <c r="E93" s="73">
        <f>SS12_2!D39</f>
        <v>8572.0796225483155</v>
      </c>
      <c r="F93" s="73">
        <f t="shared" si="5"/>
        <v>784855.23494910565</v>
      </c>
      <c r="G93" s="88">
        <f t="shared" si="6"/>
        <v>6.8662102240826736E-3</v>
      </c>
      <c r="H93" s="73">
        <f t="shared" si="7"/>
        <v>412.45017326572156</v>
      </c>
    </row>
    <row r="94" spans="2:8">
      <c r="B94" s="54" t="s">
        <v>61</v>
      </c>
      <c r="C94" s="73">
        <f>SS11_1!D40</f>
        <v>184466.64454664922</v>
      </c>
      <c r="D94" s="73">
        <f>+SS11_2!D40</f>
        <v>10195.760034735313</v>
      </c>
      <c r="E94" s="73">
        <f>SS12_2!D40</f>
        <v>9734.1662815571362</v>
      </c>
      <c r="F94" s="73">
        <f t="shared" si="5"/>
        <v>204396.57086294168</v>
      </c>
      <c r="G94" s="88">
        <f t="shared" si="6"/>
        <v>1.7881384516949487E-3</v>
      </c>
      <c r="H94" s="73">
        <f t="shared" si="7"/>
        <v>107.41267601127275</v>
      </c>
    </row>
    <row r="95" spans="2:8" ht="13.5" thickBot="1">
      <c r="B95" s="65" t="s">
        <v>21</v>
      </c>
      <c r="C95" s="63">
        <f t="shared" ref="C95:H95" si="8">SUM(C77:C94)</f>
        <v>108718925.25303</v>
      </c>
      <c r="D95" s="63">
        <f t="shared" si="8"/>
        <v>4197092.1927499995</v>
      </c>
      <c r="E95" s="63">
        <f t="shared" si="8"/>
        <v>1390886.8485699999</v>
      </c>
      <c r="F95" s="63">
        <f t="shared" si="8"/>
        <v>114306904.29435</v>
      </c>
      <c r="G95" s="63">
        <f t="shared" si="8"/>
        <v>1</v>
      </c>
      <c r="H95" s="63">
        <f t="shared" si="8"/>
        <v>60069.55217000001</v>
      </c>
    </row>
    <row r="97" spans="2:8">
      <c r="B97" s="3" t="s">
        <v>31</v>
      </c>
      <c r="H97" s="5">
        <f>F67</f>
        <v>60069.552170000003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C2:AA27"/>
  <sheetViews>
    <sheetView workbookViewId="0">
      <selection activeCell="D1" sqref="D1:D1048576"/>
    </sheetView>
  </sheetViews>
  <sheetFormatPr baseColWidth="10" defaultRowHeight="18" customHeight="1"/>
  <cols>
    <col min="3" max="3" width="11" style="53"/>
    <col min="4" max="4" width="11" style="251"/>
    <col min="5" max="23" width="11" style="53"/>
  </cols>
  <sheetData>
    <row r="2" spans="3:27" s="253" customFormat="1" ht="18" customHeight="1">
      <c r="C2" s="252" t="s">
        <v>454</v>
      </c>
      <c r="D2" s="261" t="s">
        <v>14</v>
      </c>
      <c r="E2" s="252" t="s">
        <v>6</v>
      </c>
      <c r="F2" s="252" t="s">
        <v>7</v>
      </c>
      <c r="G2" s="252" t="s">
        <v>8</v>
      </c>
      <c r="H2" s="252" t="s">
        <v>9</v>
      </c>
      <c r="I2" s="252" t="s">
        <v>19</v>
      </c>
      <c r="J2" s="252" t="s">
        <v>97</v>
      </c>
      <c r="K2" s="252" t="s">
        <v>98</v>
      </c>
      <c r="L2" s="252" t="s">
        <v>51</v>
      </c>
      <c r="M2" s="252" t="s">
        <v>52</v>
      </c>
      <c r="N2" s="252" t="s">
        <v>53</v>
      </c>
      <c r="O2" s="252" t="s">
        <v>54</v>
      </c>
      <c r="P2" s="252" t="s">
        <v>55</v>
      </c>
      <c r="Q2" s="252" t="s">
        <v>56</v>
      </c>
      <c r="R2" s="252" t="s">
        <v>57</v>
      </c>
      <c r="S2" s="252" t="s">
        <v>58</v>
      </c>
      <c r="T2" s="252" t="s">
        <v>59</v>
      </c>
      <c r="U2" s="252" t="s">
        <v>60</v>
      </c>
      <c r="V2" s="252" t="s">
        <v>61</v>
      </c>
      <c r="W2" s="252" t="s">
        <v>463</v>
      </c>
      <c r="X2" s="252"/>
      <c r="Y2" s="252"/>
    </row>
    <row r="3" spans="3:27" ht="18" customHeight="1">
      <c r="C3" s="53" t="s">
        <v>76</v>
      </c>
      <c r="D3" s="262" t="s">
        <v>128</v>
      </c>
      <c r="E3" s="262">
        <v>2366359.9545100001</v>
      </c>
      <c r="F3" s="262">
        <v>438299.31550999999</v>
      </c>
      <c r="G3" s="53">
        <v>321006.44218000001</v>
      </c>
      <c r="H3" s="53">
        <v>180381.08108</v>
      </c>
      <c r="I3" s="53">
        <v>478778.39199000003</v>
      </c>
      <c r="J3" s="53">
        <v>148327.38912000001</v>
      </c>
      <c r="K3" s="53">
        <v>1053178.66203</v>
      </c>
      <c r="L3" s="53">
        <v>496071.22168999998</v>
      </c>
      <c r="M3" s="53">
        <v>1037625.07669</v>
      </c>
      <c r="N3" s="53">
        <v>991653.31070999999</v>
      </c>
      <c r="O3" s="53">
        <v>376724.74244</v>
      </c>
      <c r="P3" s="53">
        <v>860864.61045000004</v>
      </c>
      <c r="Q3" s="53">
        <v>2174004.8964999998</v>
      </c>
      <c r="R3" s="53">
        <v>417600.46176999999</v>
      </c>
      <c r="S3" s="53">
        <v>119206.05806</v>
      </c>
      <c r="T3" s="53">
        <v>300825.95470999996</v>
      </c>
      <c r="U3" s="53">
        <v>94392.566349999994</v>
      </c>
      <c r="V3" s="53">
        <v>87830.603170000002</v>
      </c>
      <c r="W3" s="53">
        <v>11943130.73896</v>
      </c>
      <c r="X3" s="53"/>
      <c r="AA3" s="263"/>
    </row>
    <row r="4" spans="3:27" ht="18" customHeight="1">
      <c r="C4" s="53" t="s">
        <v>77</v>
      </c>
      <c r="D4" s="262" t="s">
        <v>130</v>
      </c>
      <c r="E4" s="262">
        <v>3320.27153</v>
      </c>
      <c r="F4" s="262">
        <v>390.82731000000001</v>
      </c>
      <c r="G4" s="53">
        <v>357.43376000000001</v>
      </c>
      <c r="H4" s="53">
        <v>228.53111999999999</v>
      </c>
      <c r="I4" s="53">
        <v>9420.1772300000011</v>
      </c>
      <c r="J4" s="53">
        <v>220.55279999999999</v>
      </c>
      <c r="K4" s="53">
        <v>828.21539000000007</v>
      </c>
      <c r="L4" s="53">
        <v>790.15041000000008</v>
      </c>
      <c r="M4" s="53">
        <v>1997.1776399999999</v>
      </c>
      <c r="N4" s="53">
        <v>1329.15428</v>
      </c>
      <c r="O4" s="53">
        <v>396.70684</v>
      </c>
      <c r="P4" s="53">
        <v>884.63468</v>
      </c>
      <c r="Q4" s="53">
        <v>18060.290919999999</v>
      </c>
      <c r="R4" s="53">
        <v>477.11124000000001</v>
      </c>
      <c r="S4" s="53">
        <v>103.01576</v>
      </c>
      <c r="T4" s="53">
        <v>976.62867000000006</v>
      </c>
      <c r="U4" s="53">
        <v>94.720399999999998</v>
      </c>
      <c r="V4" s="53">
        <v>400.81810999999999</v>
      </c>
      <c r="W4" s="53">
        <v>40276.418089999992</v>
      </c>
      <c r="X4" s="53"/>
      <c r="AA4" s="263"/>
    </row>
    <row r="5" spans="3:27" ht="18" customHeight="1">
      <c r="C5" s="53" t="s">
        <v>32</v>
      </c>
      <c r="D5" s="262" t="s">
        <v>132</v>
      </c>
      <c r="E5" s="262">
        <v>7319.877237201139</v>
      </c>
      <c r="F5" s="262">
        <v>42.101962293632404</v>
      </c>
      <c r="G5" s="53">
        <v>37.591037762171787</v>
      </c>
      <c r="H5" s="53">
        <v>14.886050953820025</v>
      </c>
      <c r="I5" s="53">
        <v>3972.6208707063147</v>
      </c>
      <c r="J5" s="53">
        <v>77.587901941122567</v>
      </c>
      <c r="K5" s="53">
        <v>127.20807178718933</v>
      </c>
      <c r="L5" s="53">
        <v>420.86925878527529</v>
      </c>
      <c r="M5" s="53">
        <v>62.10039438310779</v>
      </c>
      <c r="N5" s="53">
        <v>878.87846287957632</v>
      </c>
      <c r="O5" s="53">
        <v>151.86779255917401</v>
      </c>
      <c r="P5" s="53">
        <v>24.358992469887315</v>
      </c>
      <c r="Q5" s="53">
        <v>1235.6925933181108</v>
      </c>
      <c r="R5" s="53">
        <v>201.97090163640823</v>
      </c>
      <c r="S5" s="53">
        <v>3.308011323071117</v>
      </c>
      <c r="T5" s="53">
        <v>0</v>
      </c>
      <c r="U5" s="53">
        <v>0</v>
      </c>
      <c r="V5" s="53">
        <v>0</v>
      </c>
      <c r="W5" s="53">
        <v>14570.919540000001</v>
      </c>
      <c r="X5" s="53"/>
      <c r="AA5" s="263"/>
    </row>
    <row r="6" spans="3:27" ht="18" customHeight="1">
      <c r="C6" s="53" t="s">
        <v>78</v>
      </c>
      <c r="D6" s="262" t="s">
        <v>33</v>
      </c>
      <c r="E6" s="262">
        <v>25796.261699999999</v>
      </c>
      <c r="F6" s="262">
        <v>9106.1653399999996</v>
      </c>
      <c r="G6" s="53">
        <v>9784.8708399999996</v>
      </c>
      <c r="H6" s="53">
        <v>2334.68777</v>
      </c>
      <c r="I6" s="53">
        <v>685.86096999999995</v>
      </c>
      <c r="J6" s="53">
        <v>4262.6604800000005</v>
      </c>
      <c r="K6" s="53">
        <v>6868.1065799999997</v>
      </c>
      <c r="L6" s="53">
        <v>12810.09966</v>
      </c>
      <c r="M6" s="53">
        <v>60082.76311</v>
      </c>
      <c r="N6" s="53">
        <v>42351.309740000004</v>
      </c>
      <c r="O6" s="53">
        <v>4399.7438099999999</v>
      </c>
      <c r="P6" s="53">
        <v>3561.16014</v>
      </c>
      <c r="Q6" s="53">
        <v>70588.091589999996</v>
      </c>
      <c r="R6" s="53">
        <v>8982.4857400000001</v>
      </c>
      <c r="S6" s="53">
        <v>1369.3810600000002</v>
      </c>
      <c r="T6" s="53">
        <v>11861.57245</v>
      </c>
      <c r="U6" s="53">
        <v>661.81058999999993</v>
      </c>
      <c r="V6" s="53">
        <v>146.03164000000001</v>
      </c>
      <c r="W6" s="53">
        <v>275653.06320999993</v>
      </c>
      <c r="X6" s="53"/>
      <c r="AA6" s="263"/>
    </row>
    <row r="7" spans="3:27" ht="18" customHeight="1">
      <c r="C7" s="53" t="s">
        <v>34</v>
      </c>
      <c r="D7" s="262" t="s">
        <v>135</v>
      </c>
      <c r="E7" s="262">
        <v>1294.2611215655452</v>
      </c>
      <c r="F7" s="262">
        <v>241.94157404519549</v>
      </c>
      <c r="G7" s="53">
        <v>178.91761852225954</v>
      </c>
      <c r="H7" s="53">
        <v>98.843673095945263</v>
      </c>
      <c r="I7" s="53">
        <v>264.14123209808713</v>
      </c>
      <c r="J7" s="53">
        <v>82.562622785716471</v>
      </c>
      <c r="K7" s="53">
        <v>573.18418847352814</v>
      </c>
      <c r="L7" s="53">
        <v>275.37234201467828</v>
      </c>
      <c r="M7" s="53">
        <v>594.16381523575797</v>
      </c>
      <c r="N7" s="53">
        <v>559.38443117049667</v>
      </c>
      <c r="O7" s="53">
        <v>206.1335395262218</v>
      </c>
      <c r="P7" s="53">
        <v>467.52185686601587</v>
      </c>
      <c r="Q7" s="53">
        <v>1222.4975638847889</v>
      </c>
      <c r="R7" s="53">
        <v>230.73790681831747</v>
      </c>
      <c r="S7" s="53">
        <v>65.201822335205605</v>
      </c>
      <c r="T7" s="53">
        <v>169.47080223795041</v>
      </c>
      <c r="U7" s="53">
        <v>51.408468448546842</v>
      </c>
      <c r="V7" s="53">
        <v>47.749790875743422</v>
      </c>
      <c r="W7" s="53">
        <v>6623.4943700000003</v>
      </c>
      <c r="X7" s="53"/>
      <c r="AA7" s="263"/>
    </row>
    <row r="8" spans="3:27" ht="18" customHeight="1">
      <c r="C8" s="53" t="s">
        <v>35</v>
      </c>
      <c r="D8" s="262" t="s">
        <v>137</v>
      </c>
      <c r="E8" s="262">
        <v>69046.589518867535</v>
      </c>
      <c r="F8" s="262">
        <v>12445.788531459448</v>
      </c>
      <c r="G8" s="53">
        <v>8169.2220213871988</v>
      </c>
      <c r="H8" s="53">
        <v>6332.3395854322098</v>
      </c>
      <c r="I8" s="53">
        <v>15460.501117927126</v>
      </c>
      <c r="J8" s="53">
        <v>4163.3517983959937</v>
      </c>
      <c r="K8" s="53">
        <v>26297.163726041566</v>
      </c>
      <c r="L8" s="53">
        <v>15523.383182683028</v>
      </c>
      <c r="M8" s="53">
        <v>32376.873847100833</v>
      </c>
      <c r="N8" s="53">
        <v>31415.307400846468</v>
      </c>
      <c r="O8" s="53">
        <v>10264.834511259764</v>
      </c>
      <c r="P8" s="53">
        <v>23746.689550945142</v>
      </c>
      <c r="Q8" s="53">
        <v>60129.541442741851</v>
      </c>
      <c r="R8" s="53">
        <v>12120.644730519305</v>
      </c>
      <c r="S8" s="53">
        <v>3410.3596723451251</v>
      </c>
      <c r="T8" s="53">
        <v>7478.1613830056504</v>
      </c>
      <c r="U8" s="53">
        <v>2427.252504042372</v>
      </c>
      <c r="V8" s="53">
        <v>3740.661824999444</v>
      </c>
      <c r="W8" s="53">
        <v>344548.66635000007</v>
      </c>
      <c r="X8" s="53"/>
      <c r="AA8" s="263"/>
    </row>
    <row r="9" spans="3:27" ht="18" customHeight="1">
      <c r="C9" s="53" t="s">
        <v>36</v>
      </c>
      <c r="D9" s="262" t="s">
        <v>141</v>
      </c>
      <c r="E9" s="262">
        <v>138909.53402092704</v>
      </c>
      <c r="F9" s="262">
        <v>43801.763264393499</v>
      </c>
      <c r="G9" s="53">
        <v>25894.780373826798</v>
      </c>
      <c r="H9" s="53">
        <v>23531.889163493532</v>
      </c>
      <c r="I9" s="53">
        <v>53935.698853126727</v>
      </c>
      <c r="J9" s="53">
        <v>13758.021080241422</v>
      </c>
      <c r="K9" s="53">
        <v>56926.210702318902</v>
      </c>
      <c r="L9" s="53">
        <v>50331.897335914247</v>
      </c>
      <c r="M9" s="53">
        <v>334194.78254170576</v>
      </c>
      <c r="N9" s="53">
        <v>178326.30694711398</v>
      </c>
      <c r="O9" s="53">
        <v>16517.529580662798</v>
      </c>
      <c r="P9" s="53">
        <v>69863.033724126755</v>
      </c>
      <c r="Q9" s="53">
        <v>187231.60273132168</v>
      </c>
      <c r="R9" s="53">
        <v>46440.580613261023</v>
      </c>
      <c r="S9" s="53">
        <v>27182.374613448792</v>
      </c>
      <c r="T9" s="53">
        <v>120136.10720687185</v>
      </c>
      <c r="U9" s="53">
        <v>8838.4438051713005</v>
      </c>
      <c r="V9" s="53">
        <v>661.73328207389625</v>
      </c>
      <c r="W9" s="53">
        <v>1396482.28984</v>
      </c>
      <c r="X9" s="53"/>
      <c r="AA9" s="263"/>
    </row>
    <row r="10" spans="3:27" ht="18" customHeight="1">
      <c r="C10" s="53" t="s">
        <v>37</v>
      </c>
      <c r="D10" s="262" t="s">
        <v>143</v>
      </c>
      <c r="E10" s="262">
        <v>122.50511000000002</v>
      </c>
      <c r="F10" s="262">
        <v>48.164870000000001</v>
      </c>
      <c r="G10" s="53">
        <v>93.118479999999991</v>
      </c>
      <c r="H10" s="53">
        <v>28.050800000000002</v>
      </c>
      <c r="I10" s="53">
        <v>0</v>
      </c>
      <c r="J10" s="53">
        <v>18.178000000000001</v>
      </c>
      <c r="K10" s="53">
        <v>81.155820000000006</v>
      </c>
      <c r="L10" s="53">
        <v>49.984949999999998</v>
      </c>
      <c r="M10" s="53">
        <v>260.12428999999997</v>
      </c>
      <c r="N10" s="53">
        <v>141.43711999999999</v>
      </c>
      <c r="O10" s="53">
        <v>18.55772</v>
      </c>
      <c r="P10" s="53">
        <v>1834.86294</v>
      </c>
      <c r="Q10" s="53">
        <v>191.84477999999996</v>
      </c>
      <c r="R10" s="53">
        <v>42.606830000000002</v>
      </c>
      <c r="S10" s="53">
        <v>79.154630000000012</v>
      </c>
      <c r="T10" s="53">
        <v>82.164050000000003</v>
      </c>
      <c r="U10" s="53">
        <v>34.096139999999998</v>
      </c>
      <c r="V10" s="53">
        <v>0</v>
      </c>
      <c r="W10" s="53">
        <v>3126.0065299999997</v>
      </c>
      <c r="X10" s="53"/>
      <c r="AA10" s="263"/>
    </row>
    <row r="11" spans="3:27" ht="18" customHeight="1">
      <c r="C11" s="53" t="s">
        <v>455</v>
      </c>
      <c r="D11" s="262" t="s">
        <v>305</v>
      </c>
      <c r="E11" s="262">
        <v>5011486.1584433448</v>
      </c>
      <c r="F11" s="262">
        <v>820550.66992001235</v>
      </c>
      <c r="G11" s="53">
        <v>675202.71000881528</v>
      </c>
      <c r="H11" s="53">
        <v>755668.20557727164</v>
      </c>
      <c r="I11" s="53">
        <v>1414064.5677794176</v>
      </c>
      <c r="J11" s="53">
        <v>366891.78985429066</v>
      </c>
      <c r="K11" s="53">
        <v>1445314.1017012475</v>
      </c>
      <c r="L11" s="53">
        <v>1422324.4181662428</v>
      </c>
      <c r="M11" s="53">
        <v>4948813.7593409326</v>
      </c>
      <c r="N11" s="53">
        <v>3245382.0211726478</v>
      </c>
      <c r="O11" s="53">
        <v>680469.31068520574</v>
      </c>
      <c r="P11" s="53">
        <v>1663359.8539027073</v>
      </c>
      <c r="Q11" s="53">
        <v>4003535.2354809656</v>
      </c>
      <c r="R11" s="53">
        <v>875623.71698224335</v>
      </c>
      <c r="S11" s="53">
        <v>424035.72794437507</v>
      </c>
      <c r="T11" s="53">
        <v>1275408.4716856885</v>
      </c>
      <c r="U11" s="53">
        <v>202736.73381747931</v>
      </c>
      <c r="V11" s="53">
        <v>72688.001975186722</v>
      </c>
      <c r="W11" s="53">
        <v>29303555.454438072</v>
      </c>
      <c r="X11" s="53"/>
      <c r="AA11" s="263"/>
    </row>
    <row r="12" spans="3:27" ht="18" customHeight="1">
      <c r="C12" s="53" t="s">
        <v>112</v>
      </c>
      <c r="D12" s="262" t="s">
        <v>472</v>
      </c>
      <c r="E12" s="262">
        <v>330133.94914760161</v>
      </c>
      <c r="F12" s="262">
        <v>26743.869886016535</v>
      </c>
      <c r="G12" s="53">
        <v>21753.662395269293</v>
      </c>
      <c r="H12" s="53">
        <v>14393.686126063667</v>
      </c>
      <c r="I12" s="53">
        <v>60739.150245493685</v>
      </c>
      <c r="J12" s="53">
        <v>11929.91832590052</v>
      </c>
      <c r="K12" s="53">
        <v>76621.213623976655</v>
      </c>
      <c r="L12" s="53">
        <v>52432.081680825868</v>
      </c>
      <c r="M12" s="53">
        <v>137671.35647549192</v>
      </c>
      <c r="N12" s="53">
        <v>151355.15402738922</v>
      </c>
      <c r="O12" s="53">
        <v>47202.328599606219</v>
      </c>
      <c r="P12" s="53">
        <v>81169.408600507799</v>
      </c>
      <c r="Q12" s="53">
        <v>160027.30052917515</v>
      </c>
      <c r="R12" s="53">
        <v>50656.937100522744</v>
      </c>
      <c r="S12" s="53">
        <v>17971.90638336166</v>
      </c>
      <c r="T12" s="53">
        <v>61254.754387649729</v>
      </c>
      <c r="U12" s="53">
        <v>5441.9758979734897</v>
      </c>
      <c r="V12" s="53">
        <v>5538.8887638918895</v>
      </c>
      <c r="W12" s="53">
        <v>1313037.5421967176</v>
      </c>
      <c r="X12" s="53"/>
      <c r="AA12" s="263"/>
    </row>
    <row r="13" spans="3:27" ht="18" customHeight="1">
      <c r="C13" s="53" t="s">
        <v>456</v>
      </c>
      <c r="D13" s="262" t="s">
        <v>306</v>
      </c>
      <c r="E13" s="262">
        <v>43.818064250000006</v>
      </c>
      <c r="F13" s="262">
        <v>4.3308551875000001</v>
      </c>
      <c r="G13" s="53">
        <v>6.8784170625000014</v>
      </c>
      <c r="H13" s="53">
        <v>5.09512375</v>
      </c>
      <c r="I13" s="53">
        <v>10.1902475</v>
      </c>
      <c r="J13" s="53">
        <v>15.030615062500001</v>
      </c>
      <c r="K13" s="53">
        <v>739.55721231250004</v>
      </c>
      <c r="L13" s="53">
        <v>160.49639812500001</v>
      </c>
      <c r="M13" s="53">
        <v>14.011590312500001</v>
      </c>
      <c r="N13" s="53">
        <v>38.9776966875</v>
      </c>
      <c r="O13" s="53">
        <v>29.296961562500005</v>
      </c>
      <c r="P13" s="53">
        <v>12.737809374999999</v>
      </c>
      <c r="Q13" s="53">
        <v>2075.7534157500004</v>
      </c>
      <c r="R13" s="53">
        <v>11.464028437500001</v>
      </c>
      <c r="S13" s="53">
        <v>3.5665866250000002</v>
      </c>
      <c r="T13" s="53">
        <v>7.6426856250000013</v>
      </c>
      <c r="U13" s="53">
        <v>0</v>
      </c>
      <c r="V13" s="53">
        <v>0.50951237500000002</v>
      </c>
      <c r="W13" s="53">
        <v>3179.3572200000008</v>
      </c>
      <c r="X13" s="53"/>
      <c r="AA13" s="263"/>
    </row>
    <row r="14" spans="3:27" ht="18" customHeight="1">
      <c r="C14" s="53" t="s">
        <v>457</v>
      </c>
      <c r="D14" s="262" t="s">
        <v>241</v>
      </c>
      <c r="E14" s="262">
        <v>15740233.878534945</v>
      </c>
      <c r="F14" s="262">
        <v>3617101.2400336484</v>
      </c>
      <c r="G14" s="53">
        <v>4216269.2156032454</v>
      </c>
      <c r="H14" s="53">
        <v>1929866.2110677452</v>
      </c>
      <c r="I14" s="53">
        <v>3100260.7631028914</v>
      </c>
      <c r="J14" s="53">
        <v>1675878.6306997393</v>
      </c>
      <c r="K14" s="53">
        <v>6957003.1257942999</v>
      </c>
      <c r="L14" s="53">
        <v>3936902.3881001761</v>
      </c>
      <c r="M14" s="53">
        <v>20215384.084675573</v>
      </c>
      <c r="N14" s="53">
        <v>10199643.557124179</v>
      </c>
      <c r="O14" s="53">
        <v>2158597.0273962971</v>
      </c>
      <c r="P14" s="53">
        <v>7453388.4972122097</v>
      </c>
      <c r="Q14" s="53">
        <v>14767090.178300697</v>
      </c>
      <c r="R14" s="53">
        <v>2463202.6467622188</v>
      </c>
      <c r="S14" s="53">
        <v>1707252.1371902348</v>
      </c>
      <c r="T14" s="53">
        <v>7642348.3986150138</v>
      </c>
      <c r="U14" s="53">
        <v>754036.62827023689</v>
      </c>
      <c r="V14" s="53">
        <v>184466.64454664922</v>
      </c>
      <c r="W14" s="53">
        <v>108718925.25303</v>
      </c>
      <c r="X14" s="53"/>
      <c r="AA14" s="263"/>
    </row>
    <row r="15" spans="3:27" ht="18" customHeight="1">
      <c r="C15" s="53" t="s">
        <v>458</v>
      </c>
      <c r="D15" s="262" t="s">
        <v>292</v>
      </c>
      <c r="E15" s="262">
        <v>655158.87982343987</v>
      </c>
      <c r="F15" s="262">
        <v>118837.30495000051</v>
      </c>
      <c r="G15" s="53">
        <v>118645.93921270721</v>
      </c>
      <c r="H15" s="53">
        <v>78897.101960771601</v>
      </c>
      <c r="I15" s="53">
        <v>143640.39293603163</v>
      </c>
      <c r="J15" s="53">
        <v>57779.000798787594</v>
      </c>
      <c r="K15" s="53">
        <v>185561.35907401374</v>
      </c>
      <c r="L15" s="53">
        <v>140759.93399901289</v>
      </c>
      <c r="M15" s="53">
        <v>731483.97282635083</v>
      </c>
      <c r="N15" s="53">
        <v>367639.09786461917</v>
      </c>
      <c r="O15" s="53">
        <v>85544.817277948197</v>
      </c>
      <c r="P15" s="53">
        <v>280389.30338828376</v>
      </c>
      <c r="Q15" s="53">
        <v>645355.03778629284</v>
      </c>
      <c r="R15" s="53">
        <v>144411.48263334803</v>
      </c>
      <c r="S15" s="53">
        <v>74245.058488635928</v>
      </c>
      <c r="T15" s="53">
        <v>354858.02266403195</v>
      </c>
      <c r="U15" s="53">
        <v>22246.527056320487</v>
      </c>
      <c r="V15" s="53">
        <v>10195.760034735313</v>
      </c>
      <c r="W15" s="53">
        <v>4215648.9927753313</v>
      </c>
      <c r="X15" s="53"/>
      <c r="AA15" s="263"/>
    </row>
    <row r="16" spans="3:27" ht="18" customHeight="1">
      <c r="C16" s="53" t="s">
        <v>459</v>
      </c>
      <c r="D16" s="262" t="s">
        <v>242</v>
      </c>
      <c r="E16" s="262">
        <v>400934.72257301194</v>
      </c>
      <c r="F16" s="262">
        <v>114356.0958485645</v>
      </c>
      <c r="G16" s="53">
        <v>81370.634761160531</v>
      </c>
      <c r="H16" s="53">
        <v>90007.355069052181</v>
      </c>
      <c r="I16" s="53">
        <v>123399.73296141505</v>
      </c>
      <c r="J16" s="53">
        <v>53034.373639575628</v>
      </c>
      <c r="K16" s="53">
        <v>167821.9697499653</v>
      </c>
      <c r="L16" s="53">
        <v>128812.25639067656</v>
      </c>
      <c r="M16" s="53">
        <v>680538.65445937403</v>
      </c>
      <c r="N16" s="53">
        <v>334827.97536455729</v>
      </c>
      <c r="O16" s="53">
        <v>45951.653970311105</v>
      </c>
      <c r="P16" s="53">
        <v>207132.952406786</v>
      </c>
      <c r="Q16" s="53">
        <v>1060411.2189194192</v>
      </c>
      <c r="R16" s="53">
        <v>106004.13868566001</v>
      </c>
      <c r="S16" s="53">
        <v>69539.982658326553</v>
      </c>
      <c r="T16" s="53">
        <v>224952.18978706011</v>
      </c>
      <c r="U16" s="53">
        <v>27253.274872538084</v>
      </c>
      <c r="V16" s="53">
        <v>6347.3112570391586</v>
      </c>
      <c r="W16" s="53">
        <v>3922696.493374493</v>
      </c>
      <c r="X16" s="53"/>
      <c r="AA16" s="263"/>
    </row>
    <row r="17" spans="3:27" ht="18" customHeight="1">
      <c r="C17" s="53" t="s">
        <v>460</v>
      </c>
      <c r="D17" s="262" t="s">
        <v>293</v>
      </c>
      <c r="E17" s="262">
        <v>632770.81334723718</v>
      </c>
      <c r="F17" s="262">
        <v>42296.782293514974</v>
      </c>
      <c r="G17" s="53">
        <v>52722.580676626327</v>
      </c>
      <c r="H17" s="53">
        <v>42220.721617839503</v>
      </c>
      <c r="I17" s="53">
        <v>251192.59607947845</v>
      </c>
      <c r="J17" s="53">
        <v>34920.496489173194</v>
      </c>
      <c r="K17" s="53">
        <v>125452.52297822248</v>
      </c>
      <c r="L17" s="53">
        <v>113222.13599616992</v>
      </c>
      <c r="M17" s="53">
        <v>326443.17329640989</v>
      </c>
      <c r="N17" s="53">
        <v>266116.24352000694</v>
      </c>
      <c r="O17" s="53">
        <v>80540.432626592912</v>
      </c>
      <c r="P17" s="53">
        <v>254098.62257994423</v>
      </c>
      <c r="Q17" s="53">
        <v>193333.81815457781</v>
      </c>
      <c r="R17" s="53">
        <v>81122.464219355636</v>
      </c>
      <c r="S17" s="53">
        <v>13409.133830000002</v>
      </c>
      <c r="T17" s="53">
        <v>55157.698799999998</v>
      </c>
      <c r="U17" s="53">
        <v>9307.246980824566</v>
      </c>
      <c r="V17" s="53">
        <v>23016.519994025944</v>
      </c>
      <c r="W17" s="53">
        <v>2597344.00348</v>
      </c>
      <c r="X17" s="53"/>
      <c r="AA17" s="263"/>
    </row>
    <row r="18" spans="3:27" ht="18" customHeight="1">
      <c r="C18" s="53" t="s">
        <v>461</v>
      </c>
      <c r="D18" s="262" t="s">
        <v>243</v>
      </c>
      <c r="E18" s="262">
        <v>285076.22786610969</v>
      </c>
      <c r="F18" s="262">
        <v>34795.800435000325</v>
      </c>
      <c r="G18" s="53">
        <v>37593.969602366633</v>
      </c>
      <c r="H18" s="53">
        <v>22988.141670928577</v>
      </c>
      <c r="I18" s="53">
        <v>74827.306548557608</v>
      </c>
      <c r="J18" s="53">
        <v>18665.847406326207</v>
      </c>
      <c r="K18" s="53">
        <v>87043.460501951427</v>
      </c>
      <c r="L18" s="53">
        <v>61084.365381620701</v>
      </c>
      <c r="M18" s="53">
        <v>183829.47991325794</v>
      </c>
      <c r="N18" s="53">
        <v>148796.98617826388</v>
      </c>
      <c r="O18" s="53">
        <v>40760.904785587387</v>
      </c>
      <c r="P18" s="53">
        <v>93105.622835482631</v>
      </c>
      <c r="Q18" s="53">
        <v>150038.20281888224</v>
      </c>
      <c r="R18" s="53">
        <v>58401.516635975473</v>
      </c>
      <c r="S18" s="53">
        <v>16543.71214926922</v>
      </c>
      <c r="T18" s="53">
        <v>59029.057936314595</v>
      </c>
      <c r="U18" s="53">
        <v>8572.0796225483155</v>
      </c>
      <c r="V18" s="53">
        <v>9734.1662815571362</v>
      </c>
      <c r="W18" s="53">
        <v>1390886.8485699999</v>
      </c>
      <c r="X18" s="53"/>
      <c r="AA18" s="263"/>
    </row>
    <row r="19" spans="3:27" ht="18" customHeight="1">
      <c r="C19" s="53" t="s">
        <v>239</v>
      </c>
      <c r="D19" s="262" t="s">
        <v>244</v>
      </c>
      <c r="E19" s="262">
        <v>66261.650107966008</v>
      </c>
      <c r="F19" s="262">
        <v>12527.923663776355</v>
      </c>
      <c r="G19" s="53">
        <v>16044.342746988354</v>
      </c>
      <c r="H19" s="53">
        <v>6573.0339735432926</v>
      </c>
      <c r="I19" s="53">
        <v>11982.365734692119</v>
      </c>
      <c r="J19" s="53">
        <v>4829.1761580069806</v>
      </c>
      <c r="K19" s="53">
        <v>27681.911790086659</v>
      </c>
      <c r="L19" s="53">
        <v>17381.393961069014</v>
      </c>
      <c r="M19" s="53">
        <v>45643.855909915008</v>
      </c>
      <c r="N19" s="53">
        <v>33548.2062633475</v>
      </c>
      <c r="O19" s="53">
        <v>8472.0872003395598</v>
      </c>
      <c r="P19" s="53">
        <v>26886.594490512649</v>
      </c>
      <c r="Q19" s="53">
        <v>39716.544392265045</v>
      </c>
      <c r="R19" s="53">
        <v>9003.5659250341378</v>
      </c>
      <c r="S19" s="53">
        <v>4494.9242270244213</v>
      </c>
      <c r="T19" s="53">
        <v>19035.007216155904</v>
      </c>
      <c r="U19" s="53">
        <v>3030.9223532657215</v>
      </c>
      <c r="V19" s="53">
        <v>2159.2720660112727</v>
      </c>
      <c r="W19" s="53">
        <v>355272.77817999996</v>
      </c>
      <c r="X19" s="53"/>
      <c r="AA19" s="263"/>
    </row>
    <row r="20" spans="3:27" ht="18" customHeight="1">
      <c r="D20" s="251" t="s">
        <v>462</v>
      </c>
      <c r="E20" s="53">
        <f>SUM(E3:E19)</f>
        <v>25734269.352656465</v>
      </c>
      <c r="F20" s="53">
        <f t="shared" ref="F20:W20" si="0">SUM(F3:F19)</f>
        <v>5291590.0862479126</v>
      </c>
      <c r="G20" s="53">
        <f t="shared" si="0"/>
        <v>5585132.3097357396</v>
      </c>
      <c r="H20" s="53">
        <f t="shared" si="0"/>
        <v>3153569.8614299414</v>
      </c>
      <c r="I20" s="53">
        <f t="shared" si="0"/>
        <v>5742634.4578993348</v>
      </c>
      <c r="J20" s="53">
        <f t="shared" si="0"/>
        <v>2394854.5677902265</v>
      </c>
      <c r="K20" s="53">
        <f t="shared" si="0"/>
        <v>10218119.128934696</v>
      </c>
      <c r="L20" s="53">
        <f t="shared" si="0"/>
        <v>6449352.4489033176</v>
      </c>
      <c r="M20" s="53">
        <f t="shared" si="0"/>
        <v>28737015.41081604</v>
      </c>
      <c r="N20" s="53">
        <f t="shared" si="0"/>
        <v>15994003.308303706</v>
      </c>
      <c r="O20" s="53">
        <f t="shared" si="0"/>
        <v>3556247.9757374581</v>
      </c>
      <c r="P20" s="53">
        <f t="shared" si="0"/>
        <v>11020790.465560218</v>
      </c>
      <c r="Q20" s="53">
        <f t="shared" si="0"/>
        <v>23534247.747919291</v>
      </c>
      <c r="R20" s="53">
        <f t="shared" si="0"/>
        <v>4274534.5327050304</v>
      </c>
      <c r="S20" s="53">
        <f t="shared" si="0"/>
        <v>2478915.003087305</v>
      </c>
      <c r="T20" s="53">
        <f t="shared" si="0"/>
        <v>10133581.303049656</v>
      </c>
      <c r="U20" s="53">
        <f t="shared" si="0"/>
        <v>1139125.6871288491</v>
      </c>
      <c r="V20" s="53">
        <f t="shared" si="0"/>
        <v>406974.67224942072</v>
      </c>
      <c r="W20" s="53">
        <f t="shared" si="0"/>
        <v>165844958.32015461</v>
      </c>
    </row>
    <row r="23" spans="3:27" ht="18" customHeight="1">
      <c r="C23" s="53" t="s">
        <v>464</v>
      </c>
      <c r="E23" s="53" t="s">
        <v>6</v>
      </c>
      <c r="F23" s="53" t="s">
        <v>7</v>
      </c>
      <c r="G23" s="53" t="s">
        <v>8</v>
      </c>
      <c r="H23" s="53" t="s">
        <v>9</v>
      </c>
      <c r="I23" s="53" t="s">
        <v>19</v>
      </c>
      <c r="J23" s="53" t="s">
        <v>97</v>
      </c>
      <c r="K23" s="53" t="s">
        <v>98</v>
      </c>
      <c r="L23" s="53" t="s">
        <v>51</v>
      </c>
      <c r="M23" s="53" t="s">
        <v>52</v>
      </c>
      <c r="N23" s="53" t="s">
        <v>53</v>
      </c>
      <c r="O23" s="53" t="s">
        <v>54</v>
      </c>
      <c r="P23" s="53" t="s">
        <v>55</v>
      </c>
      <c r="Q23" s="53" t="s">
        <v>56</v>
      </c>
      <c r="R23" s="53" t="s">
        <v>57</v>
      </c>
      <c r="S23" s="53" t="s">
        <v>58</v>
      </c>
      <c r="T23" s="53" t="s">
        <v>59</v>
      </c>
      <c r="U23" s="53" t="s">
        <v>60</v>
      </c>
      <c r="V23" s="53" t="s">
        <v>61</v>
      </c>
      <c r="W23" s="53" t="s">
        <v>463</v>
      </c>
    </row>
    <row r="24" spans="3:27" ht="18" customHeight="1">
      <c r="C24" s="53" t="s">
        <v>112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7400.9405492916658</v>
      </c>
      <c r="T24" s="53">
        <v>51921.261267426278</v>
      </c>
      <c r="U24" s="53">
        <v>0</v>
      </c>
      <c r="V24" s="53">
        <v>0</v>
      </c>
      <c r="W24" s="53">
        <v>59322.201816717941</v>
      </c>
    </row>
    <row r="25" spans="3:27" ht="18" customHeight="1">
      <c r="C25" s="53" t="s">
        <v>458</v>
      </c>
      <c r="S25" s="53">
        <v>4010.3419827334355</v>
      </c>
      <c r="T25" s="53">
        <v>14546.458042598495</v>
      </c>
      <c r="W25" s="53">
        <v>18556.80002533193</v>
      </c>
    </row>
    <row r="26" spans="3:27" ht="18" customHeight="1">
      <c r="C26" s="53" t="s">
        <v>460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13409.133830000002</v>
      </c>
      <c r="T26" s="53">
        <v>55157.698799999998</v>
      </c>
      <c r="U26" s="53">
        <v>0</v>
      </c>
      <c r="V26" s="53">
        <v>0</v>
      </c>
      <c r="W26" s="53">
        <v>68566.832630000004</v>
      </c>
    </row>
    <row r="27" spans="3:27" ht="18" customHeight="1">
      <c r="D27" s="251" t="s">
        <v>465</v>
      </c>
      <c r="S27" s="53">
        <f>SUM(S24:S26)</f>
        <v>24820.416362025106</v>
      </c>
      <c r="T27" s="53">
        <f t="shared" ref="T27" si="1">SUM(T24:T26)</f>
        <v>121625.41811002477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Resumen</vt:lpstr>
      <vt:lpstr>Total</vt:lpstr>
      <vt:lpstr>211N</vt:lpstr>
      <vt:lpstr>211O</vt:lpstr>
      <vt:lpstr>212M</vt:lpstr>
      <vt:lpstr>212N</vt:lpstr>
      <vt:lpstr>219N</vt:lpstr>
      <vt:lpstr>222M</vt:lpstr>
      <vt:lpstr>223M</vt:lpstr>
      <vt:lpstr>224M</vt:lpstr>
      <vt:lpstr>251M_1</vt:lpstr>
      <vt:lpstr>323M</vt:lpstr>
      <vt:lpstr>923O_2</vt:lpstr>
      <vt:lpstr>SS11_1</vt:lpstr>
      <vt:lpstr>SS11_2</vt:lpstr>
      <vt:lpstr>SS11_3</vt:lpstr>
      <vt:lpstr>SS12_1</vt:lpstr>
      <vt:lpstr>SS12_2</vt:lpstr>
      <vt:lpstr>SS13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dcterms:created xsi:type="dcterms:W3CDTF">2013-02-11T16:00:14Z</dcterms:created>
  <dcterms:modified xsi:type="dcterms:W3CDTF">2016-06-23T12:38:56Z</dcterms:modified>
</cp:coreProperties>
</file>