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560" windowWidth="15600" windowHeight="7170"/>
  </bookViews>
  <sheets>
    <sheet name="Resumen" sheetId="9" r:id="rId1"/>
    <sheet name="Total" sheetId="11" r:id="rId2"/>
    <sheet name="493M" sheetId="6" r:id="rId3"/>
    <sheet name="493O" sheetId="7" r:id="rId4"/>
    <sheet name="496M" sheetId="8" r:id="rId5"/>
    <sheet name="FP072" sheetId="5" r:id="rId6"/>
    <sheet name="FP001" sheetId="12" r:id="rId7"/>
    <sheet name="FP002" sheetId="14" r:id="rId8"/>
    <sheet name="FP003" sheetId="15" r:id="rId9"/>
    <sheet name="FP004" sheetId="13" r:id="rId10"/>
    <sheet name="Resumen_Hor" sheetId="10" r:id="rId11"/>
  </sheets>
  <definedNames>
    <definedName name="_xlnm._FilterDatabase" localSheetId="2" hidden="1">'493M'!$A$1:$AR$22</definedName>
    <definedName name="_xlnm._FilterDatabase" localSheetId="3" hidden="1">'493O'!$A$7:$AU$7</definedName>
    <definedName name="_xlnm._FilterDatabase" localSheetId="4" hidden="1">'496M'!$A$1:$AR$12</definedName>
    <definedName name="_xlnm._FilterDatabase" localSheetId="5" hidden="1">'FP072'!$A$7:$AU$7</definedName>
    <definedName name="_Toc390418174" localSheetId="7">'FP002'!$B$3</definedName>
    <definedName name="_Toc390418176" localSheetId="9">'FP004'!$B$3</definedName>
  </definedNames>
  <calcPr calcId="145621"/>
</workbook>
</file>

<file path=xl/calcChain.xml><?xml version="1.0" encoding="utf-8"?>
<calcChain xmlns="http://schemas.openxmlformats.org/spreadsheetml/2006/main">
  <c r="G41" i="11" l="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D41" i="11"/>
  <c r="C41" i="11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22" i="14"/>
  <c r="E22" i="14"/>
  <c r="F22" i="14"/>
  <c r="D23" i="14"/>
  <c r="E23" i="14"/>
  <c r="F23" i="14"/>
  <c r="D24" i="14"/>
  <c r="E24" i="14"/>
  <c r="F24" i="14"/>
  <c r="D25" i="14"/>
  <c r="E25" i="14"/>
  <c r="F25" i="14"/>
  <c r="D26" i="14"/>
  <c r="E26" i="14"/>
  <c r="F26" i="14"/>
  <c r="D27" i="14"/>
  <c r="E27" i="14"/>
  <c r="F27" i="14"/>
  <c r="D28" i="14"/>
  <c r="E28" i="14"/>
  <c r="F28" i="14"/>
  <c r="D29" i="14"/>
  <c r="E29" i="14"/>
  <c r="F29" i="14"/>
  <c r="D30" i="14"/>
  <c r="E30" i="14"/>
  <c r="F30" i="14"/>
  <c r="D31" i="14"/>
  <c r="E31" i="14"/>
  <c r="F31" i="14"/>
  <c r="D32" i="14"/>
  <c r="E32" i="14"/>
  <c r="F32" i="14"/>
  <c r="D33" i="14"/>
  <c r="E33" i="14"/>
  <c r="F33" i="14"/>
  <c r="D34" i="14"/>
  <c r="E34" i="14"/>
  <c r="F34" i="14"/>
  <c r="D35" i="14"/>
  <c r="E35" i="14"/>
  <c r="F35" i="14"/>
  <c r="D36" i="14"/>
  <c r="E36" i="14"/>
  <c r="F36" i="14"/>
  <c r="D37" i="14"/>
  <c r="E37" i="14"/>
  <c r="F37" i="14"/>
  <c r="D38" i="14"/>
  <c r="E38" i="14"/>
  <c r="F38" i="14"/>
  <c r="D39" i="14"/>
  <c r="D40" i="14"/>
  <c r="D10" i="9"/>
  <c r="D5" i="9"/>
  <c r="D6" i="9"/>
  <c r="D7" i="9"/>
  <c r="D8" i="9"/>
  <c r="D9" i="9"/>
  <c r="B6" i="13"/>
  <c r="B6" i="15"/>
  <c r="B6" i="14"/>
  <c r="B6" i="12"/>
  <c r="B6" i="5"/>
  <c r="D22" i="15"/>
  <c r="E40" i="15"/>
  <c r="E22" i="15"/>
  <c r="D23" i="15"/>
  <c r="E23" i="15"/>
  <c r="D24" i="15"/>
  <c r="E24" i="15"/>
  <c r="D25" i="15"/>
  <c r="E25" i="15"/>
  <c r="D26" i="15"/>
  <c r="E26" i="15"/>
  <c r="D27" i="15"/>
  <c r="E27" i="15"/>
  <c r="D28" i="15"/>
  <c r="E28" i="15"/>
  <c r="D29" i="15"/>
  <c r="E29" i="15"/>
  <c r="D30" i="15"/>
  <c r="E30" i="15"/>
  <c r="D31" i="15"/>
  <c r="E31" i="15"/>
  <c r="D32" i="15"/>
  <c r="E32" i="15"/>
  <c r="D33" i="15"/>
  <c r="E33" i="15"/>
  <c r="D34" i="15"/>
  <c r="E34" i="15"/>
  <c r="D35" i="15"/>
  <c r="E35" i="15"/>
  <c r="D36" i="15"/>
  <c r="E36" i="15"/>
  <c r="D37" i="15"/>
  <c r="E37" i="15"/>
  <c r="D38" i="15"/>
  <c r="E38" i="15"/>
  <c r="D39" i="15"/>
  <c r="E39" i="15"/>
  <c r="E41" i="15"/>
  <c r="F40" i="15"/>
  <c r="G40" i="15"/>
  <c r="H40" i="15"/>
  <c r="D40" i="15"/>
  <c r="F39" i="15"/>
  <c r="G39" i="15"/>
  <c r="H39" i="15"/>
  <c r="F38" i="15"/>
  <c r="G38" i="15"/>
  <c r="H38" i="15"/>
  <c r="F37" i="15"/>
  <c r="G37" i="15"/>
  <c r="H37" i="15"/>
  <c r="F36" i="15"/>
  <c r="G36" i="15"/>
  <c r="H36" i="15"/>
  <c r="F35" i="15"/>
  <c r="G35" i="15"/>
  <c r="H35" i="15"/>
  <c r="F34" i="15"/>
  <c r="G34" i="15"/>
  <c r="H34" i="15"/>
  <c r="F33" i="15"/>
  <c r="G33" i="15"/>
  <c r="H33" i="15"/>
  <c r="F32" i="15"/>
  <c r="G32" i="15"/>
  <c r="H32" i="15"/>
  <c r="F31" i="15"/>
  <c r="G31" i="15"/>
  <c r="H31" i="15"/>
  <c r="F30" i="15"/>
  <c r="G30" i="15"/>
  <c r="H30" i="15"/>
  <c r="F29" i="15"/>
  <c r="G29" i="15"/>
  <c r="H29" i="15"/>
  <c r="F28" i="15"/>
  <c r="G28" i="15"/>
  <c r="H28" i="15"/>
  <c r="F27" i="15"/>
  <c r="G27" i="15"/>
  <c r="H27" i="15"/>
  <c r="F26" i="15"/>
  <c r="G26" i="15"/>
  <c r="H26" i="15"/>
  <c r="F25" i="15"/>
  <c r="G25" i="15"/>
  <c r="H25" i="15"/>
  <c r="F24" i="15"/>
  <c r="G24" i="15"/>
  <c r="H24" i="15"/>
  <c r="F23" i="15"/>
  <c r="G23" i="15"/>
  <c r="H23" i="15"/>
  <c r="F22" i="15"/>
  <c r="G22" i="15"/>
  <c r="H22" i="15"/>
  <c r="E40" i="14"/>
  <c r="E39" i="14"/>
  <c r="E41" i="14"/>
  <c r="F40" i="14"/>
  <c r="G40" i="14"/>
  <c r="H40" i="14"/>
  <c r="F39" i="14"/>
  <c r="G39" i="14"/>
  <c r="H39" i="14"/>
  <c r="G38" i="14"/>
  <c r="H38" i="14"/>
  <c r="G37" i="14"/>
  <c r="H37" i="14"/>
  <c r="G36" i="14"/>
  <c r="H36" i="14"/>
  <c r="G35" i="14"/>
  <c r="H35" i="14"/>
  <c r="G34" i="14"/>
  <c r="H34" i="14"/>
  <c r="G33" i="14"/>
  <c r="H33" i="14"/>
  <c r="G32" i="14"/>
  <c r="H32" i="14"/>
  <c r="G31" i="14"/>
  <c r="H31" i="14"/>
  <c r="G30" i="14"/>
  <c r="H30" i="14"/>
  <c r="G29" i="14"/>
  <c r="H29" i="14"/>
  <c r="G28" i="14"/>
  <c r="H28" i="14"/>
  <c r="G27" i="14"/>
  <c r="H27" i="14"/>
  <c r="G26" i="14"/>
  <c r="H26" i="14"/>
  <c r="G25" i="14"/>
  <c r="H25" i="14"/>
  <c r="G24" i="14"/>
  <c r="H24" i="14"/>
  <c r="G23" i="14"/>
  <c r="H23" i="14"/>
  <c r="G22" i="14"/>
  <c r="H22" i="14"/>
  <c r="D22" i="13"/>
  <c r="E40" i="13"/>
  <c r="E22" i="13"/>
  <c r="D23" i="13"/>
  <c r="E23" i="13"/>
  <c r="D24" i="13"/>
  <c r="E24" i="13"/>
  <c r="D25" i="13"/>
  <c r="E25" i="13"/>
  <c r="D26" i="13"/>
  <c r="E26" i="13"/>
  <c r="D27" i="13"/>
  <c r="E27" i="13"/>
  <c r="D28" i="13"/>
  <c r="E28" i="13"/>
  <c r="D29" i="13"/>
  <c r="E29" i="13"/>
  <c r="D30" i="13"/>
  <c r="E30" i="13"/>
  <c r="D31" i="13"/>
  <c r="E31" i="13"/>
  <c r="D32" i="13"/>
  <c r="E32" i="13"/>
  <c r="D33" i="13"/>
  <c r="E33" i="13"/>
  <c r="D34" i="13"/>
  <c r="E34" i="13"/>
  <c r="D35" i="13"/>
  <c r="E35" i="13"/>
  <c r="D36" i="13"/>
  <c r="E36" i="13"/>
  <c r="D37" i="13"/>
  <c r="E37" i="13"/>
  <c r="D38" i="13"/>
  <c r="E38" i="13"/>
  <c r="D39" i="13"/>
  <c r="E39" i="13"/>
  <c r="E41" i="13"/>
  <c r="F40" i="13"/>
  <c r="G40" i="13"/>
  <c r="H40" i="13"/>
  <c r="D40" i="13"/>
  <c r="F39" i="13"/>
  <c r="G39" i="13"/>
  <c r="H39" i="13"/>
  <c r="F38" i="13"/>
  <c r="G38" i="13"/>
  <c r="H38" i="13"/>
  <c r="F37" i="13"/>
  <c r="G37" i="13"/>
  <c r="H37" i="13"/>
  <c r="F36" i="13"/>
  <c r="G36" i="13"/>
  <c r="H36" i="13"/>
  <c r="F35" i="13"/>
  <c r="G35" i="13"/>
  <c r="H35" i="13"/>
  <c r="F34" i="13"/>
  <c r="G34" i="13"/>
  <c r="H34" i="13"/>
  <c r="F33" i="13"/>
  <c r="G33" i="13"/>
  <c r="H33" i="13"/>
  <c r="F32" i="13"/>
  <c r="G32" i="13"/>
  <c r="H32" i="13"/>
  <c r="F31" i="13"/>
  <c r="G31" i="13"/>
  <c r="H31" i="13"/>
  <c r="F30" i="13"/>
  <c r="G30" i="13"/>
  <c r="H30" i="13"/>
  <c r="F29" i="13"/>
  <c r="G29" i="13"/>
  <c r="H29" i="13"/>
  <c r="F28" i="13"/>
  <c r="G28" i="13"/>
  <c r="H28" i="13"/>
  <c r="F27" i="13"/>
  <c r="G27" i="13"/>
  <c r="H27" i="13"/>
  <c r="F26" i="13"/>
  <c r="G26" i="13"/>
  <c r="H26" i="13"/>
  <c r="F25" i="13"/>
  <c r="G25" i="13"/>
  <c r="H25" i="13"/>
  <c r="F24" i="13"/>
  <c r="G24" i="13"/>
  <c r="H24" i="13"/>
  <c r="F23" i="13"/>
  <c r="G23" i="13"/>
  <c r="H23" i="13"/>
  <c r="F22" i="13"/>
  <c r="G22" i="13"/>
  <c r="H22" i="13"/>
  <c r="D22" i="12"/>
  <c r="E40" i="12"/>
  <c r="E22" i="12"/>
  <c r="D23" i="12"/>
  <c r="E23" i="12"/>
  <c r="D24" i="12"/>
  <c r="E24" i="12"/>
  <c r="D25" i="12"/>
  <c r="E25" i="12"/>
  <c r="D26" i="12"/>
  <c r="E26" i="12"/>
  <c r="D27" i="12"/>
  <c r="E27" i="12"/>
  <c r="D28" i="12"/>
  <c r="E28" i="12"/>
  <c r="D29" i="12"/>
  <c r="E29" i="12"/>
  <c r="D30" i="12"/>
  <c r="E30" i="12"/>
  <c r="D31" i="12"/>
  <c r="E31" i="12"/>
  <c r="D32" i="12"/>
  <c r="E32" i="12"/>
  <c r="D33" i="12"/>
  <c r="E33" i="12"/>
  <c r="D34" i="12"/>
  <c r="E34" i="12"/>
  <c r="D35" i="12"/>
  <c r="E35" i="12"/>
  <c r="D36" i="12"/>
  <c r="E36" i="12"/>
  <c r="D37" i="12"/>
  <c r="E37" i="12"/>
  <c r="D38" i="12"/>
  <c r="E38" i="12"/>
  <c r="D39" i="12"/>
  <c r="E39" i="12"/>
  <c r="E41" i="12"/>
  <c r="F40" i="12"/>
  <c r="G40" i="12"/>
  <c r="H40" i="12"/>
  <c r="D40" i="12"/>
  <c r="F39" i="12"/>
  <c r="G39" i="12"/>
  <c r="H39" i="12"/>
  <c r="F38" i="12"/>
  <c r="G38" i="12"/>
  <c r="H38" i="12"/>
  <c r="F37" i="12"/>
  <c r="G37" i="12"/>
  <c r="H37" i="12"/>
  <c r="F36" i="12"/>
  <c r="G36" i="12"/>
  <c r="H36" i="12"/>
  <c r="F35" i="12"/>
  <c r="G35" i="12"/>
  <c r="H35" i="12"/>
  <c r="F34" i="12"/>
  <c r="G34" i="12"/>
  <c r="H34" i="12"/>
  <c r="F33" i="12"/>
  <c r="G33" i="12"/>
  <c r="H33" i="12"/>
  <c r="F32" i="12"/>
  <c r="G32" i="12"/>
  <c r="H32" i="12"/>
  <c r="F31" i="12"/>
  <c r="G31" i="12"/>
  <c r="H31" i="12"/>
  <c r="F30" i="12"/>
  <c r="G30" i="12"/>
  <c r="H30" i="12"/>
  <c r="F29" i="12"/>
  <c r="G29" i="12"/>
  <c r="H29" i="12"/>
  <c r="F28" i="12"/>
  <c r="G28" i="12"/>
  <c r="H28" i="12"/>
  <c r="F27" i="12"/>
  <c r="G27" i="12"/>
  <c r="H27" i="12"/>
  <c r="F26" i="12"/>
  <c r="G26" i="12"/>
  <c r="H26" i="12"/>
  <c r="F25" i="12"/>
  <c r="G25" i="12"/>
  <c r="H25" i="12"/>
  <c r="F24" i="12"/>
  <c r="G24" i="12"/>
  <c r="H24" i="12"/>
  <c r="F23" i="12"/>
  <c r="G23" i="12"/>
  <c r="H23" i="12"/>
  <c r="F22" i="12"/>
  <c r="G22" i="12"/>
  <c r="H22" i="12"/>
  <c r="D20" i="9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E42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41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E42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41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E42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41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E41" i="5"/>
  <c r="F41" i="5"/>
  <c r="G41" i="5"/>
  <c r="H41" i="5"/>
  <c r="E40" i="5"/>
  <c r="F40" i="5"/>
  <c r="G40" i="5"/>
  <c r="H40" i="5"/>
  <c r="E39" i="5"/>
  <c r="F39" i="5"/>
  <c r="G39" i="5"/>
  <c r="H39" i="5"/>
  <c r="E38" i="5"/>
  <c r="F38" i="5"/>
  <c r="G38" i="5"/>
  <c r="H38" i="5"/>
  <c r="E37" i="5"/>
  <c r="F37" i="5"/>
  <c r="G37" i="5"/>
  <c r="H37" i="5"/>
  <c r="E36" i="5"/>
  <c r="F36" i="5"/>
  <c r="G36" i="5"/>
  <c r="H36" i="5"/>
  <c r="E35" i="5"/>
  <c r="F35" i="5"/>
  <c r="G35" i="5"/>
  <c r="H35" i="5"/>
  <c r="E34" i="5"/>
  <c r="F34" i="5"/>
  <c r="G34" i="5"/>
  <c r="H34" i="5"/>
  <c r="E33" i="5"/>
  <c r="F33" i="5"/>
  <c r="G33" i="5"/>
  <c r="H33" i="5"/>
  <c r="E32" i="5"/>
  <c r="F32" i="5"/>
  <c r="G32" i="5"/>
  <c r="H32" i="5"/>
  <c r="E31" i="5"/>
  <c r="F31" i="5"/>
  <c r="G31" i="5"/>
  <c r="H31" i="5"/>
  <c r="E30" i="5"/>
  <c r="F30" i="5"/>
  <c r="G30" i="5"/>
  <c r="H30" i="5"/>
  <c r="E29" i="5"/>
  <c r="F29" i="5"/>
  <c r="G29" i="5"/>
  <c r="H29" i="5"/>
  <c r="E28" i="5"/>
  <c r="F28" i="5"/>
  <c r="G28" i="5"/>
  <c r="H28" i="5"/>
  <c r="E27" i="5"/>
  <c r="F27" i="5"/>
  <c r="G27" i="5"/>
  <c r="H27" i="5"/>
  <c r="E26" i="5"/>
  <c r="F26" i="5"/>
  <c r="G26" i="5"/>
  <c r="H26" i="5"/>
  <c r="E25" i="5"/>
  <c r="F25" i="5"/>
  <c r="G25" i="5"/>
  <c r="H25" i="5"/>
  <c r="E24" i="5"/>
  <c r="F24" i="5"/>
  <c r="G24" i="5"/>
  <c r="H24" i="5"/>
  <c r="E23" i="5"/>
  <c r="F23" i="5"/>
  <c r="G23" i="5"/>
  <c r="H23" i="5"/>
  <c r="E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2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3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4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<sst xmlns="http://schemas.openxmlformats.org/spreadsheetml/2006/main" count="411" uniqueCount="98">
  <si>
    <t>496M</t>
  </si>
  <si>
    <t>Regulación del juego</t>
  </si>
  <si>
    <t>493M</t>
  </si>
  <si>
    <t>Dirección, control y gestión de seguros</t>
  </si>
  <si>
    <t>Sección</t>
  </si>
  <si>
    <t>493O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</si>
  <si>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</si>
  <si>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</si>
  <si>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</si>
  <si>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</si>
  <si>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</si>
  <si>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</si>
  <si>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</si>
  <si>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</si>
  <si>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</si>
  <si>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</si>
  <si>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</si>
  <si>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</si>
  <si>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</si>
  <si>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</si>
  <si>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</si>
  <si>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</si>
  <si>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</si>
  <si>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</si>
  <si>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Regulación contable y de auditorias</t>
  </si>
  <si>
    <t>Dirección general de seguros y fondos de pensiones</t>
  </si>
  <si>
    <t>Instituto de contabilidad y auditoría de cuentas</t>
  </si>
  <si>
    <t>Dirección general de ordenación del juego</t>
  </si>
  <si>
    <t>Código</t>
  </si>
  <si>
    <t>1.7. Organismos de regulación económica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</si>
  <si>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</si>
  <si>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</si>
  <si>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</si>
  <si>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</si>
  <si>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</si>
  <si>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</si>
  <si>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</si>
  <si>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</si>
  <si>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</si>
  <si>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</si>
  <si>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</si>
  <si>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</si>
  <si>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</si>
  <si>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Gasto</t>
  </si>
  <si>
    <t>Criterio básico de reparto</t>
  </si>
  <si>
    <t xml:space="preserve">Población </t>
  </si>
  <si>
    <t>Indicador de reparto</t>
  </si>
  <si>
    <t>Población media de acuerdo con el padrón,  promedio de los valores correspondientes a 1 de enero de 2013 y 1 de enero de 2014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</si>
  <si>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</si>
  <si>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</si>
  <si>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</si>
  <si>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</si>
  <si>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</si>
  <si>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2013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</si>
  <si>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</si>
  <si>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</si>
  <si>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</si>
  <si>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</si>
  <si>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</si>
  <si>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Imp_tot_prg</t>
  </si>
  <si>
    <t>Pob_CCAA</t>
  </si>
  <si>
    <t>493M:Dirección, control y gestión de seguros</t>
  </si>
  <si>
    <t>493O:Regulación contable y de auditorias</t>
  </si>
  <si>
    <t>496M:Regulación del juego</t>
  </si>
  <si>
    <t>Codigo_Programas</t>
  </si>
  <si>
    <t>Importe total de la sección</t>
  </si>
  <si>
    <t>CCAA_Total</t>
  </si>
  <si>
    <t>FP001</t>
  </si>
  <si>
    <t>Comisión Nacional del Mercado de las Telecomunicaciones</t>
  </si>
  <si>
    <t>FP002</t>
  </si>
  <si>
    <t>Comisión Nacional de Energía</t>
  </si>
  <si>
    <t>FP003</t>
  </si>
  <si>
    <t>Comisión Nacional del Mercado de Valores</t>
  </si>
  <si>
    <t>FP004</t>
  </si>
  <si>
    <t>Banco de España</t>
  </si>
  <si>
    <t>Total, reguladores económicos</t>
  </si>
  <si>
    <t>FP001: Comisión del Mercado de las Telecomunicaciones (CMT)</t>
  </si>
  <si>
    <t xml:space="preserve">Población. </t>
  </si>
  <si>
    <t>Nota</t>
  </si>
  <si>
    <t>El dato de gasto corresponde a los gastos de gestión ordinaria.</t>
  </si>
  <si>
    <t>PF004: Banco de España</t>
  </si>
  <si>
    <t>Nota:</t>
  </si>
  <si>
    <t>El dato de gasto es el correpondiente al operativo.</t>
  </si>
  <si>
    <t>http://www.bde.es/bde/es/secciones/informes/Publicaciones_an/Informe_anual/anoactual/</t>
  </si>
  <si>
    <t>FP002: Comisión Nacional de Energía (CNE)</t>
  </si>
  <si>
    <t xml:space="preserve">Se toma el dato de gastos de gestión ordinaria excluyendo las transferencias y subvenciones </t>
  </si>
  <si>
    <t>concedidas (que se financian por transferencias que no se incluyen en el capítulo de ingresos)</t>
  </si>
  <si>
    <t>FP003:Comisión Nacional del Mercado de Valores (CNMV)</t>
  </si>
  <si>
    <t>http://www.cnmv.es/portal/Publicaciones/Informes.aspx</t>
  </si>
  <si>
    <t>Cuentas anuales 2013 de la Comisión Nacional de Competencia. Cuadro V.2 Liquidación del Presupuesto de Gastos ( gastos comprometidos).</t>
  </si>
  <si>
    <t>http://www.cnmc.es/es-es/cnmc/portaldetransparencia/cuentasanuales.aspx</t>
  </si>
  <si>
    <t>Comisión Nacional de la Competencia</t>
  </si>
  <si>
    <t>Cuentas anuales 2013 de la Comisión del Mercado de las Telecomunicaciones. Cuenta del resultado económico patrimonial. Total de gasto de gestión ordinaria.</t>
  </si>
  <si>
    <t>Cuentas anuales 2013 de la Comisión Nacional de la Energía. Cuenta del resultado económico patrimonial. Total de gasto de gestión ordinaria.</t>
  </si>
  <si>
    <t>Para el volumen de gasto (gastos de gestión ordinaria), Comisión Nacional del Mercado de Valores. Informe Anual 2013.</t>
  </si>
  <si>
    <t xml:space="preserve">Para el volumen de gasto (operativo), Banco de España. Informe Anual 2013. </t>
  </si>
  <si>
    <t>FP072: Comisión Nacional de la Competencia</t>
  </si>
  <si>
    <t>FP072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</si>
</sst>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>
    <font>
      <sz val="11"/>
      <color theme="1"/>
      <name val="Calibri"/>
      <family val="2"/>
      <scheme val="minor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sz val="11"/>
      <color theme="1"/>
      <name val="Calibri"/>
      <family val="2"/>
      <scheme val="minor"/>
    </font>
    <font>
      <i/>
      <sz val="10"/>
      <color theme="1"/>
      <name val="Palatino"/>
      <family val="1"/>
    </font>
    <font>
      <b/>
      <i/>
      <sz val="10"/>
      <color theme="1"/>
      <name val="Palatino"/>
      <family val="1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i/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Arial"/>
      <family val="2"/>
    </font>
    <font>
      <u/>
      <sz val="10"/>
      <color theme="1"/>
      <name val="Palatino"/>
      <family val="1"/>
    </font>
    <font>
      <b/>
      <u/>
      <sz val="10"/>
      <color rgb="FF0070C0"/>
      <name val="Palatino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1" fillId="0" borderId="0" xfId="0" applyFont="1" applyBorder="1"/>
    <xf numFmtId="0" fontId="2" fillId="0" borderId="0" xfId="0" applyFont="1" applyBorder="1"/>
    <xf numFmtId="1" fontId="2" fillId="0" borderId="0" xfId="0" applyNumberFormat="1" applyFont="1" applyBorder="1"/>
    <xf numFmtId="164" fontId="2" fillId="0" borderId="0" xfId="0" applyNumberFormat="1" applyFont="1" applyBorder="1"/>
    <xf numFmtId="0" fontId="2" fillId="0" borderId="0" xfId="0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right" vertical="center"/>
    </xf>
    <xf numFmtId="10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 vertical="center"/>
    </xf>
    <xf numFmtId="1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 applyBorder="1"/>
    <xf numFmtId="164" fontId="2" fillId="0" borderId="0" xfId="0" applyNumberFormat="1" applyFont="1" applyFill="1" applyBorder="1"/>
    <xf numFmtId="1" fontId="2" fillId="0" borderId="0" xfId="0" applyNumberFormat="1" applyFont="1" applyFill="1" applyBorder="1"/>
    <xf numFmtId="4" fontId="2" fillId="0" borderId="0" xfId="0" applyNumberFormat="1" applyFont="1" applyFill="1" applyBorder="1"/>
    <xf numFmtId="0" fontId="2" fillId="2" borderId="1" xfId="0" applyFont="1" applyFill="1" applyBorder="1"/>
    <xf numFmtId="1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/>
    </xf>
    <xf numFmtId="3" fontId="2" fillId="0" borderId="2" xfId="0" applyNumberFormat="1" applyFont="1" applyFill="1" applyBorder="1" applyAlignment="1">
      <alignment horizontal="right" vertical="center"/>
    </xf>
    <xf numFmtId="10" fontId="2" fillId="0" borderId="2" xfId="1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 applyAlignment="1">
      <alignment horizontal="right" vertical="center"/>
    </xf>
    <xf numFmtId="1" fontId="2" fillId="0" borderId="2" xfId="1" applyNumberFormat="1" applyFont="1" applyFill="1" applyBorder="1" applyAlignment="1">
      <alignment horizontal="right" vertical="center"/>
    </xf>
    <xf numFmtId="0" fontId="2" fillId="3" borderId="1" xfId="0" applyFont="1" applyFill="1" applyBorder="1"/>
    <xf numFmtId="164" fontId="2" fillId="0" borderId="0" xfId="0" applyNumberFormat="1" applyFont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 applyAlignment="1">
      <alignment horizontal="right" vertical="center" wrapText="1"/>
    </xf>
    <xf numFmtId="10" fontId="2" fillId="0" borderId="0" xfId="1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right" vertical="center" wrapText="1"/>
    </xf>
    <xf numFmtId="1" fontId="2" fillId="0" borderId="0" xfId="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/>
    </xf>
    <xf numFmtId="3" fontId="2" fillId="0" borderId="0" xfId="0" applyNumberFormat="1" applyFont="1"/>
    <xf numFmtId="3" fontId="2" fillId="0" borderId="0" xfId="0" applyNumberFormat="1" applyFont="1" applyAlignment="1"/>
    <xf numFmtId="3" fontId="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" fontId="2" fillId="0" borderId="0" xfId="0" applyNumberFormat="1" applyFont="1"/>
    <xf numFmtId="2" fontId="2" fillId="0" borderId="0" xfId="0" applyNumberFormat="1" applyFont="1"/>
    <xf numFmtId="1" fontId="2" fillId="0" borderId="0" xfId="1" applyNumberFormat="1" applyFont="1"/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/>
    <xf numFmtId="3" fontId="2" fillId="0" borderId="2" xfId="0" applyNumberFormat="1" applyFont="1" applyBorder="1"/>
    <xf numFmtId="4" fontId="2" fillId="0" borderId="2" xfId="0" applyNumberFormat="1" applyFont="1" applyBorder="1"/>
    <xf numFmtId="2" fontId="2" fillId="0" borderId="2" xfId="0" applyNumberFormat="1" applyFont="1" applyBorder="1"/>
    <xf numFmtId="1" fontId="2" fillId="0" borderId="2" xfId="1" applyNumberFormat="1" applyFont="1" applyBorder="1"/>
    <xf numFmtId="3" fontId="1" fillId="0" borderId="0" xfId="0" applyNumberFormat="1" applyFont="1" applyAlignment="1">
      <alignment horizontal="center" vertical="top"/>
    </xf>
    <xf numFmtId="3" fontId="2" fillId="0" borderId="0" xfId="0" applyNumberFormat="1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0" fillId="0" borderId="0" xfId="0" applyFont="1" applyFill="1" applyBorder="1"/>
    <xf numFmtId="0" fontId="9" fillId="0" borderId="0" xfId="0" applyFont="1" applyFill="1" applyBorder="1"/>
    <xf numFmtId="0" fontId="10" fillId="0" borderId="0" xfId="0" applyFont="1" applyFill="1" applyBorder="1"/>
    <xf numFmtId="164" fontId="0" fillId="0" borderId="0" xfId="0" applyNumberFormat="1" applyFont="1" applyFill="1" applyBorder="1"/>
    <xf numFmtId="0" fontId="7" fillId="0" borderId="0" xfId="0" applyFont="1" applyFill="1" applyBorder="1" applyAlignment="1">
      <alignment wrapText="1"/>
    </xf>
    <xf numFmtId="1" fontId="7" fillId="0" borderId="0" xfId="0" applyNumberFormat="1" applyFont="1" applyFill="1" applyBorder="1"/>
    <xf numFmtId="4" fontId="7" fillId="0" borderId="0" xfId="0" applyNumberFormat="1" applyFont="1" applyFill="1" applyBorder="1"/>
    <xf numFmtId="0" fontId="11" fillId="0" borderId="0" xfId="0" applyFont="1" applyFill="1" applyBorder="1"/>
    <xf numFmtId="1" fontId="10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3" fontId="7" fillId="0" borderId="0" xfId="0" applyNumberFormat="1" applyFont="1" applyFill="1" applyBorder="1"/>
    <xf numFmtId="0" fontId="11" fillId="0" borderId="0" xfId="0" applyFont="1" applyAlignment="1">
      <alignment vertical="center"/>
    </xf>
    <xf numFmtId="0" fontId="14" fillId="0" borderId="0" xfId="2"/>
    <xf numFmtId="0" fontId="11" fillId="0" borderId="0" xfId="0" applyFont="1"/>
    <xf numFmtId="0" fontId="15" fillId="0" borderId="0" xfId="0" applyFont="1"/>
    <xf numFmtId="0" fontId="11" fillId="0" borderId="0" xfId="0" applyFont="1" applyFill="1" applyBorder="1" applyAlignment="1">
      <alignment wrapText="1"/>
    </xf>
    <xf numFmtId="0" fontId="14" fillId="0" borderId="0" xfId="2" applyAlignment="1">
      <alignment vertical="center"/>
    </xf>
    <xf numFmtId="0" fontId="17" fillId="0" borderId="0" xfId="0" applyFont="1" applyFill="1" applyBorder="1"/>
    <xf numFmtId="0" fontId="16" fillId="0" borderId="0" xfId="0" applyFont="1" applyFill="1" applyBorder="1" applyAlignment="1">
      <alignment horizontal="center" vertical="center" wrapText="1"/>
    </xf>
    <xf numFmtId="0" fontId="14" fillId="0" borderId="0" xfId="2" applyFill="1" applyBorder="1"/>
    <xf numFmtId="3" fontId="2" fillId="0" borderId="0" xfId="0" applyNumberFormat="1" applyFont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4" fillId="4" borderId="0" xfId="0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/>
    <xf numFmtId="3" fontId="2" fillId="0" borderId="0" xfId="0" applyNumberFormat="1" applyFont="1" applyFill="1" applyBorder="1"/>
    <xf numFmtId="3" fontId="5" fillId="0" borderId="0" xfId="0" applyNumberFormat="1" applyFont="1" applyBorder="1"/>
    <xf numFmtId="3" fontId="5" fillId="0" borderId="0" xfId="0" applyNumberFormat="1" applyFont="1"/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cnmc.es/es-es/cnmc/portaldetransparencia/cuentasanuales.aspx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nmc.es/es-es/cnmc/portaldetransparencia/cuentasanuales.aspx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hyperlink" Target="http://www.cnmc.es/es-es/cnmc/portaldetransparencia/cuentasanuales.aspx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hyperlink" Target="http://www.cnmv.es/portal/Publicaciones/Informes.aspx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hyperlink" Target="http://www.bde.es/bde/es/secciones/informes/Publicaciones_an/Informe_anual/anoactual/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A1:P20"/>
  <sheetViews>
    <sheetView tabSelected="1" workbookViewId="0">
      <selection activeCell="E24" sqref="E24"/>
    </sheetView>
  </sheetViews>
  <sheetFormatPr baseColWidth="10" defaultRowHeight="17.25" customHeight="1"/>
  <cols>
    <col min="1" max="1" width="11.42578125" style="1"/>
    <col min="2" max="2" width="32.140625" style="1" customWidth="1"/>
    <col min="3" max="3" width="11.42578125" style="1"/>
    <col min="4" max="4" width="11.42578125" style="31"/>
    <col min="5" max="5" width="32.28515625" style="1" customWidth="1"/>
    <col min="6" max="16" width="25.7109375" style="1" customWidth="1"/>
    <col min="17" max="16384" width="11.42578125" style="1"/>
  </cols>
  <sheetData>
    <row r="1" spans="1:16" s="41" customFormat="1" ht="34.5" customHeight="1">
      <c r="A1" s="39" t="s">
        <v>28</v>
      </c>
      <c r="B1" s="39" t="s">
        <v>29</v>
      </c>
      <c r="C1" s="39" t="s">
        <v>4</v>
      </c>
      <c r="D1" s="40" t="s">
        <v>30</v>
      </c>
      <c r="E1" s="39" t="s">
        <v>31</v>
      </c>
      <c r="F1" s="39" t="s">
        <v>32</v>
      </c>
      <c r="G1" s="39" t="s">
        <v>33</v>
      </c>
      <c r="H1" s="39" t="s">
        <v>34</v>
      </c>
      <c r="I1" s="39" t="s">
        <v>35</v>
      </c>
      <c r="J1" s="39" t="s">
        <v>36</v>
      </c>
      <c r="K1" s="39" t="s">
        <v>37</v>
      </c>
      <c r="L1" s="39" t="s">
        <v>38</v>
      </c>
      <c r="M1" s="39" t="s">
        <v>39</v>
      </c>
      <c r="N1" s="39" t="s">
        <v>40</v>
      </c>
      <c r="O1" s="39" t="s">
        <v>41</v>
      </c>
      <c r="P1" s="39" t="s">
        <v>41</v>
      </c>
    </row>
    <row r="2" spans="1:16" ht="17.25" customHeight="1">
      <c r="A2" s="87" t="s">
        <v>2</v>
      </c>
      <c r="B2" s="14" t="s">
        <v>3</v>
      </c>
      <c r="C2" s="17">
        <v>27</v>
      </c>
      <c r="D2" s="94">
        <v>11514.607760000001</v>
      </c>
      <c r="E2" s="3" t="s">
        <v>25</v>
      </c>
      <c r="F2" s="3"/>
      <c r="G2" s="3"/>
      <c r="H2" s="3"/>
      <c r="I2" s="3"/>
      <c r="J2" s="3"/>
    </row>
    <row r="3" spans="1:16" ht="17.25" customHeight="1">
      <c r="A3" s="87" t="s">
        <v>5</v>
      </c>
      <c r="B3" s="14" t="s">
        <v>24</v>
      </c>
      <c r="C3" s="17">
        <v>15</v>
      </c>
      <c r="D3" s="94">
        <v>5121.2251999999999</v>
      </c>
      <c r="E3" s="3" t="s">
        <v>26</v>
      </c>
      <c r="F3" s="3"/>
      <c r="G3" s="3"/>
      <c r="H3" s="3"/>
      <c r="I3" s="3"/>
      <c r="J3" s="3"/>
    </row>
    <row r="4" spans="1:16" ht="17.25" customHeight="1">
      <c r="A4" s="87" t="s">
        <v>0</v>
      </c>
      <c r="B4" s="14" t="s">
        <v>1</v>
      </c>
      <c r="C4" s="17">
        <v>15</v>
      </c>
      <c r="D4" s="94">
        <v>6142.94776</v>
      </c>
      <c r="E4" s="3" t="s">
        <v>27</v>
      </c>
      <c r="F4" s="3"/>
      <c r="G4" s="3"/>
      <c r="H4" s="3"/>
      <c r="I4" s="3"/>
      <c r="J4" s="3"/>
    </row>
    <row r="5" spans="1:16" ht="17.25" customHeight="1">
      <c r="A5" s="88" t="s">
        <v>67</v>
      </c>
      <c r="B5" s="89" t="s">
        <v>68</v>
      </c>
      <c r="C5" s="90"/>
      <c r="D5" s="94">
        <f>'FP001'!B6</f>
        <v>15473.52432</v>
      </c>
    </row>
    <row r="6" spans="1:16" ht="17.25" customHeight="1">
      <c r="A6" s="88" t="s">
        <v>69</v>
      </c>
      <c r="B6" s="89" t="s">
        <v>70</v>
      </c>
      <c r="C6" s="90"/>
      <c r="D6" s="94">
        <f>'FP002'!B6</f>
        <v>23257.489579999998</v>
      </c>
    </row>
    <row r="7" spans="1:16" ht="17.25" customHeight="1">
      <c r="A7" s="88" t="s">
        <v>71</v>
      </c>
      <c r="B7" s="89" t="s">
        <v>72</v>
      </c>
      <c r="C7" s="90"/>
      <c r="D7" s="94">
        <f>'FP003'!B6</f>
        <v>42998.312760000001</v>
      </c>
    </row>
    <row r="8" spans="1:16" ht="17.25" customHeight="1">
      <c r="A8" s="88" t="s">
        <v>73</v>
      </c>
      <c r="B8" s="89" t="s">
        <v>74</v>
      </c>
      <c r="C8" s="90"/>
      <c r="D8" s="94">
        <f>'FP004'!B6</f>
        <v>447250</v>
      </c>
    </row>
    <row r="9" spans="1:16" ht="17.25" customHeight="1">
      <c r="A9" s="88" t="s">
        <v>97</v>
      </c>
      <c r="B9" s="89" t="s">
        <v>91</v>
      </c>
      <c r="C9" s="90"/>
      <c r="D9" s="94">
        <f>'FP072'!B6</f>
        <v>11664.460150000001</v>
      </c>
    </row>
    <row r="10" spans="1:16" ht="17.25" customHeight="1">
      <c r="A10" s="58"/>
      <c r="B10" s="59" t="s">
        <v>75</v>
      </c>
      <c r="D10" s="95">
        <f>SUM(D2:D9)</f>
        <v>563422.56753</v>
      </c>
    </row>
    <row r="17" spans="1:9" ht="17.25" customHeight="1">
      <c r="A17" s="2" t="s">
        <v>2</v>
      </c>
      <c r="B17" s="3" t="s">
        <v>3</v>
      </c>
      <c r="C17" s="4">
        <v>27</v>
      </c>
      <c r="D17" s="5">
        <v>11514.607760000001</v>
      </c>
      <c r="E17" s="2"/>
      <c r="F17" s="3"/>
      <c r="G17" s="4"/>
      <c r="H17" s="5"/>
      <c r="I17" s="3"/>
    </row>
    <row r="18" spans="1:9" ht="17.25" customHeight="1">
      <c r="A18" s="2" t="s">
        <v>5</v>
      </c>
      <c r="B18" s="3" t="s">
        <v>24</v>
      </c>
      <c r="C18" s="4">
        <v>15</v>
      </c>
      <c r="D18" s="5">
        <v>5121.2251999999999</v>
      </c>
      <c r="E18" s="2"/>
      <c r="F18" s="3"/>
      <c r="G18" s="4"/>
      <c r="H18" s="5"/>
      <c r="I18" s="3"/>
    </row>
    <row r="19" spans="1:9" ht="17.25" customHeight="1">
      <c r="A19" s="2" t="s">
        <v>0</v>
      </c>
      <c r="B19" s="3" t="s">
        <v>1</v>
      </c>
      <c r="C19" s="4">
        <v>15</v>
      </c>
      <c r="D19" s="5">
        <v>6142.94776</v>
      </c>
      <c r="E19" s="2"/>
      <c r="F19" s="3"/>
      <c r="G19" s="4"/>
      <c r="H19" s="5"/>
      <c r="I19" s="3"/>
    </row>
    <row r="20" spans="1:9" ht="17.25" customHeight="1">
      <c r="D20" s="96">
        <f>SUM($D$2:$D$4)</f>
        <v>22778.780719999999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B7:G41"/>
  <sheetViews>
    <sheetView topLeftCell="A26" workbookViewId="0">
      <selection activeCell="C51" sqref="C51"/>
    </sheetView>
  </sheetViews>
  <sheetFormatPr baseColWidth="10" defaultRowHeight="12.75"/>
  <cols>
    <col min="1" max="16384" width="11.42578125" style="1"/>
  </cols>
  <sheetData>
    <row r="7" ht="18" customHeight="1"/>
    <row r="21" spans="2:7" ht="18" customHeight="1">
      <c r="C21" s="1" t="s">
        <v>60</v>
      </c>
    </row>
    <row r="22" spans="2:7" ht="51.75" thickBot="1">
      <c r="B22" s="49" t="s">
        <v>66</v>
      </c>
      <c r="C22" s="49" t="s">
        <v>53</v>
      </c>
      <c r="D22" s="49" t="s">
        <v>55</v>
      </c>
      <c r="E22" s="49" t="s">
        <v>56</v>
      </c>
      <c r="F22" s="49" t="s">
        <v>57</v>
      </c>
      <c r="G22" s="49" t="s">
        <v>58</v>
      </c>
    </row>
    <row r="23" spans="2:7">
      <c r="B23" s="1" t="s">
        <v>6</v>
      </c>
      <c r="C23" s="42">
        <v>8421302.5</v>
      </c>
      <c r="D23" s="42">
        <v>101058.46819249591</v>
      </c>
      <c r="E23" s="46">
        <f>D23*1000/C23</f>
        <v>12.000337025358716</v>
      </c>
      <c r="F23" s="47">
        <f>E23-E$41</f>
        <v>0</v>
      </c>
      <c r="G23" s="48">
        <f>F23*C23/1000</f>
        <v>0</v>
      </c>
    </row>
    <row r="24" spans="2:7">
      <c r="B24" s="1" t="s">
        <v>7</v>
      </c>
      <c r="C24" s="42">
        <v>1336267.5</v>
      </c>
      <c r="D24" s="42">
        <v>16035.660356033528</v>
      </c>
      <c r="E24" s="46">
        <f t="shared" ref="E24:E41" si="0">D24*1000/C24</f>
        <v>12.000337025358716</v>
      </c>
      <c r="F24" s="47">
        <f t="shared" ref="F24:F41" si="1">E24-E$41</f>
        <v>0</v>
      </c>
      <c r="G24" s="48">
        <f t="shared" ref="G24:G41" si="2">F24*C24/1000</f>
        <v>0</v>
      </c>
    </row>
    <row r="25" spans="2:7">
      <c r="B25" s="1" t="s">
        <v>8</v>
      </c>
      <c r="C25" s="42">
        <v>1064960.5</v>
      </c>
      <c r="D25" s="42">
        <v>12779.884918694534</v>
      </c>
      <c r="E25" s="46">
        <f t="shared" si="0"/>
        <v>12.000337025358718</v>
      </c>
      <c r="F25" s="47">
        <f t="shared" si="1"/>
        <v>0</v>
      </c>
      <c r="G25" s="48">
        <f t="shared" si="2"/>
        <v>0</v>
      </c>
    </row>
    <row r="26" spans="2:7">
      <c r="B26" s="1" t="s">
        <v>9</v>
      </c>
      <c r="C26" s="42">
        <v>1107558</v>
      </c>
      <c r="D26" s="42">
        <v>13291.069275132249</v>
      </c>
      <c r="E26" s="46">
        <f t="shared" si="0"/>
        <v>12.000337025358718</v>
      </c>
      <c r="F26" s="47">
        <f t="shared" si="1"/>
        <v>0</v>
      </c>
      <c r="G26" s="48">
        <f t="shared" si="2"/>
        <v>0</v>
      </c>
    </row>
    <row r="27" spans="2:7">
      <c r="B27" s="1" t="s">
        <v>10</v>
      </c>
      <c r="C27" s="42">
        <v>2111747</v>
      </c>
      <c r="D27" s="42">
        <v>25341.675712290194</v>
      </c>
      <c r="E27" s="46">
        <f t="shared" si="0"/>
        <v>12.000337025358716</v>
      </c>
      <c r="F27" s="47">
        <f t="shared" si="1"/>
        <v>0</v>
      </c>
      <c r="G27" s="48">
        <f t="shared" si="2"/>
        <v>0</v>
      </c>
    </row>
    <row r="28" spans="2:7">
      <c r="B28" s="1" t="s">
        <v>11</v>
      </c>
      <c r="C28" s="42">
        <v>590272</v>
      </c>
      <c r="D28" s="42">
        <v>7083.4629366325398</v>
      </c>
      <c r="E28" s="46">
        <f t="shared" si="0"/>
        <v>12.000337025358716</v>
      </c>
      <c r="F28" s="47">
        <f t="shared" si="1"/>
        <v>0</v>
      </c>
      <c r="G28" s="48">
        <f t="shared" si="2"/>
        <v>0</v>
      </c>
    </row>
    <row r="29" spans="2:7">
      <c r="B29" s="1" t="s">
        <v>12</v>
      </c>
      <c r="C29" s="42">
        <v>2507332.5</v>
      </c>
      <c r="D29" s="42">
        <v>30088.835034635238</v>
      </c>
      <c r="E29" s="46">
        <f t="shared" si="0"/>
        <v>12.000337025358718</v>
      </c>
      <c r="F29" s="47">
        <f t="shared" si="1"/>
        <v>0</v>
      </c>
      <c r="G29" s="48">
        <f t="shared" si="2"/>
        <v>0</v>
      </c>
    </row>
    <row r="30" spans="2:7">
      <c r="B30" s="1" t="s">
        <v>13</v>
      </c>
      <c r="C30" s="42">
        <v>2089804.5</v>
      </c>
      <c r="D30" s="42">
        <v>25078.358317111262</v>
      </c>
      <c r="E30" s="46">
        <f t="shared" si="0"/>
        <v>12.000337025358718</v>
      </c>
      <c r="F30" s="47">
        <f t="shared" si="1"/>
        <v>0</v>
      </c>
      <c r="G30" s="48">
        <f t="shared" si="2"/>
        <v>0</v>
      </c>
    </row>
    <row r="31" spans="2:7">
      <c r="B31" s="1" t="s">
        <v>14</v>
      </c>
      <c r="C31" s="42">
        <v>7536276.5</v>
      </c>
      <c r="D31" s="42">
        <v>90437.857916290814</v>
      </c>
      <c r="E31" s="46">
        <f t="shared" si="0"/>
        <v>12.00033702535872</v>
      </c>
      <c r="F31" s="47">
        <f t="shared" si="1"/>
        <v>0</v>
      </c>
      <c r="G31" s="48">
        <f t="shared" si="2"/>
        <v>0</v>
      </c>
    </row>
    <row r="32" spans="2:7">
      <c r="B32" s="1" t="s">
        <v>15</v>
      </c>
      <c r="C32" s="42">
        <v>5059329.5</v>
      </c>
      <c r="D32" s="42">
        <v>60713.659122339603</v>
      </c>
      <c r="E32" s="46">
        <f t="shared" si="0"/>
        <v>12.000337025358718</v>
      </c>
      <c r="F32" s="47">
        <f t="shared" si="1"/>
        <v>0</v>
      </c>
      <c r="G32" s="48">
        <f t="shared" si="2"/>
        <v>0</v>
      </c>
    </row>
    <row r="33" spans="2:7">
      <c r="B33" s="1" t="s">
        <v>16</v>
      </c>
      <c r="C33" s="42">
        <v>1101818</v>
      </c>
      <c r="D33" s="42">
        <v>13222.18734060669</v>
      </c>
      <c r="E33" s="46">
        <f t="shared" si="0"/>
        <v>12.000337025358716</v>
      </c>
      <c r="F33" s="47">
        <f t="shared" si="1"/>
        <v>0</v>
      </c>
      <c r="G33" s="48">
        <f t="shared" si="2"/>
        <v>0</v>
      </c>
    </row>
    <row r="34" spans="2:7">
      <c r="B34" s="1" t="s">
        <v>17</v>
      </c>
      <c r="C34" s="42">
        <v>2757317.5</v>
      </c>
      <c r="D34" s="42">
        <v>33088.739285919532</v>
      </c>
      <c r="E34" s="46">
        <f t="shared" si="0"/>
        <v>12.000337025358716</v>
      </c>
      <c r="F34" s="47">
        <f t="shared" si="1"/>
        <v>0</v>
      </c>
      <c r="G34" s="48">
        <f t="shared" si="2"/>
        <v>0</v>
      </c>
    </row>
    <row r="35" spans="2:7">
      <c r="B35" s="1" t="s">
        <v>18</v>
      </c>
      <c r="C35" s="42">
        <v>6474995.5</v>
      </c>
      <c r="D35" s="42">
        <v>77702.128237681085</v>
      </c>
      <c r="E35" s="46">
        <f t="shared" si="0"/>
        <v>12.00033702535872</v>
      </c>
      <c r="F35" s="47">
        <f t="shared" si="1"/>
        <v>0</v>
      </c>
      <c r="G35" s="48">
        <f t="shared" si="2"/>
        <v>0</v>
      </c>
    </row>
    <row r="36" spans="2:7">
      <c r="B36" s="1" t="s">
        <v>19</v>
      </c>
      <c r="C36" s="42">
        <v>1469433.5</v>
      </c>
      <c r="D36" s="42">
        <v>17633.697236352447</v>
      </c>
      <c r="E36" s="46">
        <f t="shared" si="0"/>
        <v>12.000337025358716</v>
      </c>
      <c r="F36" s="47">
        <f t="shared" si="1"/>
        <v>0</v>
      </c>
      <c r="G36" s="48">
        <f t="shared" si="2"/>
        <v>0</v>
      </c>
    </row>
    <row r="37" spans="2:7">
      <c r="B37" s="1" t="s">
        <v>20</v>
      </c>
      <c r="C37" s="42">
        <v>642633.5</v>
      </c>
      <c r="D37" s="42">
        <v>7711.81858378586</v>
      </c>
      <c r="E37" s="46">
        <f t="shared" si="0"/>
        <v>12.000337025358714</v>
      </c>
      <c r="F37" s="47">
        <f t="shared" si="1"/>
        <v>0</v>
      </c>
      <c r="G37" s="48">
        <f t="shared" si="2"/>
        <v>0</v>
      </c>
    </row>
    <row r="38" spans="2:7">
      <c r="B38" s="1" t="s">
        <v>21</v>
      </c>
      <c r="C38" s="42">
        <v>2190333.5</v>
      </c>
      <c r="D38" s="42">
        <v>26284.740197933548</v>
      </c>
      <c r="E38" s="46">
        <f t="shared" si="0"/>
        <v>12.000337025358716</v>
      </c>
      <c r="F38" s="47">
        <f t="shared" si="1"/>
        <v>0</v>
      </c>
      <c r="G38" s="48">
        <f t="shared" si="2"/>
        <v>0</v>
      </c>
    </row>
    <row r="39" spans="2:7">
      <c r="B39" s="1" t="s">
        <v>22</v>
      </c>
      <c r="C39" s="42">
        <v>320514.5</v>
      </c>
      <c r="D39" s="42">
        <v>3846.2820215143361</v>
      </c>
      <c r="E39" s="46">
        <f t="shared" si="0"/>
        <v>12.000337025358716</v>
      </c>
      <c r="F39" s="47">
        <f t="shared" si="1"/>
        <v>0</v>
      </c>
      <c r="G39" s="48">
        <f t="shared" si="2"/>
        <v>0</v>
      </c>
    </row>
    <row r="40" spans="2:7">
      <c r="B40" s="1" t="s">
        <v>23</v>
      </c>
      <c r="C40" s="42">
        <v>168665.5</v>
      </c>
      <c r="D40" s="42">
        <v>2024.0428445506407</v>
      </c>
      <c r="E40" s="46">
        <f t="shared" si="0"/>
        <v>12.000337025358716</v>
      </c>
      <c r="F40" s="47">
        <f t="shared" si="1"/>
        <v>0</v>
      </c>
      <c r="G40" s="48">
        <f t="shared" si="2"/>
        <v>0</v>
      </c>
    </row>
    <row r="41" spans="2:7" ht="13.5" thickBot="1">
      <c r="B41" s="50" t="s">
        <v>52</v>
      </c>
      <c r="C41" s="51">
        <f>SUM(C23:C40)</f>
        <v>46950562</v>
      </c>
      <c r="D41" s="51">
        <f>SUM(D3:D40)</f>
        <v>563422.56753000012</v>
      </c>
      <c r="E41" s="52">
        <f t="shared" si="0"/>
        <v>12.000337025358718</v>
      </c>
      <c r="F41" s="53">
        <f t="shared" si="1"/>
        <v>0</v>
      </c>
      <c r="G41" s="54">
        <f t="shared" si="2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</sheetPr>
  <dimension ref="A1:AH42"/>
  <sheetViews>
    <sheetView topLeftCell="A14" workbookViewId="0">
      <selection activeCell="C23" sqref="C23:C41"/>
    </sheetView>
  </sheetViews>
  <sheetFormatPr baseColWidth="10" defaultRowHeight="17.25" customHeight="1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50" width="20.7109375" style="14" customWidth="1"/>
    <col min="51" max="16384" width="11.42578125" style="14"/>
  </cols>
  <sheetData>
    <row r="1" spans="1:34" ht="6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25" customHeight="1">
      <c r="B2" s="15" t="s">
        <v>42</v>
      </c>
      <c r="J2" s="3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ht="17.25" customHeight="1">
      <c r="B3" s="14" t="s">
        <v>61</v>
      </c>
      <c r="J3" s="3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 ht="17.25" customHeight="1">
      <c r="J4" s="3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 ht="17.25" customHeight="1">
      <c r="B5" s="15" t="s">
        <v>43</v>
      </c>
      <c r="J5" s="3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</row>
    <row r="6" spans="1:34" ht="17.25" customHeight="1">
      <c r="B6" s="16">
        <v>11514.607760000001</v>
      </c>
      <c r="J6" s="3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4" ht="18" customHeight="1">
      <c r="J7" s="3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 ht="17.25" customHeight="1">
      <c r="B8" s="15" t="s">
        <v>44</v>
      </c>
      <c r="J8" s="3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 ht="17.25" customHeight="1">
      <c r="B9" s="14" t="s">
        <v>45</v>
      </c>
      <c r="J9" s="3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ht="17.25" customHeight="1">
      <c r="J10" s="3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 ht="17.25" customHeight="1">
      <c r="B11" s="15" t="s">
        <v>46</v>
      </c>
      <c r="J11" s="3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 ht="17.25" customHeight="1">
      <c r="B12" s="14" t="s">
        <v>47</v>
      </c>
      <c r="J12" s="3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17.25" customHeight="1">
      <c r="J13" s="3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 ht="17.25" customHeight="1">
      <c r="B14" s="15" t="s">
        <v>48</v>
      </c>
      <c r="J14" s="3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7.25" customHeight="1">
      <c r="B15" s="14" t="s">
        <v>49</v>
      </c>
      <c r="J15" s="3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 ht="17.25" customHeight="1">
      <c r="B16" s="14" t="s">
        <v>50</v>
      </c>
      <c r="J16" s="3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2:34" ht="17.25" customHeight="1">
      <c r="J17" s="3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2:34" ht="17.25" customHeight="1">
      <c r="J18" s="3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2:34" ht="17.25" customHeight="1">
      <c r="B19" s="15" t="s">
        <v>51</v>
      </c>
      <c r="J19" s="3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2:34" ht="17.25" customHeight="1">
      <c r="E20" s="19" t="s">
        <v>59</v>
      </c>
      <c r="J20" s="3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2:34" ht="18" customHeight="1">
      <c r="C21" s="30" t="s">
        <v>60</v>
      </c>
      <c r="J21" s="3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2:34" s="21" customFormat="1" ht="48" customHeight="1" thickBot="1">
      <c r="B22" s="23"/>
      <c r="C22" s="23" t="s">
        <v>53</v>
      </c>
      <c r="D22" s="23" t="s">
        <v>54</v>
      </c>
      <c r="E22" s="23" t="s">
        <v>55</v>
      </c>
      <c r="F22" s="23" t="s">
        <v>56</v>
      </c>
      <c r="G22" s="23" t="s">
        <v>57</v>
      </c>
      <c r="H22" s="23" t="s">
        <v>58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2:34" ht="18" customHeight="1">
      <c r="B23" s="6" t="s">
        <v>6</v>
      </c>
      <c r="C23" s="7">
        <v>8421302.5</v>
      </c>
      <c r="D23" s="8">
        <f>C23/C$41</f>
        <v>0.17936531835337774</v>
      </c>
      <c r="E23" s="7">
        <f>D23*E$41</f>
        <v>2065.321286586674</v>
      </c>
      <c r="F23" s="9">
        <f>E23*1000/C23</f>
        <v>0.24524962576592801</v>
      </c>
      <c r="G23" s="10">
        <f>F23-F$41</f>
        <v>0</v>
      </c>
      <c r="H23" s="11">
        <f>G23*C23</f>
        <v>0</v>
      </c>
    </row>
    <row r="24" spans="2:34" ht="18" customHeight="1">
      <c r="B24" s="6" t="s">
        <v>7</v>
      </c>
      <c r="C24" s="7">
        <v>1336267.5</v>
      </c>
      <c r="D24" s="8">
        <f t="shared" ref="D24:D40" si="0">C24/C$41</f>
        <v>2.8461160912195256E-2</v>
      </c>
      <c r="E24" s="7">
        <f t="shared" ref="E24:E40" si="1">D24*E$41</f>
        <v>327.71910429817217</v>
      </c>
      <c r="F24" s="9">
        <f t="shared" ref="F24:F41" si="2">E24*1000/C24</f>
        <v>0.24524962576592799</v>
      </c>
      <c r="G24" s="10">
        <f t="shared" ref="G24:G41" si="3">F24-F$41</f>
        <v>0</v>
      </c>
      <c r="H24" s="11">
        <f t="shared" ref="H24:H41" si="4">G24*C24</f>
        <v>0</v>
      </c>
    </row>
    <row r="25" spans="2:34" ht="18" customHeight="1">
      <c r="B25" s="6" t="s">
        <v>8</v>
      </c>
      <c r="C25" s="7">
        <v>1064960.5</v>
      </c>
      <c r="D25" s="8">
        <f t="shared" si="0"/>
        <v>2.2682593234986198E-2</v>
      </c>
      <c r="E25" s="7">
        <f t="shared" si="1"/>
        <v>261.18116408049559</v>
      </c>
      <c r="F25" s="9">
        <f t="shared" si="2"/>
        <v>0.24524962576592804</v>
      </c>
      <c r="G25" s="10">
        <f t="shared" si="3"/>
        <v>0</v>
      </c>
      <c r="H25" s="11">
        <f t="shared" si="4"/>
        <v>0</v>
      </c>
    </row>
    <row r="26" spans="2:34" ht="18" customHeight="1">
      <c r="B26" s="6" t="s">
        <v>9</v>
      </c>
      <c r="C26" s="7">
        <v>1107558</v>
      </c>
      <c r="D26" s="8">
        <f t="shared" si="0"/>
        <v>2.3589877369306036E-2</v>
      </c>
      <c r="E26" s="7">
        <f t="shared" si="1"/>
        <v>271.62818501405968</v>
      </c>
      <c r="F26" s="9">
        <f t="shared" si="2"/>
        <v>0.24524962576592801</v>
      </c>
      <c r="G26" s="10">
        <f t="shared" si="3"/>
        <v>0</v>
      </c>
      <c r="H26" s="11">
        <f t="shared" si="4"/>
        <v>0</v>
      </c>
    </row>
    <row r="27" spans="2:34" ht="18" customHeight="1">
      <c r="B27" s="6" t="s">
        <v>10</v>
      </c>
      <c r="C27" s="7">
        <v>2111747</v>
      </c>
      <c r="D27" s="8">
        <f t="shared" si="0"/>
        <v>4.4978098451728864E-2</v>
      </c>
      <c r="E27" s="7">
        <f t="shared" si="1"/>
        <v>517.90516146232119</v>
      </c>
      <c r="F27" s="9">
        <f t="shared" si="2"/>
        <v>0.24524962576592801</v>
      </c>
      <c r="G27" s="10">
        <f t="shared" si="3"/>
        <v>0</v>
      </c>
      <c r="H27" s="11">
        <f t="shared" si="4"/>
        <v>0</v>
      </c>
    </row>
    <row r="28" spans="2:34" ht="18" customHeight="1">
      <c r="B28" s="32" t="s">
        <v>11</v>
      </c>
      <c r="C28" s="33">
        <v>590272</v>
      </c>
      <c r="D28" s="34">
        <f t="shared" si="0"/>
        <v>1.2572203076078195E-2</v>
      </c>
      <c r="E28" s="33">
        <f t="shared" si="1"/>
        <v>144.76398710010585</v>
      </c>
      <c r="F28" s="35">
        <f t="shared" si="2"/>
        <v>0.24524962576592799</v>
      </c>
      <c r="G28" s="36">
        <f t="shared" si="3"/>
        <v>0</v>
      </c>
      <c r="H28" s="37">
        <f t="shared" si="4"/>
        <v>0</v>
      </c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</row>
    <row r="29" spans="2:34" ht="18" customHeight="1">
      <c r="B29" s="6" t="s">
        <v>12</v>
      </c>
      <c r="C29" s="7">
        <v>2507332.5</v>
      </c>
      <c r="D29" s="8">
        <f t="shared" si="0"/>
        <v>5.3403673847397186E-2</v>
      </c>
      <c r="E29" s="7">
        <f t="shared" si="1"/>
        <v>614.92235729574872</v>
      </c>
      <c r="F29" s="9">
        <f t="shared" si="2"/>
        <v>0.24524962576592804</v>
      </c>
      <c r="G29" s="10">
        <f t="shared" si="3"/>
        <v>0</v>
      </c>
      <c r="H29" s="11">
        <f t="shared" si="4"/>
        <v>0</v>
      </c>
    </row>
    <row r="30" spans="2:34" ht="18" customHeight="1">
      <c r="B30" s="6" t="s">
        <v>13</v>
      </c>
      <c r="C30" s="7">
        <v>2089804.5</v>
      </c>
      <c r="D30" s="8">
        <f t="shared" si="0"/>
        <v>4.4510745153593691E-2</v>
      </c>
      <c r="E30" s="7">
        <f t="shared" si="1"/>
        <v>512.52377154895237</v>
      </c>
      <c r="F30" s="9">
        <f t="shared" si="2"/>
        <v>0.24524962576592804</v>
      </c>
      <c r="G30" s="10">
        <f t="shared" si="3"/>
        <v>0</v>
      </c>
      <c r="H30" s="11">
        <f t="shared" si="4"/>
        <v>0</v>
      </c>
    </row>
    <row r="31" spans="2:34" ht="18" customHeight="1">
      <c r="B31" s="6" t="s">
        <v>14</v>
      </c>
      <c r="C31" s="7">
        <v>7536276.5</v>
      </c>
      <c r="D31" s="8">
        <f t="shared" si="0"/>
        <v>0.16051514995709742</v>
      </c>
      <c r="E31" s="7">
        <f t="shared" si="1"/>
        <v>1848.2689912935577</v>
      </c>
      <c r="F31" s="9">
        <f t="shared" si="2"/>
        <v>0.24524962576592799</v>
      </c>
      <c r="G31" s="10">
        <f t="shared" si="3"/>
        <v>0</v>
      </c>
      <c r="H31" s="11">
        <f t="shared" si="4"/>
        <v>0</v>
      </c>
    </row>
    <row r="32" spans="2:34" ht="18" customHeight="1">
      <c r="B32" s="6" t="s">
        <v>15</v>
      </c>
      <c r="C32" s="7">
        <v>5059329.5</v>
      </c>
      <c r="D32" s="8">
        <f t="shared" si="0"/>
        <v>0.10775865686123204</v>
      </c>
      <c r="E32" s="7">
        <f t="shared" si="1"/>
        <v>1240.7986665015198</v>
      </c>
      <c r="F32" s="9">
        <f t="shared" si="2"/>
        <v>0.24524962576592801</v>
      </c>
      <c r="G32" s="10">
        <f t="shared" si="3"/>
        <v>0</v>
      </c>
      <c r="H32" s="11">
        <f t="shared" si="4"/>
        <v>0</v>
      </c>
    </row>
    <row r="33" spans="2:8" ht="18" customHeight="1">
      <c r="B33" s="6" t="s">
        <v>16</v>
      </c>
      <c r="C33" s="7">
        <v>1101818</v>
      </c>
      <c r="D33" s="8">
        <f t="shared" si="0"/>
        <v>2.3467621111755807E-2</v>
      </c>
      <c r="E33" s="7">
        <f t="shared" si="1"/>
        <v>270.22045216216327</v>
      </c>
      <c r="F33" s="9">
        <f t="shared" si="2"/>
        <v>0.24524962576592801</v>
      </c>
      <c r="G33" s="10">
        <f t="shared" si="3"/>
        <v>0</v>
      </c>
      <c r="H33" s="11">
        <f t="shared" si="4"/>
        <v>0</v>
      </c>
    </row>
    <row r="34" spans="2:8" ht="18" customHeight="1">
      <c r="B34" s="6" t="s">
        <v>17</v>
      </c>
      <c r="C34" s="7">
        <v>2757317.5</v>
      </c>
      <c r="D34" s="8">
        <f t="shared" si="0"/>
        <v>5.8728104255706244E-2</v>
      </c>
      <c r="E34" s="7">
        <f t="shared" si="1"/>
        <v>676.23108499284422</v>
      </c>
      <c r="F34" s="9">
        <f t="shared" si="2"/>
        <v>0.24524962576592804</v>
      </c>
      <c r="G34" s="10">
        <f t="shared" si="3"/>
        <v>0</v>
      </c>
      <c r="H34" s="11">
        <f t="shared" si="4"/>
        <v>0</v>
      </c>
    </row>
    <row r="35" spans="2:8" ht="18" customHeight="1">
      <c r="B35" s="6" t="s">
        <v>18</v>
      </c>
      <c r="C35" s="7">
        <v>6474995.5</v>
      </c>
      <c r="D35" s="8">
        <f t="shared" si="0"/>
        <v>0.13791092639104086</v>
      </c>
      <c r="E35" s="7">
        <f t="shared" si="1"/>
        <v>1587.990223211068</v>
      </c>
      <c r="F35" s="9">
        <f t="shared" si="2"/>
        <v>0.24524962576592801</v>
      </c>
      <c r="G35" s="10">
        <f t="shared" si="3"/>
        <v>0</v>
      </c>
      <c r="H35" s="11">
        <f t="shared" si="4"/>
        <v>0</v>
      </c>
    </row>
    <row r="36" spans="2:8" ht="18" customHeight="1">
      <c r="B36" s="6" t="s">
        <v>19</v>
      </c>
      <c r="C36" s="7">
        <v>1469433.5</v>
      </c>
      <c r="D36" s="8">
        <f t="shared" si="0"/>
        <v>3.1297463489361424E-2</v>
      </c>
      <c r="E36" s="7">
        <f t="shared" si="1"/>
        <v>360.37801596291774</v>
      </c>
      <c r="F36" s="9">
        <f t="shared" si="2"/>
        <v>0.24524962576592801</v>
      </c>
      <c r="G36" s="10">
        <f t="shared" si="3"/>
        <v>0</v>
      </c>
      <c r="H36" s="11">
        <f t="shared" si="4"/>
        <v>0</v>
      </c>
    </row>
    <row r="37" spans="2:8" ht="18" customHeight="1">
      <c r="B37" s="6" t="s">
        <v>20</v>
      </c>
      <c r="C37" s="7">
        <v>642633.5</v>
      </c>
      <c r="D37" s="8">
        <f t="shared" si="0"/>
        <v>1.3687450642230864E-2</v>
      </c>
      <c r="E37" s="7">
        <f t="shared" si="1"/>
        <v>157.6056253796485</v>
      </c>
      <c r="F37" s="9">
        <f t="shared" si="2"/>
        <v>0.24524962576592801</v>
      </c>
      <c r="G37" s="10">
        <f t="shared" si="3"/>
        <v>0</v>
      </c>
      <c r="H37" s="11">
        <f t="shared" si="4"/>
        <v>0</v>
      </c>
    </row>
    <row r="38" spans="2:8" ht="18" customHeight="1">
      <c r="B38" s="6" t="s">
        <v>21</v>
      </c>
      <c r="C38" s="7">
        <v>2190333.5</v>
      </c>
      <c r="D38" s="8">
        <f t="shared" si="0"/>
        <v>4.6651912281688981E-2</v>
      </c>
      <c r="E38" s="7">
        <f t="shared" si="1"/>
        <v>537.17847117757526</v>
      </c>
      <c r="F38" s="9">
        <f t="shared" si="2"/>
        <v>0.24524962576592801</v>
      </c>
      <c r="G38" s="10">
        <f t="shared" si="3"/>
        <v>0</v>
      </c>
      <c r="H38" s="11">
        <f t="shared" si="4"/>
        <v>0</v>
      </c>
    </row>
    <row r="39" spans="2:8" ht="18" customHeight="1">
      <c r="B39" s="6" t="s">
        <v>22</v>
      </c>
      <c r="C39" s="7">
        <v>320514.5</v>
      </c>
      <c r="D39" s="8">
        <f t="shared" si="0"/>
        <v>6.826638198707824E-3</v>
      </c>
      <c r="E39" s="7">
        <f t="shared" si="1"/>
        <v>78.606061177553542</v>
      </c>
      <c r="F39" s="9">
        <f t="shared" si="2"/>
        <v>0.24524962576592801</v>
      </c>
      <c r="G39" s="10">
        <f t="shared" si="3"/>
        <v>0</v>
      </c>
      <c r="H39" s="11">
        <f t="shared" si="4"/>
        <v>0</v>
      </c>
    </row>
    <row r="40" spans="2:8" ht="18" customHeight="1">
      <c r="B40" s="6" t="s">
        <v>23</v>
      </c>
      <c r="C40" s="7">
        <v>168665.5</v>
      </c>
      <c r="D40" s="8">
        <f t="shared" si="0"/>
        <v>3.5924064125153602E-3</v>
      </c>
      <c r="E40" s="7">
        <f t="shared" si="1"/>
        <v>41.36515075462313</v>
      </c>
      <c r="F40" s="9">
        <f t="shared" si="2"/>
        <v>0.24524962576592801</v>
      </c>
      <c r="G40" s="10">
        <f t="shared" si="3"/>
        <v>0</v>
      </c>
      <c r="H40" s="11">
        <f t="shared" si="4"/>
        <v>0</v>
      </c>
    </row>
    <row r="41" spans="2:8" ht="18" customHeight="1" thickBot="1">
      <c r="B41" s="24" t="s">
        <v>52</v>
      </c>
      <c r="C41" s="25">
        <v>46950562</v>
      </c>
      <c r="D41" s="26">
        <f>SUM(D23:D40)</f>
        <v>1.0000000000000002</v>
      </c>
      <c r="E41" s="25">
        <f>B6</f>
        <v>11514.607760000001</v>
      </c>
      <c r="F41" s="27">
        <f t="shared" si="2"/>
        <v>0.24524962576592804</v>
      </c>
      <c r="G41" s="28">
        <f t="shared" si="3"/>
        <v>0</v>
      </c>
      <c r="H41" s="29">
        <f t="shared" si="4"/>
        <v>0</v>
      </c>
    </row>
    <row r="42" spans="2:8" ht="17.25" customHeight="1">
      <c r="E42" s="16">
        <f>SUM(E23:E40)-B6</f>
        <v>0</v>
      </c>
    </row>
  </sheetData>
  <sortState ref="A28:AI30">
    <sortCondition ref="D3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A1:AH61"/>
  <sheetViews>
    <sheetView topLeftCell="A14" workbookViewId="0">
      <selection activeCell="E23" sqref="E23:E41"/>
    </sheetView>
  </sheetViews>
  <sheetFormatPr baseColWidth="10" defaultRowHeight="17.25" customHeight="1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7" width="20.7109375" style="14" customWidth="1"/>
    <col min="48" max="16384" width="11.42578125" style="14"/>
  </cols>
  <sheetData>
    <row r="1" spans="1:34" ht="6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25" customHeight="1">
      <c r="B2" s="15" t="s">
        <v>42</v>
      </c>
    </row>
    <row r="3" spans="1:34" ht="17.25" customHeight="1">
      <c r="B3" s="14" t="s">
        <v>62</v>
      </c>
    </row>
    <row r="5" spans="1:34" ht="17.25" customHeight="1">
      <c r="B5" s="15" t="s">
        <v>43</v>
      </c>
    </row>
    <row r="6" spans="1:34" ht="17.25" customHeight="1">
      <c r="B6" s="16">
        <v>5121.2251999999999</v>
      </c>
    </row>
    <row r="7" spans="1:34" ht="18" customHeight="1"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ht="17.25" customHeight="1">
      <c r="A8" s="17"/>
      <c r="B8" s="15" t="s">
        <v>44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 ht="17.25" customHeight="1">
      <c r="A9" s="17"/>
      <c r="B9" s="14" t="s">
        <v>45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ht="17.25" customHeight="1">
      <c r="A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 ht="17.25" customHeight="1">
      <c r="A11" s="17"/>
      <c r="B11" s="15" t="s">
        <v>46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 ht="17.25" customHeight="1">
      <c r="A12" s="17"/>
      <c r="B12" s="14" t="s">
        <v>47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17.25" customHeight="1">
      <c r="A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 ht="17.25" customHeight="1">
      <c r="A14" s="17"/>
      <c r="B14" s="15" t="s">
        <v>48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7.25" customHeight="1">
      <c r="A15" s="17"/>
      <c r="B15" s="14" t="s">
        <v>49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 ht="17.25" customHeight="1">
      <c r="A16" s="17"/>
      <c r="B16" s="14" t="s">
        <v>50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7.25" customHeight="1">
      <c r="A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 ht="17.25" customHeight="1">
      <c r="A18" s="1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 ht="17.25" customHeight="1">
      <c r="A19" s="17"/>
      <c r="B19" s="15" t="s">
        <v>51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 ht="17.25" customHeight="1">
      <c r="A20" s="17"/>
      <c r="E20" s="19" t="s">
        <v>59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 ht="18" customHeight="1">
      <c r="A21" s="17"/>
      <c r="C21" s="30" t="s">
        <v>60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21" customFormat="1" ht="48" customHeight="1" thickBot="1">
      <c r="A22" s="20"/>
      <c r="B22" s="23"/>
      <c r="C22" s="23" t="s">
        <v>53</v>
      </c>
      <c r="D22" s="23" t="s">
        <v>54</v>
      </c>
      <c r="E22" s="23" t="s">
        <v>55</v>
      </c>
      <c r="F22" s="23" t="s">
        <v>56</v>
      </c>
      <c r="G22" s="23" t="s">
        <v>57</v>
      </c>
      <c r="H22" s="23" t="s">
        <v>58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 ht="18" customHeight="1">
      <c r="A23" s="17"/>
      <c r="B23" s="6" t="s">
        <v>6</v>
      </c>
      <c r="C23" s="7">
        <v>8421302.5</v>
      </c>
      <c r="D23" s="8">
        <f>C23/C$41</f>
        <v>0.17936531835337774</v>
      </c>
      <c r="E23" s="7">
        <f>D23*E$41</f>
        <v>918.57018835734061</v>
      </c>
      <c r="F23" s="9">
        <f>E23*1000/C23</f>
        <v>0.10907697334911561</v>
      </c>
      <c r="G23" s="10">
        <f>F23-F$41</f>
        <v>0</v>
      </c>
      <c r="H23" s="11">
        <f>G23*C23</f>
        <v>0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 ht="18" customHeight="1">
      <c r="A24" s="17"/>
      <c r="B24" s="6" t="s">
        <v>7</v>
      </c>
      <c r="C24" s="7">
        <v>1336267.5</v>
      </c>
      <c r="D24" s="8">
        <f t="shared" ref="D24:D40" si="0">C24/C$41</f>
        <v>2.8461160912195256E-2</v>
      </c>
      <c r="E24" s="7">
        <f t="shared" ref="E24:E40" si="1">D24*E$41</f>
        <v>145.75601448478932</v>
      </c>
      <c r="F24" s="9">
        <f t="shared" ref="F24:F41" si="2">E24*1000/C24</f>
        <v>0.10907697334911559</v>
      </c>
      <c r="G24" s="10">
        <f t="shared" ref="G24:G41" si="3">F24-F$41</f>
        <v>0</v>
      </c>
      <c r="H24" s="11">
        <f t="shared" ref="H24:H41" si="4">G24*C24</f>
        <v>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 ht="18" customHeight="1">
      <c r="A25" s="17"/>
      <c r="B25" s="6" t="s">
        <v>8</v>
      </c>
      <c r="C25" s="7">
        <v>1064960.5</v>
      </c>
      <c r="D25" s="8">
        <f t="shared" si="0"/>
        <v>2.2682593234986198E-2</v>
      </c>
      <c r="E25" s="7">
        <f t="shared" si="1"/>
        <v>116.16266807636083</v>
      </c>
      <c r="F25" s="9">
        <f t="shared" si="2"/>
        <v>0.10907697334911561</v>
      </c>
      <c r="G25" s="10">
        <f t="shared" si="3"/>
        <v>0</v>
      </c>
      <c r="H25" s="11">
        <f t="shared" si="4"/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 ht="18" customHeight="1">
      <c r="A26" s="17"/>
      <c r="B26" s="6" t="s">
        <v>9</v>
      </c>
      <c r="C26" s="7">
        <v>1107558</v>
      </c>
      <c r="D26" s="8">
        <f t="shared" si="0"/>
        <v>2.3589877369306036E-2</v>
      </c>
      <c r="E26" s="7">
        <f t="shared" si="1"/>
        <v>120.80907444859977</v>
      </c>
      <c r="F26" s="9">
        <f t="shared" si="2"/>
        <v>0.10907697334911559</v>
      </c>
      <c r="G26" s="10">
        <f t="shared" si="3"/>
        <v>0</v>
      </c>
      <c r="H26" s="11">
        <f t="shared" si="4"/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 ht="18" customHeight="1">
      <c r="A27" s="17"/>
      <c r="B27" s="6" t="s">
        <v>10</v>
      </c>
      <c r="C27" s="7">
        <v>2111747</v>
      </c>
      <c r="D27" s="8">
        <f t="shared" si="0"/>
        <v>4.4978098451728864E-2</v>
      </c>
      <c r="E27" s="7">
        <f t="shared" si="1"/>
        <v>230.34297123907484</v>
      </c>
      <c r="F27" s="9">
        <f t="shared" si="2"/>
        <v>0.10907697334911561</v>
      </c>
      <c r="G27" s="10">
        <f t="shared" si="3"/>
        <v>0</v>
      </c>
      <c r="H27" s="11">
        <f t="shared" si="4"/>
        <v>0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8" customHeight="1">
      <c r="A28" s="17"/>
      <c r="B28" s="6" t="s">
        <v>11</v>
      </c>
      <c r="C28" s="7">
        <v>590272</v>
      </c>
      <c r="D28" s="8">
        <f t="shared" si="0"/>
        <v>1.2572203076078195E-2</v>
      </c>
      <c r="E28" s="7">
        <f t="shared" si="1"/>
        <v>64.385083212729171</v>
      </c>
      <c r="F28" s="9">
        <f t="shared" si="2"/>
        <v>0.10907697334911562</v>
      </c>
      <c r="G28" s="10">
        <f t="shared" si="3"/>
        <v>0</v>
      </c>
      <c r="H28" s="11">
        <f t="shared" si="4"/>
        <v>0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 ht="18" customHeight="1">
      <c r="A29" s="17"/>
      <c r="B29" s="6" t="s">
        <v>12</v>
      </c>
      <c r="C29" s="7">
        <v>2507332.5</v>
      </c>
      <c r="D29" s="8">
        <f t="shared" si="0"/>
        <v>5.3403673847397186E-2</v>
      </c>
      <c r="E29" s="7">
        <f t="shared" si="1"/>
        <v>273.4922402798714</v>
      </c>
      <c r="F29" s="9">
        <f t="shared" si="2"/>
        <v>0.10907697334911561</v>
      </c>
      <c r="G29" s="10">
        <f t="shared" si="3"/>
        <v>0</v>
      </c>
      <c r="H29" s="11">
        <f t="shared" si="4"/>
        <v>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1:34" ht="18" customHeight="1">
      <c r="A30" s="17"/>
      <c r="B30" s="6" t="s">
        <v>13</v>
      </c>
      <c r="C30" s="7">
        <v>2089804.5</v>
      </c>
      <c r="D30" s="8">
        <f t="shared" si="0"/>
        <v>4.4510745153593691E-2</v>
      </c>
      <c r="E30" s="7">
        <f t="shared" si="1"/>
        <v>227.94954975136187</v>
      </c>
      <c r="F30" s="9">
        <f t="shared" si="2"/>
        <v>0.10907697334911561</v>
      </c>
      <c r="G30" s="10">
        <f t="shared" si="3"/>
        <v>0</v>
      </c>
      <c r="H30" s="11">
        <f t="shared" si="4"/>
        <v>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1:34" ht="18" customHeight="1">
      <c r="A31" s="17"/>
      <c r="B31" s="6" t="s">
        <v>14</v>
      </c>
      <c r="C31" s="7">
        <v>7536276.5</v>
      </c>
      <c r="D31" s="8">
        <f t="shared" si="0"/>
        <v>0.16051514995709742</v>
      </c>
      <c r="E31" s="7">
        <f t="shared" si="1"/>
        <v>822.03423094206619</v>
      </c>
      <c r="F31" s="9">
        <f t="shared" si="2"/>
        <v>0.10907697334911559</v>
      </c>
      <c r="G31" s="10">
        <f t="shared" si="3"/>
        <v>0</v>
      </c>
      <c r="H31" s="11">
        <f t="shared" si="4"/>
        <v>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 ht="18" customHeight="1">
      <c r="A32" s="17"/>
      <c r="B32" s="6" t="s">
        <v>15</v>
      </c>
      <c r="C32" s="7">
        <v>5059329.5</v>
      </c>
      <c r="D32" s="8">
        <f t="shared" si="0"/>
        <v>0.10775865686123204</v>
      </c>
      <c r="E32" s="7">
        <f t="shared" si="1"/>
        <v>551.85634903589437</v>
      </c>
      <c r="F32" s="9">
        <f t="shared" si="2"/>
        <v>0.10907697334911561</v>
      </c>
      <c r="G32" s="10">
        <f t="shared" si="3"/>
        <v>0</v>
      </c>
      <c r="H32" s="11">
        <f t="shared" si="4"/>
        <v>0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8" customHeight="1">
      <c r="A33" s="17"/>
      <c r="B33" s="6" t="s">
        <v>16</v>
      </c>
      <c r="C33" s="7">
        <v>1101818</v>
      </c>
      <c r="D33" s="8">
        <f t="shared" si="0"/>
        <v>2.3467621111755807E-2</v>
      </c>
      <c r="E33" s="7">
        <f t="shared" si="1"/>
        <v>120.18297262157586</v>
      </c>
      <c r="F33" s="9">
        <f t="shared" si="2"/>
        <v>0.10907697334911561</v>
      </c>
      <c r="G33" s="10">
        <f t="shared" si="3"/>
        <v>0</v>
      </c>
      <c r="H33" s="11">
        <f t="shared" si="4"/>
        <v>0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4" ht="18" customHeight="1">
      <c r="A34" s="17"/>
      <c r="B34" s="6" t="s">
        <v>17</v>
      </c>
      <c r="C34" s="7">
        <v>2757317.5</v>
      </c>
      <c r="D34" s="8">
        <f t="shared" si="0"/>
        <v>5.8728104255706244E-2</v>
      </c>
      <c r="E34" s="7">
        <f t="shared" si="1"/>
        <v>300.75984746255006</v>
      </c>
      <c r="F34" s="9">
        <f t="shared" si="2"/>
        <v>0.10907697334911559</v>
      </c>
      <c r="G34" s="10">
        <f t="shared" si="3"/>
        <v>0</v>
      </c>
      <c r="H34" s="11">
        <f t="shared" si="4"/>
        <v>0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 ht="18" customHeight="1">
      <c r="A35" s="17"/>
      <c r="B35" s="6" t="s">
        <v>18</v>
      </c>
      <c r="C35" s="7">
        <v>6474995.5</v>
      </c>
      <c r="D35" s="8">
        <f t="shared" si="0"/>
        <v>0.13791092639104086</v>
      </c>
      <c r="E35" s="7">
        <f t="shared" si="1"/>
        <v>706.27291158914352</v>
      </c>
      <c r="F35" s="9">
        <f t="shared" si="2"/>
        <v>0.10907697334911562</v>
      </c>
      <c r="G35" s="10">
        <f t="shared" si="3"/>
        <v>0</v>
      </c>
      <c r="H35" s="11">
        <f t="shared" si="4"/>
        <v>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 ht="18" customHeight="1">
      <c r="A36" s="17"/>
      <c r="B36" s="6" t="s">
        <v>19</v>
      </c>
      <c r="C36" s="7">
        <v>1469433.5</v>
      </c>
      <c r="D36" s="8">
        <f t="shared" si="0"/>
        <v>3.1297463489361424E-2</v>
      </c>
      <c r="E36" s="7">
        <f t="shared" si="1"/>
        <v>160.28135871779764</v>
      </c>
      <c r="F36" s="9">
        <f t="shared" si="2"/>
        <v>0.10907697334911559</v>
      </c>
      <c r="G36" s="10">
        <f t="shared" si="3"/>
        <v>0</v>
      </c>
      <c r="H36" s="11">
        <f t="shared" si="4"/>
        <v>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1:34" ht="18" customHeight="1">
      <c r="A37" s="17"/>
      <c r="B37" s="6" t="s">
        <v>20</v>
      </c>
      <c r="C37" s="7">
        <v>642633.5</v>
      </c>
      <c r="D37" s="8">
        <f t="shared" si="0"/>
        <v>1.3687450642230864E-2</v>
      </c>
      <c r="E37" s="7">
        <f t="shared" si="1"/>
        <v>70.096517152748888</v>
      </c>
      <c r="F37" s="9">
        <f t="shared" si="2"/>
        <v>0.10907697334911561</v>
      </c>
      <c r="G37" s="10">
        <f t="shared" si="3"/>
        <v>0</v>
      </c>
      <c r="H37" s="11">
        <f t="shared" si="4"/>
        <v>0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 ht="18" customHeight="1">
      <c r="A38" s="17"/>
      <c r="B38" s="6" t="s">
        <v>21</v>
      </c>
      <c r="C38" s="7">
        <v>2190333.5</v>
      </c>
      <c r="D38" s="8">
        <f t="shared" si="0"/>
        <v>4.6651912281688981E-2</v>
      </c>
      <c r="E38" s="7">
        <f t="shared" si="1"/>
        <v>238.9149488051751</v>
      </c>
      <c r="F38" s="9">
        <f t="shared" si="2"/>
        <v>0.10907697334911561</v>
      </c>
      <c r="G38" s="10">
        <f t="shared" si="3"/>
        <v>0</v>
      </c>
      <c r="H38" s="11">
        <f t="shared" si="4"/>
        <v>0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8" customHeight="1">
      <c r="A39" s="17"/>
      <c r="B39" s="6" t="s">
        <v>22</v>
      </c>
      <c r="C39" s="7">
        <v>320514.5</v>
      </c>
      <c r="D39" s="8">
        <f t="shared" si="0"/>
        <v>6.826638198707824E-3</v>
      </c>
      <c r="E39" s="7">
        <f t="shared" si="1"/>
        <v>34.960751574505117</v>
      </c>
      <c r="F39" s="9">
        <f t="shared" si="2"/>
        <v>0.10907697334911563</v>
      </c>
      <c r="G39" s="10">
        <f t="shared" si="3"/>
        <v>0</v>
      </c>
      <c r="H39" s="11">
        <f t="shared" si="4"/>
        <v>0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 ht="18" customHeight="1">
      <c r="A40" s="17"/>
      <c r="B40" s="6" t="s">
        <v>23</v>
      </c>
      <c r="C40" s="7">
        <v>168665.5</v>
      </c>
      <c r="D40" s="8">
        <f t="shared" si="0"/>
        <v>3.5924064125153602E-3</v>
      </c>
      <c r="E40" s="7">
        <f t="shared" si="1"/>
        <v>18.397522248415257</v>
      </c>
      <c r="F40" s="9">
        <f t="shared" si="2"/>
        <v>0.10907697334911561</v>
      </c>
      <c r="G40" s="10">
        <f t="shared" si="3"/>
        <v>0</v>
      </c>
      <c r="H40" s="11">
        <f t="shared" si="4"/>
        <v>0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8" customHeight="1" thickBot="1">
      <c r="A41" s="17"/>
      <c r="B41" s="24" t="s">
        <v>52</v>
      </c>
      <c r="C41" s="25">
        <v>46950562</v>
      </c>
      <c r="D41" s="26">
        <f>SUM(D23:D40)</f>
        <v>1.0000000000000002</v>
      </c>
      <c r="E41" s="25">
        <f>B6</f>
        <v>5121.2251999999999</v>
      </c>
      <c r="F41" s="27">
        <f t="shared" si="2"/>
        <v>0.10907697334911561</v>
      </c>
      <c r="G41" s="28">
        <f t="shared" si="3"/>
        <v>0</v>
      </c>
      <c r="H41" s="29">
        <f t="shared" si="4"/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 ht="17.25" customHeight="1">
      <c r="A42" s="17"/>
      <c r="E42" s="16">
        <f>SUM(E23:E40)-B6</f>
        <v>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 ht="17.25" customHeight="1">
      <c r="A43" s="1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 ht="17.25" customHeight="1">
      <c r="A44" s="1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1:34" ht="17.25" customHeight="1">
      <c r="A45" s="1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7.25" customHeight="1">
      <c r="A46" s="1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spans="1:34" ht="17.25" customHeight="1">
      <c r="A47" s="1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spans="1:34" ht="17.25" customHeight="1">
      <c r="A48" s="1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:34" ht="17.25" customHeight="1">
      <c r="A49" s="1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spans="1:34" ht="17.25" customHeight="1">
      <c r="A50" s="1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17.25" customHeight="1">
      <c r="A51" s="1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:34" ht="17.25" customHeight="1">
      <c r="A52" s="1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7.25" customHeight="1">
      <c r="A53" s="1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spans="1:34" ht="17.25" customHeight="1">
      <c r="A54" s="1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spans="1:34" ht="17.25" customHeight="1">
      <c r="A55" s="1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spans="1:34" ht="17.25" customHeight="1">
      <c r="A56" s="1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spans="1:34" ht="17.25" customHeight="1">
      <c r="A57" s="1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spans="1:34" ht="17.25" customHeight="1">
      <c r="A58" s="1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spans="1:34" ht="17.25" customHeight="1">
      <c r="A59" s="1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7.25" customHeight="1">
      <c r="A60" s="1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</row>
    <row r="61" spans="1:34" ht="17.25" customHeight="1">
      <c r="A61" s="1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</row>
  </sheetData>
  <sortState ref="A9:AI62">
    <sortCondition ref="D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</sheetPr>
  <dimension ref="A1:AH42"/>
  <sheetViews>
    <sheetView topLeftCell="A17" workbookViewId="0">
      <selection activeCell="E23" sqref="E23:E41"/>
    </sheetView>
  </sheetViews>
  <sheetFormatPr baseColWidth="10" defaultRowHeight="17.25" customHeight="1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8" width="20.7109375" style="14" customWidth="1"/>
    <col min="49" max="16384" width="11.42578125" style="14"/>
  </cols>
  <sheetData>
    <row r="1" spans="1:34" ht="6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25" customHeight="1">
      <c r="B2" s="15" t="s">
        <v>42</v>
      </c>
      <c r="J2" s="3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ht="17.25" customHeight="1">
      <c r="B3" s="14" t="s">
        <v>63</v>
      </c>
      <c r="J3" s="3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 ht="17.25" customHeight="1">
      <c r="J4" s="3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 ht="17.25" customHeight="1">
      <c r="B5" s="15" t="s">
        <v>43</v>
      </c>
      <c r="J5" s="3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</row>
    <row r="6" spans="1:34" ht="17.25" customHeight="1">
      <c r="B6" s="16">
        <v>6142.94776</v>
      </c>
      <c r="J6" s="3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4" ht="18" customHeight="1">
      <c r="J7" s="3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 ht="17.25" customHeight="1">
      <c r="B8" s="15" t="s">
        <v>44</v>
      </c>
      <c r="J8" s="3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 ht="17.25" customHeight="1">
      <c r="B9" s="14" t="s">
        <v>45</v>
      </c>
      <c r="J9" s="3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ht="17.25" customHeight="1">
      <c r="J10" s="3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 ht="17.25" customHeight="1">
      <c r="B11" s="15" t="s">
        <v>46</v>
      </c>
      <c r="J11" s="3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 ht="17.25" customHeight="1">
      <c r="B12" s="14" t="s">
        <v>47</v>
      </c>
      <c r="J12" s="3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4" spans="1:34" ht="17.25" customHeight="1">
      <c r="B14" s="15" t="s">
        <v>48</v>
      </c>
    </row>
    <row r="15" spans="1:34" ht="17.25" customHeight="1">
      <c r="B15" s="14" t="s">
        <v>49</v>
      </c>
    </row>
    <row r="16" spans="1:34" ht="17.25" customHeight="1">
      <c r="B16" s="14" t="s">
        <v>50</v>
      </c>
    </row>
    <row r="18" spans="2:34" ht="65.25" customHeight="1">
      <c r="B18" s="12"/>
      <c r="C18" s="12"/>
      <c r="D18" s="12"/>
      <c r="E18" s="12"/>
      <c r="F18" s="12"/>
      <c r="G18" s="12"/>
      <c r="H18" s="12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2:34" ht="17.25" customHeight="1">
      <c r="B19" s="15" t="s">
        <v>51</v>
      </c>
    </row>
    <row r="20" spans="2:34" ht="17.25" customHeight="1">
      <c r="E20" s="19" t="s">
        <v>59</v>
      </c>
    </row>
    <row r="21" spans="2:34" ht="18" customHeight="1">
      <c r="C21" s="30" t="s">
        <v>60</v>
      </c>
    </row>
    <row r="22" spans="2:34" s="21" customFormat="1" ht="48" customHeight="1" thickBot="1">
      <c r="B22" s="23"/>
      <c r="C22" s="23" t="s">
        <v>53</v>
      </c>
      <c r="D22" s="23" t="s">
        <v>54</v>
      </c>
      <c r="E22" s="23" t="s">
        <v>55</v>
      </c>
      <c r="F22" s="23" t="s">
        <v>56</v>
      </c>
      <c r="G22" s="23" t="s">
        <v>57</v>
      </c>
      <c r="H22" s="23" t="s">
        <v>58</v>
      </c>
    </row>
    <row r="23" spans="2:34" ht="18" customHeight="1">
      <c r="B23" s="6" t="s">
        <v>6</v>
      </c>
      <c r="C23" s="7">
        <v>8421302.5</v>
      </c>
      <c r="D23" s="8">
        <f>C23/C$41</f>
        <v>0.17936531835337774</v>
      </c>
      <c r="E23" s="7">
        <f>D23*E$41</f>
        <v>1101.8317806005687</v>
      </c>
      <c r="F23" s="9">
        <f>E23*1000/C23</f>
        <v>0.1308386417184953</v>
      </c>
      <c r="G23" s="10">
        <f>F23-F$41</f>
        <v>0</v>
      </c>
      <c r="H23" s="11">
        <f>G23*C23</f>
        <v>0</v>
      </c>
    </row>
    <row r="24" spans="2:34" ht="18" customHeight="1">
      <c r="B24" s="6" t="s">
        <v>7</v>
      </c>
      <c r="C24" s="7">
        <v>1336267.5</v>
      </c>
      <c r="D24" s="8">
        <f t="shared" ref="D24:D40" si="0">C24/C$41</f>
        <v>2.8461160912195256E-2</v>
      </c>
      <c r="E24" s="7">
        <f t="shared" ref="E24:E40" si="1">D24*E$41</f>
        <v>174.83542467256942</v>
      </c>
      <c r="F24" s="9">
        <f t="shared" ref="F24:F41" si="2">E24*1000/C24</f>
        <v>0.1308386417184953</v>
      </c>
      <c r="G24" s="10">
        <f t="shared" ref="G24:G41" si="3">F24-F$41</f>
        <v>0</v>
      </c>
      <c r="H24" s="11">
        <f t="shared" ref="H24:H41" si="4">G24*C24</f>
        <v>0</v>
      </c>
    </row>
    <row r="25" spans="2:34" ht="18" customHeight="1">
      <c r="B25" s="6" t="s">
        <v>8</v>
      </c>
      <c r="C25" s="7">
        <v>1064960.5</v>
      </c>
      <c r="D25" s="8">
        <f t="shared" si="0"/>
        <v>2.2682593234986198E-2</v>
      </c>
      <c r="E25" s="7">
        <f t="shared" si="1"/>
        <v>139.33798530384962</v>
      </c>
      <c r="F25" s="9">
        <f t="shared" si="2"/>
        <v>0.1308386417184953</v>
      </c>
      <c r="G25" s="10">
        <f t="shared" si="3"/>
        <v>0</v>
      </c>
      <c r="H25" s="11">
        <f t="shared" si="4"/>
        <v>0</v>
      </c>
    </row>
    <row r="26" spans="2:34" ht="18" customHeight="1">
      <c r="B26" s="6" t="s">
        <v>9</v>
      </c>
      <c r="C26" s="7">
        <v>1107558</v>
      </c>
      <c r="D26" s="8">
        <f t="shared" si="0"/>
        <v>2.3589877369306036E-2</v>
      </c>
      <c r="E26" s="7">
        <f t="shared" si="1"/>
        <v>144.91138434445321</v>
      </c>
      <c r="F26" s="9">
        <f t="shared" si="2"/>
        <v>0.1308386417184953</v>
      </c>
      <c r="G26" s="10">
        <f t="shared" si="3"/>
        <v>0</v>
      </c>
      <c r="H26" s="11">
        <f t="shared" si="4"/>
        <v>0</v>
      </c>
    </row>
    <row r="27" spans="2:34" ht="18" customHeight="1">
      <c r="B27" s="6" t="s">
        <v>10</v>
      </c>
      <c r="C27" s="7">
        <v>2111747</v>
      </c>
      <c r="D27" s="8">
        <f t="shared" si="0"/>
        <v>4.4978098451728864E-2</v>
      </c>
      <c r="E27" s="7">
        <f t="shared" si="1"/>
        <v>276.29810913310729</v>
      </c>
      <c r="F27" s="9">
        <f t="shared" si="2"/>
        <v>0.1308386417184953</v>
      </c>
      <c r="G27" s="10">
        <f t="shared" si="3"/>
        <v>0</v>
      </c>
      <c r="H27" s="11">
        <f t="shared" si="4"/>
        <v>0</v>
      </c>
    </row>
    <row r="28" spans="2:34" ht="18" customHeight="1">
      <c r="B28" s="6" t="s">
        <v>11</v>
      </c>
      <c r="C28" s="7">
        <v>590272</v>
      </c>
      <c r="D28" s="8">
        <f t="shared" si="0"/>
        <v>1.2572203076078195E-2</v>
      </c>
      <c r="E28" s="7">
        <f t="shared" si="1"/>
        <v>77.230386724459649</v>
      </c>
      <c r="F28" s="9">
        <f t="shared" si="2"/>
        <v>0.1308386417184953</v>
      </c>
      <c r="G28" s="10">
        <f t="shared" si="3"/>
        <v>0</v>
      </c>
      <c r="H28" s="11">
        <f t="shared" si="4"/>
        <v>0</v>
      </c>
    </row>
    <row r="29" spans="2:34" ht="18" customHeight="1">
      <c r="B29" s="6" t="s">
        <v>12</v>
      </c>
      <c r="C29" s="7">
        <v>2507332.5</v>
      </c>
      <c r="D29" s="8">
        <f t="shared" si="0"/>
        <v>5.3403673847397186E-2</v>
      </c>
      <c r="E29" s="7">
        <f t="shared" si="1"/>
        <v>328.05597863663911</v>
      </c>
      <c r="F29" s="9">
        <f t="shared" si="2"/>
        <v>0.1308386417184953</v>
      </c>
      <c r="G29" s="10">
        <f t="shared" si="3"/>
        <v>0</v>
      </c>
      <c r="H29" s="11">
        <f t="shared" si="4"/>
        <v>0</v>
      </c>
    </row>
    <row r="30" spans="2:34" ht="18" customHeight="1">
      <c r="B30" s="6" t="s">
        <v>13</v>
      </c>
      <c r="C30" s="7">
        <v>2089804.5</v>
      </c>
      <c r="D30" s="8">
        <f t="shared" si="0"/>
        <v>4.4510745153593691E-2</v>
      </c>
      <c r="E30" s="7">
        <f t="shared" si="1"/>
        <v>273.42718223719925</v>
      </c>
      <c r="F30" s="9">
        <f t="shared" si="2"/>
        <v>0.13083864171849532</v>
      </c>
      <c r="G30" s="10">
        <f t="shared" si="3"/>
        <v>0</v>
      </c>
      <c r="H30" s="11">
        <f t="shared" si="4"/>
        <v>0</v>
      </c>
    </row>
    <row r="31" spans="2:34" ht="18" customHeight="1">
      <c r="B31" s="6" t="s">
        <v>14</v>
      </c>
      <c r="C31" s="7">
        <v>7536276.5</v>
      </c>
      <c r="D31" s="8">
        <f t="shared" si="0"/>
        <v>0.16051514995709742</v>
      </c>
      <c r="E31" s="7">
        <f t="shared" si="1"/>
        <v>986.0361808750157</v>
      </c>
      <c r="F31" s="9">
        <f t="shared" si="2"/>
        <v>0.1308386417184953</v>
      </c>
      <c r="G31" s="10">
        <f t="shared" si="3"/>
        <v>0</v>
      </c>
      <c r="H31" s="11">
        <f t="shared" si="4"/>
        <v>0</v>
      </c>
    </row>
    <row r="32" spans="2:34" ht="18" customHeight="1">
      <c r="B32" s="6" t="s">
        <v>15</v>
      </c>
      <c r="C32" s="7">
        <v>5059329.5</v>
      </c>
      <c r="D32" s="8">
        <f t="shared" si="0"/>
        <v>0.10775865686123204</v>
      </c>
      <c r="E32" s="7">
        <f t="shared" si="1"/>
        <v>661.95579978631395</v>
      </c>
      <c r="F32" s="9">
        <f t="shared" si="2"/>
        <v>0.1308386417184953</v>
      </c>
      <c r="G32" s="10">
        <f t="shared" si="3"/>
        <v>0</v>
      </c>
      <c r="H32" s="11">
        <f t="shared" si="4"/>
        <v>0</v>
      </c>
    </row>
    <row r="33" spans="2:8" ht="18" customHeight="1">
      <c r="B33" s="6" t="s">
        <v>16</v>
      </c>
      <c r="C33" s="7">
        <v>1101818</v>
      </c>
      <c r="D33" s="8">
        <f t="shared" si="0"/>
        <v>2.3467621111755807E-2</v>
      </c>
      <c r="E33" s="7">
        <f t="shared" si="1"/>
        <v>144.16037054098905</v>
      </c>
      <c r="F33" s="9">
        <f t="shared" si="2"/>
        <v>0.1308386417184953</v>
      </c>
      <c r="G33" s="10">
        <f t="shared" si="3"/>
        <v>0</v>
      </c>
      <c r="H33" s="11">
        <f t="shared" si="4"/>
        <v>0</v>
      </c>
    </row>
    <row r="34" spans="2:8" ht="18" customHeight="1">
      <c r="B34" s="6" t="s">
        <v>17</v>
      </c>
      <c r="C34" s="7">
        <v>2757317.5</v>
      </c>
      <c r="D34" s="8">
        <f t="shared" si="0"/>
        <v>5.8728104255706244E-2</v>
      </c>
      <c r="E34" s="7">
        <f t="shared" si="1"/>
        <v>360.76367648663717</v>
      </c>
      <c r="F34" s="9">
        <f t="shared" si="2"/>
        <v>0.1308386417184953</v>
      </c>
      <c r="G34" s="10">
        <f t="shared" si="3"/>
        <v>0</v>
      </c>
      <c r="H34" s="11">
        <f t="shared" si="4"/>
        <v>0</v>
      </c>
    </row>
    <row r="35" spans="2:8" ht="18" customHeight="1">
      <c r="B35" s="6" t="s">
        <v>18</v>
      </c>
      <c r="C35" s="7">
        <v>6474995.5</v>
      </c>
      <c r="D35" s="8">
        <f t="shared" si="0"/>
        <v>0.13791092639104086</v>
      </c>
      <c r="E35" s="7">
        <f t="shared" si="1"/>
        <v>847.17961635336928</v>
      </c>
      <c r="F35" s="9">
        <f t="shared" si="2"/>
        <v>0.1308386417184953</v>
      </c>
      <c r="G35" s="10">
        <f t="shared" si="3"/>
        <v>0</v>
      </c>
      <c r="H35" s="11">
        <f t="shared" si="4"/>
        <v>0</v>
      </c>
    </row>
    <row r="36" spans="2:8" ht="18" customHeight="1">
      <c r="B36" s="6" t="s">
        <v>19</v>
      </c>
      <c r="C36" s="7">
        <v>1469433.5</v>
      </c>
      <c r="D36" s="8">
        <f t="shared" si="0"/>
        <v>3.1297463489361424E-2</v>
      </c>
      <c r="E36" s="7">
        <f t="shared" si="1"/>
        <v>192.25868323565453</v>
      </c>
      <c r="F36" s="9">
        <f t="shared" si="2"/>
        <v>0.13083864171849527</v>
      </c>
      <c r="G36" s="10">
        <f t="shared" si="3"/>
        <v>0</v>
      </c>
      <c r="H36" s="11">
        <f t="shared" si="4"/>
        <v>0</v>
      </c>
    </row>
    <row r="37" spans="2:8" ht="18" customHeight="1">
      <c r="B37" s="6" t="s">
        <v>20</v>
      </c>
      <c r="C37" s="7">
        <v>642633.5</v>
      </c>
      <c r="D37" s="8">
        <f t="shared" si="0"/>
        <v>1.3687450642230864E-2</v>
      </c>
      <c r="E37" s="7">
        <f t="shared" si="1"/>
        <v>84.081294262802643</v>
      </c>
      <c r="F37" s="9">
        <f t="shared" si="2"/>
        <v>0.1308386417184953</v>
      </c>
      <c r="G37" s="10">
        <f t="shared" si="3"/>
        <v>0</v>
      </c>
      <c r="H37" s="11">
        <f t="shared" si="4"/>
        <v>0</v>
      </c>
    </row>
    <row r="38" spans="2:8" ht="18" customHeight="1">
      <c r="B38" s="6" t="s">
        <v>21</v>
      </c>
      <c r="C38" s="7">
        <v>2190333.5</v>
      </c>
      <c r="D38" s="8">
        <f t="shared" si="0"/>
        <v>4.6651912281688981E-2</v>
      </c>
      <c r="E38" s="7">
        <f t="shared" si="1"/>
        <v>286.58026005051784</v>
      </c>
      <c r="F38" s="9">
        <f t="shared" si="2"/>
        <v>0.13083864171849532</v>
      </c>
      <c r="G38" s="10">
        <f t="shared" si="3"/>
        <v>0</v>
      </c>
      <c r="H38" s="11">
        <f t="shared" si="4"/>
        <v>0</v>
      </c>
    </row>
    <row r="39" spans="2:8" ht="18" customHeight="1">
      <c r="B39" s="6" t="s">
        <v>22</v>
      </c>
      <c r="C39" s="7">
        <v>320514.5</v>
      </c>
      <c r="D39" s="8">
        <f t="shared" si="0"/>
        <v>6.826638198707824E-3</v>
      </c>
      <c r="E39" s="7">
        <f t="shared" si="1"/>
        <v>41.935681831082661</v>
      </c>
      <c r="F39" s="9">
        <f t="shared" si="2"/>
        <v>0.1308386417184953</v>
      </c>
      <c r="G39" s="10">
        <f t="shared" si="3"/>
        <v>0</v>
      </c>
      <c r="H39" s="11">
        <f t="shared" si="4"/>
        <v>0</v>
      </c>
    </row>
    <row r="40" spans="2:8" ht="18" customHeight="1">
      <c r="B40" s="6" t="s">
        <v>23</v>
      </c>
      <c r="C40" s="7">
        <v>168665.5</v>
      </c>
      <c r="D40" s="8">
        <f t="shared" si="0"/>
        <v>3.5924064125153602E-3</v>
      </c>
      <c r="E40" s="7">
        <f t="shared" si="1"/>
        <v>22.06796492477087</v>
      </c>
      <c r="F40" s="9">
        <f t="shared" si="2"/>
        <v>0.1308386417184953</v>
      </c>
      <c r="G40" s="10">
        <f t="shared" si="3"/>
        <v>0</v>
      </c>
      <c r="H40" s="11">
        <f t="shared" si="4"/>
        <v>0</v>
      </c>
    </row>
    <row r="41" spans="2:8" ht="18" customHeight="1" thickBot="1">
      <c r="B41" s="24" t="s">
        <v>52</v>
      </c>
      <c r="C41" s="25">
        <v>46950562</v>
      </c>
      <c r="D41" s="26">
        <f>SUM(D23:D40)</f>
        <v>1.0000000000000002</v>
      </c>
      <c r="E41" s="25">
        <f>B6</f>
        <v>6142.94776</v>
      </c>
      <c r="F41" s="27">
        <f t="shared" si="2"/>
        <v>0.1308386417184953</v>
      </c>
      <c r="G41" s="28">
        <f t="shared" si="3"/>
        <v>0</v>
      </c>
      <c r="H41" s="29">
        <f t="shared" si="4"/>
        <v>0</v>
      </c>
    </row>
    <row r="42" spans="2:8" ht="17.25" customHeight="1">
      <c r="E42" s="16">
        <f>SUM(E23:E40)-B6</f>
        <v>0</v>
      </c>
    </row>
  </sheetData>
  <sortState ref="A18:AI20">
    <sortCondition ref="D2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A1:AH61"/>
  <sheetViews>
    <sheetView topLeftCell="A14" workbookViewId="0">
      <selection activeCell="I27" sqref="I27"/>
    </sheetView>
  </sheetViews>
  <sheetFormatPr baseColWidth="10" defaultRowHeight="17.25" customHeight="1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7" width="20.7109375" style="14" customWidth="1"/>
    <col min="48" max="16384" width="11.42578125" style="14"/>
  </cols>
  <sheetData>
    <row r="1" spans="1:34" ht="6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25" customHeight="1">
      <c r="B2" s="15" t="s">
        <v>42</v>
      </c>
    </row>
    <row r="3" spans="1:34" ht="17.25" customHeight="1">
      <c r="B3" s="14" t="s">
        <v>96</v>
      </c>
    </row>
    <row r="5" spans="1:34" ht="17.25" customHeight="1">
      <c r="B5" s="15" t="s">
        <v>43</v>
      </c>
    </row>
    <row r="6" spans="1:34" ht="17.25" customHeight="1">
      <c r="B6" s="16">
        <f>11664460.15/1000</f>
        <v>11664.460150000001</v>
      </c>
    </row>
    <row r="7" spans="1:34" ht="18" customHeight="1">
      <c r="B7" s="84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ht="17.25" customHeight="1">
      <c r="A8" s="17"/>
      <c r="B8" s="15" t="s">
        <v>44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 ht="17.25" customHeight="1">
      <c r="A9" s="17"/>
      <c r="B9" s="14" t="s">
        <v>45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ht="17.25" customHeight="1">
      <c r="A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 ht="17.25" customHeight="1">
      <c r="A11" s="17"/>
      <c r="B11" s="15" t="s">
        <v>46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 ht="17.25" customHeight="1">
      <c r="A12" s="17"/>
      <c r="B12" s="14" t="s">
        <v>47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17.25" customHeight="1">
      <c r="A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 ht="17.25" customHeight="1">
      <c r="A14" s="17"/>
      <c r="B14" s="15" t="s">
        <v>48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7.25" customHeight="1">
      <c r="A15" s="17"/>
      <c r="B15" s="14" t="s">
        <v>49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 ht="17.25" customHeight="1">
      <c r="A16" s="17"/>
      <c r="B16" s="14" t="s">
        <v>50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7.25" customHeight="1">
      <c r="A17" s="17"/>
      <c r="B17" s="14" t="s">
        <v>89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 ht="17.25" customHeight="1">
      <c r="A18" s="17"/>
      <c r="B18" s="85" t="s">
        <v>90</v>
      </c>
      <c r="C18" s="83"/>
      <c r="D18" s="83"/>
      <c r="E18" s="83"/>
      <c r="F18" s="8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 ht="17.25" customHeight="1">
      <c r="A19" s="17"/>
      <c r="B19" s="15" t="s">
        <v>51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 ht="17.25" customHeight="1">
      <c r="A20" s="17"/>
      <c r="E20" s="19" t="s">
        <v>59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 ht="18" customHeight="1">
      <c r="A21" s="17"/>
      <c r="C21" s="30" t="s">
        <v>60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21" customFormat="1" ht="48" customHeight="1" thickBot="1">
      <c r="A22" s="20"/>
      <c r="B22" s="23"/>
      <c r="C22" s="23" t="s">
        <v>53</v>
      </c>
      <c r="D22" s="23" t="s">
        <v>54</v>
      </c>
      <c r="E22" s="23" t="s">
        <v>55</v>
      </c>
      <c r="F22" s="23" t="s">
        <v>56</v>
      </c>
      <c r="G22" s="23" t="s">
        <v>57</v>
      </c>
      <c r="H22" s="23" t="s">
        <v>58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 ht="18" customHeight="1">
      <c r="A23" s="17"/>
      <c r="B23" s="6" t="s">
        <v>6</v>
      </c>
      <c r="C23" s="7">
        <v>8421302.5</v>
      </c>
      <c r="D23" s="8">
        <f>C23/C$41</f>
        <v>0.17936531835337774</v>
      </c>
      <c r="E23" s="7">
        <f>D23*E$41</f>
        <v>2092.1996082250384</v>
      </c>
      <c r="F23" s="9">
        <f>E23*1000/C23</f>
        <v>0.24844133175658262</v>
      </c>
      <c r="G23" s="10">
        <f>F23-F$41</f>
        <v>0</v>
      </c>
      <c r="H23" s="11">
        <f>G23*C23</f>
        <v>0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 ht="18" customHeight="1">
      <c r="A24" s="17"/>
      <c r="B24" s="6" t="s">
        <v>7</v>
      </c>
      <c r="C24" s="7">
        <v>1336267.5</v>
      </c>
      <c r="D24" s="8">
        <f t="shared" ref="D24:D40" si="0">C24/C$41</f>
        <v>2.8461160912195256E-2</v>
      </c>
      <c r="E24" s="7">
        <f t="shared" ref="E24:E40" si="1">D24*E$41</f>
        <v>331.98407728303926</v>
      </c>
      <c r="F24" s="9">
        <f t="shared" ref="F24:F41" si="2">E24*1000/C24</f>
        <v>0.24844133175658265</v>
      </c>
      <c r="G24" s="10">
        <f t="shared" ref="G24:G41" si="3">F24-F$41</f>
        <v>0</v>
      </c>
      <c r="H24" s="11">
        <f t="shared" ref="H24:H41" si="4">G24*C24</f>
        <v>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 ht="18" customHeight="1">
      <c r="A25" s="17"/>
      <c r="B25" s="6" t="s">
        <v>8</v>
      </c>
      <c r="C25" s="7">
        <v>1064960.5</v>
      </c>
      <c r="D25" s="8">
        <f t="shared" si="0"/>
        <v>2.2682593234986198E-2</v>
      </c>
      <c r="E25" s="7">
        <f t="shared" si="1"/>
        <v>264.58020488815612</v>
      </c>
      <c r="F25" s="9">
        <f t="shared" si="2"/>
        <v>0.24844133175658262</v>
      </c>
      <c r="G25" s="10">
        <f t="shared" si="3"/>
        <v>0</v>
      </c>
      <c r="H25" s="11">
        <f t="shared" si="4"/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 ht="18" customHeight="1">
      <c r="A26" s="17"/>
      <c r="B26" s="6" t="s">
        <v>9</v>
      </c>
      <c r="C26" s="7">
        <v>1107558</v>
      </c>
      <c r="D26" s="8">
        <f t="shared" si="0"/>
        <v>2.3589877369306036E-2</v>
      </c>
      <c r="E26" s="7">
        <f t="shared" si="1"/>
        <v>275.1631845176571</v>
      </c>
      <c r="F26" s="9">
        <f t="shared" si="2"/>
        <v>0.24844133175658259</v>
      </c>
      <c r="G26" s="10">
        <f t="shared" si="3"/>
        <v>0</v>
      </c>
      <c r="H26" s="11">
        <f t="shared" si="4"/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 ht="18" customHeight="1">
      <c r="A27" s="17"/>
      <c r="B27" s="6" t="s">
        <v>10</v>
      </c>
      <c r="C27" s="7">
        <v>2111747</v>
      </c>
      <c r="D27" s="8">
        <f t="shared" si="0"/>
        <v>4.4978098451728864E-2</v>
      </c>
      <c r="E27" s="7">
        <f t="shared" si="1"/>
        <v>524.6452370129681</v>
      </c>
      <c r="F27" s="9">
        <f t="shared" si="2"/>
        <v>0.24844133175658262</v>
      </c>
      <c r="G27" s="10">
        <f t="shared" si="3"/>
        <v>0</v>
      </c>
      <c r="H27" s="11">
        <f t="shared" si="4"/>
        <v>0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8" customHeight="1">
      <c r="A28" s="17"/>
      <c r="B28" s="6" t="s">
        <v>11</v>
      </c>
      <c r="C28" s="7">
        <v>590272</v>
      </c>
      <c r="D28" s="8">
        <f t="shared" si="0"/>
        <v>1.2572203076078195E-2</v>
      </c>
      <c r="E28" s="7">
        <f t="shared" si="1"/>
        <v>146.64796177862152</v>
      </c>
      <c r="F28" s="9">
        <f t="shared" si="2"/>
        <v>0.24844133175658256</v>
      </c>
      <c r="G28" s="10">
        <f t="shared" si="3"/>
        <v>0</v>
      </c>
      <c r="H28" s="11">
        <f t="shared" si="4"/>
        <v>0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 ht="18" customHeight="1">
      <c r="A29" s="17"/>
      <c r="B29" s="6" t="s">
        <v>12</v>
      </c>
      <c r="C29" s="7">
        <v>2507332.5</v>
      </c>
      <c r="D29" s="8">
        <f t="shared" si="0"/>
        <v>5.3403673847397186E-2</v>
      </c>
      <c r="E29" s="7">
        <f t="shared" si="1"/>
        <v>622.92502545656168</v>
      </c>
      <c r="F29" s="9">
        <f t="shared" si="2"/>
        <v>0.24844133175658262</v>
      </c>
      <c r="G29" s="10">
        <f t="shared" si="3"/>
        <v>0</v>
      </c>
      <c r="H29" s="11">
        <f t="shared" si="4"/>
        <v>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1:34" ht="18" customHeight="1">
      <c r="A30" s="17"/>
      <c r="B30" s="6" t="s">
        <v>13</v>
      </c>
      <c r="C30" s="7">
        <v>2089804.5</v>
      </c>
      <c r="D30" s="8">
        <f t="shared" si="0"/>
        <v>4.4510745153593691E-2</v>
      </c>
      <c r="E30" s="7">
        <f t="shared" si="1"/>
        <v>519.19381309089931</v>
      </c>
      <c r="F30" s="9">
        <f t="shared" si="2"/>
        <v>0.24844133175658265</v>
      </c>
      <c r="G30" s="10">
        <f t="shared" si="3"/>
        <v>0</v>
      </c>
      <c r="H30" s="11">
        <f t="shared" si="4"/>
        <v>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1:34" ht="18" customHeight="1">
      <c r="A31" s="17"/>
      <c r="B31" s="6" t="s">
        <v>14</v>
      </c>
      <c r="C31" s="7">
        <v>7536276.5</v>
      </c>
      <c r="D31" s="8">
        <f t="shared" si="0"/>
        <v>0.16051514995709742</v>
      </c>
      <c r="E31" s="7">
        <f t="shared" si="1"/>
        <v>1872.3225701458373</v>
      </c>
      <c r="F31" s="9">
        <f t="shared" si="2"/>
        <v>0.24844133175658262</v>
      </c>
      <c r="G31" s="10">
        <f t="shared" si="3"/>
        <v>0</v>
      </c>
      <c r="H31" s="11">
        <f t="shared" si="4"/>
        <v>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 ht="18" customHeight="1">
      <c r="A32" s="17"/>
      <c r="B32" s="6" t="s">
        <v>15</v>
      </c>
      <c r="C32" s="7">
        <v>5059329.5</v>
      </c>
      <c r="D32" s="8">
        <f t="shared" si="0"/>
        <v>0.10775865686123204</v>
      </c>
      <c r="E32" s="7">
        <f t="shared" si="1"/>
        <v>1256.9465587753652</v>
      </c>
      <c r="F32" s="9">
        <f t="shared" si="2"/>
        <v>0.24844133175658265</v>
      </c>
      <c r="G32" s="10">
        <f t="shared" si="3"/>
        <v>0</v>
      </c>
      <c r="H32" s="11">
        <f t="shared" si="4"/>
        <v>0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8" customHeight="1">
      <c r="A33" s="17"/>
      <c r="B33" s="6" t="s">
        <v>16</v>
      </c>
      <c r="C33" s="7">
        <v>1101818</v>
      </c>
      <c r="D33" s="8">
        <f t="shared" si="0"/>
        <v>2.3467621111755807E-2</v>
      </c>
      <c r="E33" s="7">
        <f t="shared" si="1"/>
        <v>273.7371312733743</v>
      </c>
      <c r="F33" s="9">
        <f t="shared" si="2"/>
        <v>0.24844133175658259</v>
      </c>
      <c r="G33" s="10">
        <f t="shared" si="3"/>
        <v>0</v>
      </c>
      <c r="H33" s="11">
        <f t="shared" si="4"/>
        <v>0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4" ht="18" customHeight="1">
      <c r="A34" s="17"/>
      <c r="B34" s="6" t="s">
        <v>17</v>
      </c>
      <c r="C34" s="7">
        <v>2757317.5</v>
      </c>
      <c r="D34" s="8">
        <f t="shared" si="0"/>
        <v>5.8728104255706244E-2</v>
      </c>
      <c r="E34" s="7">
        <f t="shared" si="1"/>
        <v>685.03163177573094</v>
      </c>
      <c r="F34" s="9">
        <f t="shared" si="2"/>
        <v>0.24844133175658262</v>
      </c>
      <c r="G34" s="10">
        <f t="shared" si="3"/>
        <v>0</v>
      </c>
      <c r="H34" s="11">
        <f t="shared" si="4"/>
        <v>0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 ht="18" customHeight="1">
      <c r="A35" s="17"/>
      <c r="B35" s="6" t="s">
        <v>18</v>
      </c>
      <c r="C35" s="7">
        <v>6474995.5</v>
      </c>
      <c r="D35" s="8">
        <f t="shared" si="0"/>
        <v>0.13791092639104086</v>
      </c>
      <c r="E35" s="7">
        <f t="shared" si="1"/>
        <v>1608.6565051378795</v>
      </c>
      <c r="F35" s="9">
        <f t="shared" si="2"/>
        <v>0.24844133175658265</v>
      </c>
      <c r="G35" s="10">
        <f t="shared" si="3"/>
        <v>0</v>
      </c>
      <c r="H35" s="11">
        <f t="shared" si="4"/>
        <v>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 ht="18" customHeight="1">
      <c r="A36" s="17"/>
      <c r="B36" s="6" t="s">
        <v>19</v>
      </c>
      <c r="C36" s="7">
        <v>1469433.5</v>
      </c>
      <c r="D36" s="8">
        <f t="shared" si="0"/>
        <v>3.1297463489361424E-2</v>
      </c>
      <c r="E36" s="7">
        <f t="shared" si="1"/>
        <v>365.06801566773629</v>
      </c>
      <c r="F36" s="9">
        <f t="shared" si="2"/>
        <v>0.24844133175658259</v>
      </c>
      <c r="G36" s="10">
        <f t="shared" si="3"/>
        <v>0</v>
      </c>
      <c r="H36" s="11">
        <f t="shared" si="4"/>
        <v>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1:34" ht="18" customHeight="1">
      <c r="A37" s="17"/>
      <c r="B37" s="6" t="s">
        <v>20</v>
      </c>
      <c r="C37" s="7">
        <v>642633.5</v>
      </c>
      <c r="D37" s="8">
        <f t="shared" si="0"/>
        <v>1.3687450642230864E-2</v>
      </c>
      <c r="E37" s="7">
        <f t="shared" si="1"/>
        <v>159.65672257139383</v>
      </c>
      <c r="F37" s="9">
        <f t="shared" si="2"/>
        <v>0.24844133175658259</v>
      </c>
      <c r="G37" s="10">
        <f t="shared" si="3"/>
        <v>0</v>
      </c>
      <c r="H37" s="11">
        <f t="shared" si="4"/>
        <v>0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 ht="18" customHeight="1">
      <c r="A38" s="17"/>
      <c r="B38" s="6" t="s">
        <v>21</v>
      </c>
      <c r="C38" s="7">
        <v>2190333.5</v>
      </c>
      <c r="D38" s="8">
        <f t="shared" si="0"/>
        <v>4.6651912281688981E-2</v>
      </c>
      <c r="E38" s="7">
        <f t="shared" si="1"/>
        <v>544.16937173105669</v>
      </c>
      <c r="F38" s="9">
        <f t="shared" si="2"/>
        <v>0.24844133175658259</v>
      </c>
      <c r="G38" s="10">
        <f t="shared" si="3"/>
        <v>0</v>
      </c>
      <c r="H38" s="11">
        <f t="shared" si="4"/>
        <v>0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8" customHeight="1">
      <c r="A39" s="17"/>
      <c r="B39" s="6" t="s">
        <v>22</v>
      </c>
      <c r="C39" s="7">
        <v>320514.5</v>
      </c>
      <c r="D39" s="8">
        <f t="shared" si="0"/>
        <v>6.826638198707824E-3</v>
      </c>
      <c r="E39" s="7">
        <f t="shared" si="1"/>
        <v>79.629049227295198</v>
      </c>
      <c r="F39" s="9">
        <f t="shared" si="2"/>
        <v>0.24844133175658262</v>
      </c>
      <c r="G39" s="10">
        <f t="shared" si="3"/>
        <v>0</v>
      </c>
      <c r="H39" s="11">
        <f t="shared" si="4"/>
        <v>0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 ht="18" customHeight="1">
      <c r="A40" s="17"/>
      <c r="B40" s="6" t="s">
        <v>23</v>
      </c>
      <c r="C40" s="7">
        <v>168665.5</v>
      </c>
      <c r="D40" s="8">
        <f t="shared" si="0"/>
        <v>3.5924064125153602E-3</v>
      </c>
      <c r="E40" s="7">
        <f t="shared" si="1"/>
        <v>41.903481441389886</v>
      </c>
      <c r="F40" s="9">
        <f t="shared" si="2"/>
        <v>0.24844133175658262</v>
      </c>
      <c r="G40" s="10">
        <f t="shared" si="3"/>
        <v>0</v>
      </c>
      <c r="H40" s="11">
        <f t="shared" si="4"/>
        <v>0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8" customHeight="1" thickBot="1">
      <c r="A41" s="17"/>
      <c r="B41" s="24" t="s">
        <v>52</v>
      </c>
      <c r="C41" s="25">
        <v>46950562</v>
      </c>
      <c r="D41" s="26">
        <f>SUM(D23:D40)</f>
        <v>1.0000000000000002</v>
      </c>
      <c r="E41" s="25">
        <f>B6</f>
        <v>11664.460150000001</v>
      </c>
      <c r="F41" s="27">
        <f t="shared" si="2"/>
        <v>0.24844133175658259</v>
      </c>
      <c r="G41" s="28">
        <f t="shared" si="3"/>
        <v>0</v>
      </c>
      <c r="H41" s="29">
        <f t="shared" si="4"/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 ht="17.25" customHeight="1">
      <c r="A42" s="17"/>
      <c r="E42" s="16">
        <f>SUM(E23:E40)-B6</f>
        <v>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 ht="17.25" customHeight="1">
      <c r="A43" s="1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 ht="17.25" customHeight="1">
      <c r="A44" s="1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1:34" ht="17.25" customHeight="1">
      <c r="A45" s="1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7.25" customHeight="1">
      <c r="A46" s="1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spans="1:34" ht="17.25" customHeight="1">
      <c r="A47" s="1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spans="1:34" ht="17.25" customHeight="1">
      <c r="A48" s="1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:34" ht="17.25" customHeight="1">
      <c r="A49" s="1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spans="1:34" ht="17.25" customHeight="1">
      <c r="A50" s="1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17.25" customHeight="1">
      <c r="A51" s="1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:34" ht="17.25" customHeight="1">
      <c r="A52" s="1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7.25" customHeight="1">
      <c r="A53" s="1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spans="1:34" ht="17.25" customHeight="1">
      <c r="A54" s="1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spans="1:34" ht="17.25" customHeight="1">
      <c r="A55" s="1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spans="1:34" ht="17.25" customHeight="1">
      <c r="A56" s="1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spans="1:34" ht="17.25" customHeight="1">
      <c r="A57" s="1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spans="1:34" ht="17.25" customHeight="1">
      <c r="A58" s="1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spans="1:34" ht="17.25" customHeight="1">
      <c r="A59" s="1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7.25" customHeight="1">
      <c r="A60" s="1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</row>
    <row r="61" spans="1:34" ht="17.25" customHeight="1">
      <c r="A61" s="1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</row>
  </sheetData>
  <sortState ref="A9:AI62">
    <sortCondition ref="D9"/>
  </sortState>
  <hyperlinks>
    <hyperlink ref="B18" r:id="rId1"/>
  </hyperlinks>
  <pageMargins left="0.7" right="0.7" top="0.75" bottom="0.75" header="0.3" footer="0.3"/>
  <pageSetup paperSize="9" orientation="portrait" verticalDpi="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tabColor rgb="FF92D050"/>
  </sheetPr>
  <dimension ref="A1:AI60"/>
  <sheetViews>
    <sheetView topLeftCell="A11" workbookViewId="0">
      <selection activeCell="E22" sqref="E22:E40"/>
    </sheetView>
  </sheetViews>
  <sheetFormatPr baseColWidth="10" defaultRowHeight="15"/>
  <cols>
    <col min="1" max="1" width="11.42578125" style="64"/>
    <col min="2" max="2" width="17.42578125" style="64" customWidth="1"/>
    <col min="3" max="4" width="11.42578125" style="64"/>
    <col min="5" max="5" width="14.42578125" style="64" customWidth="1"/>
    <col min="6" max="46" width="11.42578125" style="64"/>
    <col min="47" max="47" width="20.7109375" style="64" customWidth="1"/>
    <col min="48" max="16384" width="11.42578125" style="64"/>
  </cols>
  <sheetData>
    <row r="1" spans="1:35">
      <c r="A1" s="60"/>
      <c r="B1" s="60"/>
      <c r="C1" s="60"/>
      <c r="D1" s="60"/>
      <c r="E1" s="60"/>
      <c r="F1" s="60"/>
      <c r="G1" s="60"/>
      <c r="H1" s="60"/>
      <c r="I1" s="60"/>
      <c r="J1" s="60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2"/>
      <c r="AG1" s="61"/>
      <c r="AH1" s="61"/>
      <c r="AI1" s="63"/>
    </row>
    <row r="2" spans="1:35">
      <c r="B2" s="65" t="s">
        <v>42</v>
      </c>
    </row>
    <row r="3" spans="1:35">
      <c r="B3" s="64" t="s">
        <v>76</v>
      </c>
    </row>
    <row r="5" spans="1:35">
      <c r="B5" s="65" t="s">
        <v>43</v>
      </c>
      <c r="D5" s="66"/>
    </row>
    <row r="6" spans="1:35">
      <c r="B6" s="67">
        <f>15473524.32/1000</f>
        <v>15473.52432</v>
      </c>
      <c r="G6" s="67"/>
    </row>
    <row r="7" spans="1:35">
      <c r="A7" s="68"/>
      <c r="B7" s="60"/>
      <c r="C7" s="60"/>
      <c r="D7" s="60"/>
      <c r="E7" s="60"/>
      <c r="F7" s="60"/>
      <c r="G7" s="60"/>
      <c r="H7" s="60"/>
      <c r="I7" s="60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2"/>
      <c r="AG7" s="61"/>
      <c r="AH7" s="61"/>
      <c r="AI7" s="68"/>
    </row>
    <row r="8" spans="1:35">
      <c r="A8" s="69"/>
      <c r="B8" s="66" t="s">
        <v>44</v>
      </c>
      <c r="C8" s="63"/>
      <c r="D8" s="63"/>
      <c r="E8" s="63"/>
      <c r="F8" s="68"/>
      <c r="G8" s="63"/>
      <c r="H8" s="63"/>
      <c r="I8" s="63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63"/>
    </row>
    <row r="9" spans="1:35">
      <c r="A9" s="69"/>
      <c r="B9" s="63" t="s">
        <v>77</v>
      </c>
      <c r="C9" s="63"/>
      <c r="D9" s="63"/>
      <c r="E9" s="63"/>
      <c r="F9" s="68"/>
      <c r="G9" s="63"/>
      <c r="H9" s="63"/>
      <c r="I9" s="63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63"/>
    </row>
    <row r="10" spans="1:35">
      <c r="A10" s="69"/>
      <c r="B10" s="63"/>
      <c r="C10" s="63"/>
      <c r="D10" s="63"/>
      <c r="E10" s="63"/>
      <c r="F10" s="68"/>
      <c r="G10" s="63"/>
      <c r="H10" s="63"/>
      <c r="I10" s="63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63"/>
    </row>
    <row r="11" spans="1:35">
      <c r="A11" s="69"/>
      <c r="B11" s="66" t="s">
        <v>78</v>
      </c>
      <c r="C11" s="63"/>
      <c r="D11" s="63"/>
      <c r="E11" s="63"/>
      <c r="F11" s="68"/>
      <c r="G11" s="63"/>
      <c r="H11" s="63"/>
      <c r="I11" s="63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63"/>
    </row>
    <row r="12" spans="1:35">
      <c r="A12" s="69"/>
      <c r="B12" s="64" t="s">
        <v>79</v>
      </c>
      <c r="C12" s="63"/>
      <c r="D12" s="63"/>
      <c r="E12" s="63"/>
      <c r="F12" s="68"/>
      <c r="G12" s="63"/>
      <c r="H12" s="63"/>
      <c r="I12" s="63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63"/>
    </row>
    <row r="13" spans="1:35">
      <c r="A13" s="69"/>
      <c r="B13" s="63"/>
      <c r="C13" s="63"/>
      <c r="D13" s="63"/>
      <c r="E13" s="63"/>
      <c r="F13" s="68"/>
      <c r="G13" s="63"/>
      <c r="H13" s="63"/>
      <c r="I13" s="63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63"/>
    </row>
    <row r="14" spans="1:35">
      <c r="A14" s="69"/>
      <c r="B14" s="66" t="s">
        <v>48</v>
      </c>
      <c r="C14" s="63"/>
      <c r="D14" s="63"/>
      <c r="E14" s="63"/>
      <c r="F14" s="68"/>
      <c r="G14" s="63"/>
      <c r="H14" s="63"/>
      <c r="I14" s="63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63"/>
    </row>
    <row r="15" spans="1:35">
      <c r="A15" s="69"/>
      <c r="B15" s="71" t="s">
        <v>92</v>
      </c>
      <c r="C15" s="63"/>
      <c r="D15" s="63"/>
      <c r="E15" s="63"/>
      <c r="F15" s="68"/>
      <c r="G15" s="63"/>
      <c r="H15" s="63"/>
      <c r="I15" s="63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63"/>
    </row>
    <row r="16" spans="1:35">
      <c r="A16" s="69"/>
      <c r="B16" s="85" t="s">
        <v>90</v>
      </c>
      <c r="C16" s="83"/>
      <c r="D16" s="83"/>
      <c r="E16" s="83"/>
      <c r="F16" s="83"/>
      <c r="G16" s="14"/>
      <c r="H16" s="63"/>
      <c r="I16" s="63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63"/>
    </row>
    <row r="17" spans="1:35">
      <c r="A17" s="69"/>
      <c r="B17" s="57"/>
      <c r="C17" s="63"/>
      <c r="D17" s="63"/>
      <c r="E17" s="63"/>
      <c r="F17" s="68"/>
      <c r="G17" s="63"/>
      <c r="H17" s="63"/>
      <c r="I17" s="63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63"/>
    </row>
    <row r="18" spans="1:35">
      <c r="A18" s="69"/>
      <c r="B18" s="63"/>
      <c r="C18" s="63"/>
      <c r="D18" s="63"/>
      <c r="E18" s="63"/>
      <c r="F18" s="68"/>
      <c r="G18" s="63"/>
      <c r="H18" s="63"/>
      <c r="I18" s="63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63"/>
    </row>
    <row r="19" spans="1:35">
      <c r="A19" s="69"/>
      <c r="B19" s="66" t="s">
        <v>51</v>
      </c>
      <c r="C19" s="63"/>
      <c r="D19" s="63"/>
      <c r="E19" s="19" t="s">
        <v>59</v>
      </c>
      <c r="F19" s="68"/>
      <c r="G19" s="63"/>
      <c r="H19" s="63"/>
      <c r="I19" s="63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63"/>
    </row>
    <row r="20" spans="1:35">
      <c r="A20" s="69"/>
      <c r="B20" s="63"/>
      <c r="C20" s="30" t="s">
        <v>60</v>
      </c>
      <c r="D20" s="63"/>
      <c r="E20" s="63"/>
      <c r="F20" s="68"/>
      <c r="G20" s="63"/>
      <c r="H20" s="63"/>
      <c r="I20" s="63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63"/>
    </row>
    <row r="21" spans="1:35" s="75" customFormat="1" ht="39">
      <c r="A21" s="72"/>
      <c r="B21" s="73"/>
      <c r="C21" s="91" t="s">
        <v>53</v>
      </c>
      <c r="D21" s="21" t="s">
        <v>54</v>
      </c>
      <c r="E21" s="21" t="s">
        <v>55</v>
      </c>
      <c r="F21" s="21" t="s">
        <v>56</v>
      </c>
      <c r="G21" s="21" t="s">
        <v>57</v>
      </c>
      <c r="H21" s="21" t="s">
        <v>58</v>
      </c>
      <c r="I21" s="73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3"/>
    </row>
    <row r="22" spans="1:35">
      <c r="A22" s="69"/>
      <c r="B22" s="6" t="s">
        <v>6</v>
      </c>
      <c r="C22" s="7">
        <v>8421302.5</v>
      </c>
      <c r="D22" s="8">
        <f>C22/C$40</f>
        <v>0.17936531835337774</v>
      </c>
      <c r="E22" s="7">
        <f>D22*E$40</f>
        <v>2775.4136157055327</v>
      </c>
      <c r="F22" s="35">
        <f>E22*1000/C22</f>
        <v>0.32957058788774457</v>
      </c>
      <c r="G22" s="10">
        <f>F22-F$40</f>
        <v>0</v>
      </c>
      <c r="H22" s="11">
        <f>G22*C22</f>
        <v>0</v>
      </c>
      <c r="I22" s="63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63"/>
    </row>
    <row r="23" spans="1:35">
      <c r="A23" s="69"/>
      <c r="B23" s="6" t="s">
        <v>7</v>
      </c>
      <c r="C23" s="7">
        <v>1336267.5</v>
      </c>
      <c r="D23" s="8">
        <f t="shared" ref="D23:D39" si="0">C23/C$40</f>
        <v>2.8461160912195256E-2</v>
      </c>
      <c r="E23" s="7">
        <f t="shared" ref="E23:E39" si="1">D23*E$40</f>
        <v>440.39446555028667</v>
      </c>
      <c r="F23" s="35">
        <f t="shared" ref="F23:F40" si="2">E23*1000/C23</f>
        <v>0.32957058788774457</v>
      </c>
      <c r="G23" s="10">
        <f t="shared" ref="G23:G40" si="3">F23-F$40</f>
        <v>0</v>
      </c>
      <c r="H23" s="11">
        <f t="shared" ref="H23:H40" si="4">G23*C23</f>
        <v>0</v>
      </c>
      <c r="I23" s="63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63"/>
    </row>
    <row r="24" spans="1:35">
      <c r="A24" s="69"/>
      <c r="B24" s="6" t="s">
        <v>8</v>
      </c>
      <c r="C24" s="7">
        <v>1064960.5</v>
      </c>
      <c r="D24" s="8">
        <f t="shared" si="0"/>
        <v>2.2682593234986198E-2</v>
      </c>
      <c r="E24" s="7">
        <f t="shared" si="1"/>
        <v>350.97965806222641</v>
      </c>
      <c r="F24" s="35">
        <f t="shared" si="2"/>
        <v>0.32957058788774457</v>
      </c>
      <c r="G24" s="10">
        <f t="shared" si="3"/>
        <v>0</v>
      </c>
      <c r="H24" s="11">
        <f t="shared" si="4"/>
        <v>0</v>
      </c>
      <c r="I24" s="63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63"/>
    </row>
    <row r="25" spans="1:35">
      <c r="A25" s="69"/>
      <c r="B25" s="6" t="s">
        <v>9</v>
      </c>
      <c r="C25" s="7">
        <v>1107558</v>
      </c>
      <c r="D25" s="8">
        <f t="shared" si="0"/>
        <v>2.3589877369306036E-2</v>
      </c>
      <c r="E25" s="7">
        <f t="shared" si="1"/>
        <v>365.01854117977456</v>
      </c>
      <c r="F25" s="35">
        <f t="shared" si="2"/>
        <v>0.32957058788774451</v>
      </c>
      <c r="G25" s="10">
        <f t="shared" si="3"/>
        <v>0</v>
      </c>
      <c r="H25" s="11">
        <f t="shared" si="4"/>
        <v>0</v>
      </c>
      <c r="I25" s="63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63"/>
    </row>
    <row r="26" spans="1:35">
      <c r="A26" s="69"/>
      <c r="B26" s="6" t="s">
        <v>10</v>
      </c>
      <c r="C26" s="7">
        <v>2111747</v>
      </c>
      <c r="D26" s="8">
        <f t="shared" si="0"/>
        <v>4.4978098451728864E-2</v>
      </c>
      <c r="E26" s="7">
        <f t="shared" si="1"/>
        <v>695.96970026018096</v>
      </c>
      <c r="F26" s="35">
        <f t="shared" si="2"/>
        <v>0.32957058788774457</v>
      </c>
      <c r="G26" s="10">
        <f t="shared" si="3"/>
        <v>0</v>
      </c>
      <c r="H26" s="11">
        <f t="shared" si="4"/>
        <v>0</v>
      </c>
      <c r="I26" s="63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63"/>
    </row>
    <row r="27" spans="1:35">
      <c r="A27" s="69"/>
      <c r="B27" s="6" t="s">
        <v>11</v>
      </c>
      <c r="C27" s="7">
        <v>590272</v>
      </c>
      <c r="D27" s="8">
        <f t="shared" si="0"/>
        <v>1.2572203076078195E-2</v>
      </c>
      <c r="E27" s="7">
        <f t="shared" si="1"/>
        <v>194.53629005367475</v>
      </c>
      <c r="F27" s="35">
        <f t="shared" si="2"/>
        <v>0.32957058788774457</v>
      </c>
      <c r="G27" s="10">
        <f t="shared" si="3"/>
        <v>0</v>
      </c>
      <c r="H27" s="11">
        <f t="shared" si="4"/>
        <v>0</v>
      </c>
      <c r="I27" s="63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63"/>
    </row>
    <row r="28" spans="1:35">
      <c r="A28" s="69"/>
      <c r="B28" s="6" t="s">
        <v>12</v>
      </c>
      <c r="C28" s="7">
        <v>2507332.5</v>
      </c>
      <c r="D28" s="8">
        <f t="shared" si="0"/>
        <v>5.3403673847397186E-2</v>
      </c>
      <c r="E28" s="7">
        <f t="shared" si="1"/>
        <v>826.34304605504838</v>
      </c>
      <c r="F28" s="35">
        <f t="shared" si="2"/>
        <v>0.32957058788774457</v>
      </c>
      <c r="G28" s="10">
        <f t="shared" si="3"/>
        <v>0</v>
      </c>
      <c r="H28" s="11">
        <f t="shared" si="4"/>
        <v>0</v>
      </c>
      <c r="I28" s="63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63"/>
    </row>
    <row r="29" spans="1:35">
      <c r="A29" s="69"/>
      <c r="B29" s="6" t="s">
        <v>13</v>
      </c>
      <c r="C29" s="7">
        <v>2089804.5</v>
      </c>
      <c r="D29" s="8">
        <f t="shared" si="0"/>
        <v>4.4510745153593691E-2</v>
      </c>
      <c r="E29" s="7">
        <f t="shared" si="1"/>
        <v>688.7380976354541</v>
      </c>
      <c r="F29" s="35">
        <f t="shared" si="2"/>
        <v>0.32957058788774457</v>
      </c>
      <c r="G29" s="10">
        <f t="shared" si="3"/>
        <v>0</v>
      </c>
      <c r="H29" s="11">
        <f t="shared" si="4"/>
        <v>0</v>
      </c>
      <c r="I29" s="63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63"/>
    </row>
    <row r="30" spans="1:35">
      <c r="A30" s="69"/>
      <c r="B30" s="6" t="s">
        <v>14</v>
      </c>
      <c r="C30" s="7">
        <v>7536276.5</v>
      </c>
      <c r="D30" s="8">
        <f t="shared" si="0"/>
        <v>0.16051514995709742</v>
      </c>
      <c r="E30" s="7">
        <f t="shared" si="1"/>
        <v>2483.735076589594</v>
      </c>
      <c r="F30" s="35">
        <f t="shared" si="2"/>
        <v>0.32957058788774457</v>
      </c>
      <c r="G30" s="10">
        <f t="shared" si="3"/>
        <v>0</v>
      </c>
      <c r="H30" s="11">
        <f t="shared" si="4"/>
        <v>0</v>
      </c>
      <c r="I30" s="63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63"/>
    </row>
    <row r="31" spans="1:35">
      <c r="A31" s="69"/>
      <c r="B31" s="6" t="s">
        <v>15</v>
      </c>
      <c r="C31" s="7">
        <v>5059329.5</v>
      </c>
      <c r="D31" s="8">
        <f t="shared" si="0"/>
        <v>0.10775865686123204</v>
      </c>
      <c r="E31" s="7">
        <f t="shared" si="1"/>
        <v>1667.4061976328089</v>
      </c>
      <c r="F31" s="35">
        <f t="shared" si="2"/>
        <v>0.32957058788774463</v>
      </c>
      <c r="G31" s="10">
        <f t="shared" si="3"/>
        <v>0</v>
      </c>
      <c r="H31" s="11">
        <f t="shared" si="4"/>
        <v>0</v>
      </c>
      <c r="I31" s="63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63"/>
    </row>
    <row r="32" spans="1:35">
      <c r="A32" s="69"/>
      <c r="B32" s="6" t="s">
        <v>16</v>
      </c>
      <c r="C32" s="7">
        <v>1101818</v>
      </c>
      <c r="D32" s="8">
        <f t="shared" si="0"/>
        <v>2.3467621111755807E-2</v>
      </c>
      <c r="E32" s="7">
        <f t="shared" si="1"/>
        <v>363.12680600529893</v>
      </c>
      <c r="F32" s="35">
        <f t="shared" si="2"/>
        <v>0.32957058788774457</v>
      </c>
      <c r="G32" s="10">
        <f t="shared" si="3"/>
        <v>0</v>
      </c>
      <c r="H32" s="11">
        <f t="shared" si="4"/>
        <v>0</v>
      </c>
      <c r="I32" s="63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63"/>
    </row>
    <row r="33" spans="1:35">
      <c r="A33" s="69"/>
      <c r="B33" s="6" t="s">
        <v>17</v>
      </c>
      <c r="C33" s="7">
        <v>2757317.5</v>
      </c>
      <c r="D33" s="8">
        <f t="shared" si="0"/>
        <v>5.8728104255706244E-2</v>
      </c>
      <c r="E33" s="7">
        <f t="shared" si="1"/>
        <v>908.7307494681661</v>
      </c>
      <c r="F33" s="35">
        <f t="shared" si="2"/>
        <v>0.32957058788774457</v>
      </c>
      <c r="G33" s="10">
        <f t="shared" si="3"/>
        <v>0</v>
      </c>
      <c r="H33" s="11">
        <f t="shared" si="4"/>
        <v>0</v>
      </c>
      <c r="I33" s="63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63"/>
    </row>
    <row r="34" spans="1:35">
      <c r="A34" s="69"/>
      <c r="B34" s="6" t="s">
        <v>18</v>
      </c>
      <c r="C34" s="7">
        <v>6474995.5</v>
      </c>
      <c r="D34" s="8">
        <f t="shared" si="0"/>
        <v>0.13791092639104086</v>
      </c>
      <c r="E34" s="7">
        <f t="shared" si="1"/>
        <v>2133.9680735055008</v>
      </c>
      <c r="F34" s="35">
        <f t="shared" si="2"/>
        <v>0.32957058788774463</v>
      </c>
      <c r="G34" s="10">
        <f t="shared" si="3"/>
        <v>0</v>
      </c>
      <c r="H34" s="11">
        <f t="shared" si="4"/>
        <v>0</v>
      </c>
      <c r="I34" s="63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63"/>
    </row>
    <row r="35" spans="1:35">
      <c r="A35" s="69"/>
      <c r="B35" s="6" t="s">
        <v>19</v>
      </c>
      <c r="C35" s="7">
        <v>1469433.5</v>
      </c>
      <c r="D35" s="8">
        <f t="shared" si="0"/>
        <v>3.1297463489361424E-2</v>
      </c>
      <c r="E35" s="7">
        <f t="shared" si="1"/>
        <v>484.28206245694605</v>
      </c>
      <c r="F35" s="35">
        <f t="shared" si="2"/>
        <v>0.32957058788774451</v>
      </c>
      <c r="G35" s="10">
        <f t="shared" si="3"/>
        <v>0</v>
      </c>
      <c r="H35" s="11">
        <f t="shared" si="4"/>
        <v>0</v>
      </c>
      <c r="I35" s="63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63"/>
    </row>
    <row r="36" spans="1:35">
      <c r="A36" s="69"/>
      <c r="B36" s="6" t="s">
        <v>20</v>
      </c>
      <c r="C36" s="7">
        <v>642633.5</v>
      </c>
      <c r="D36" s="8">
        <f t="shared" si="0"/>
        <v>1.3687450642230864E-2</v>
      </c>
      <c r="E36" s="7">
        <f t="shared" si="1"/>
        <v>211.79310039135891</v>
      </c>
      <c r="F36" s="35">
        <f t="shared" si="2"/>
        <v>0.32957058788774457</v>
      </c>
      <c r="G36" s="10">
        <f t="shared" si="3"/>
        <v>0</v>
      </c>
      <c r="H36" s="11">
        <f t="shared" si="4"/>
        <v>0</v>
      </c>
      <c r="I36" s="63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63"/>
    </row>
    <row r="37" spans="1:35">
      <c r="A37" s="69"/>
      <c r="B37" s="6" t="s">
        <v>21</v>
      </c>
      <c r="C37" s="7">
        <v>2190333.5</v>
      </c>
      <c r="D37" s="8">
        <f t="shared" si="0"/>
        <v>4.6651912281688981E-2</v>
      </c>
      <c r="E37" s="7">
        <f t="shared" si="1"/>
        <v>721.86949926522118</v>
      </c>
      <c r="F37" s="35">
        <f t="shared" si="2"/>
        <v>0.32957058788774457</v>
      </c>
      <c r="G37" s="10">
        <f t="shared" si="3"/>
        <v>0</v>
      </c>
      <c r="H37" s="11">
        <f t="shared" si="4"/>
        <v>0</v>
      </c>
      <c r="I37" s="63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63"/>
    </row>
    <row r="38" spans="1:35">
      <c r="A38" s="69"/>
      <c r="B38" s="6" t="s">
        <v>22</v>
      </c>
      <c r="C38" s="7">
        <v>320514.5</v>
      </c>
      <c r="D38" s="8">
        <f t="shared" si="0"/>
        <v>6.826638198707824E-3</v>
      </c>
      <c r="E38" s="7">
        <f t="shared" si="1"/>
        <v>105.63215219154651</v>
      </c>
      <c r="F38" s="35">
        <f t="shared" si="2"/>
        <v>0.32957058788774457</v>
      </c>
      <c r="G38" s="10">
        <f t="shared" si="3"/>
        <v>0</v>
      </c>
      <c r="H38" s="11">
        <f t="shared" si="4"/>
        <v>0</v>
      </c>
      <c r="I38" s="63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63"/>
    </row>
    <row r="39" spans="1:35">
      <c r="A39" s="69"/>
      <c r="B39" s="6" t="s">
        <v>23</v>
      </c>
      <c r="C39" s="7">
        <v>168665.5</v>
      </c>
      <c r="D39" s="8">
        <f t="shared" si="0"/>
        <v>3.5924064125153602E-3</v>
      </c>
      <c r="E39" s="7">
        <f t="shared" si="1"/>
        <v>55.587187991380382</v>
      </c>
      <c r="F39" s="35">
        <f t="shared" si="2"/>
        <v>0.32957058788774457</v>
      </c>
      <c r="G39" s="10">
        <f t="shared" si="3"/>
        <v>0</v>
      </c>
      <c r="H39" s="11">
        <f t="shared" si="4"/>
        <v>0</v>
      </c>
      <c r="I39" s="63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63"/>
    </row>
    <row r="40" spans="1:35">
      <c r="A40" s="69"/>
      <c r="B40" s="6" t="s">
        <v>52</v>
      </c>
      <c r="C40" s="7">
        <v>46950562</v>
      </c>
      <c r="D40" s="8">
        <f>SUM(D22:D39)</f>
        <v>1.0000000000000002</v>
      </c>
      <c r="E40" s="7">
        <f>B6</f>
        <v>15473.52432</v>
      </c>
      <c r="F40" s="35">
        <f t="shared" si="2"/>
        <v>0.32957058788774457</v>
      </c>
      <c r="G40" s="10">
        <f t="shared" si="3"/>
        <v>0</v>
      </c>
      <c r="H40" s="11">
        <f t="shared" si="4"/>
        <v>0</v>
      </c>
      <c r="I40" s="63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63"/>
    </row>
    <row r="41" spans="1:35">
      <c r="A41" s="69"/>
      <c r="B41" s="63"/>
      <c r="C41" s="63"/>
      <c r="D41" s="63"/>
      <c r="E41" s="76">
        <f>SUM(E22:E39)-B6</f>
        <v>0</v>
      </c>
      <c r="F41" s="68"/>
      <c r="G41" s="63"/>
      <c r="H41" s="63"/>
      <c r="I41" s="63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63"/>
    </row>
    <row r="42" spans="1:35">
      <c r="A42" s="69"/>
      <c r="B42" s="63"/>
      <c r="C42" s="63"/>
      <c r="D42" s="63"/>
      <c r="E42" s="63"/>
      <c r="F42" s="68"/>
      <c r="G42" s="63"/>
      <c r="H42" s="63"/>
      <c r="I42" s="63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63"/>
    </row>
    <row r="43" spans="1:35">
      <c r="A43" s="69"/>
      <c r="B43" s="63"/>
      <c r="C43" s="63"/>
      <c r="D43" s="63"/>
      <c r="E43" s="63"/>
      <c r="F43" s="68"/>
      <c r="G43" s="63"/>
      <c r="H43" s="63"/>
      <c r="I43" s="63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63"/>
    </row>
    <row r="44" spans="1:35">
      <c r="A44" s="69"/>
      <c r="B44" s="63"/>
      <c r="C44" s="63"/>
      <c r="D44" s="63"/>
      <c r="E44" s="63"/>
      <c r="F44" s="68"/>
      <c r="G44" s="63"/>
      <c r="H44" s="63"/>
      <c r="I44" s="63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63"/>
    </row>
    <row r="45" spans="1:35">
      <c r="A45" s="69"/>
      <c r="B45" s="63"/>
      <c r="C45" s="63"/>
      <c r="D45" s="63"/>
      <c r="E45" s="63"/>
      <c r="F45" s="68"/>
      <c r="G45" s="63"/>
      <c r="H45" s="63"/>
      <c r="I45" s="63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63"/>
    </row>
    <row r="46" spans="1:35">
      <c r="A46" s="69"/>
      <c r="B46" s="63"/>
      <c r="C46" s="63"/>
      <c r="D46" s="63"/>
      <c r="E46" s="63"/>
      <c r="F46" s="68"/>
      <c r="G46" s="63"/>
      <c r="H46" s="63"/>
      <c r="I46" s="63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63"/>
    </row>
    <row r="47" spans="1:35">
      <c r="A47" s="69"/>
      <c r="B47" s="63"/>
      <c r="C47" s="63"/>
      <c r="D47" s="63"/>
      <c r="E47" s="63"/>
      <c r="F47" s="68"/>
      <c r="G47" s="63"/>
      <c r="H47" s="63"/>
      <c r="I47" s="63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63"/>
    </row>
    <row r="48" spans="1:35">
      <c r="A48" s="69"/>
      <c r="B48" s="63"/>
      <c r="C48" s="63"/>
      <c r="D48" s="63"/>
      <c r="E48" s="63"/>
      <c r="F48" s="68"/>
      <c r="G48" s="63"/>
      <c r="H48" s="63"/>
      <c r="I48" s="63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63"/>
    </row>
    <row r="49" spans="1:35">
      <c r="A49" s="69"/>
      <c r="B49" s="63"/>
      <c r="C49" s="63"/>
      <c r="D49" s="63"/>
      <c r="E49" s="63"/>
      <c r="F49" s="68"/>
      <c r="G49" s="63"/>
      <c r="H49" s="63"/>
      <c r="I49" s="63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63"/>
    </row>
    <row r="50" spans="1:35">
      <c r="A50" s="69"/>
      <c r="B50" s="63"/>
      <c r="C50" s="63"/>
      <c r="D50" s="63"/>
      <c r="E50" s="63"/>
      <c r="F50" s="68"/>
      <c r="G50" s="63"/>
      <c r="H50" s="63"/>
      <c r="I50" s="63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63"/>
    </row>
    <row r="51" spans="1:35">
      <c r="A51" s="69"/>
      <c r="B51" s="63"/>
      <c r="C51" s="63"/>
      <c r="D51" s="63"/>
      <c r="E51" s="63"/>
      <c r="F51" s="68"/>
      <c r="G51" s="63"/>
      <c r="H51" s="63"/>
      <c r="I51" s="63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63"/>
    </row>
    <row r="52" spans="1:35">
      <c r="A52" s="69"/>
      <c r="B52" s="63"/>
      <c r="C52" s="63"/>
      <c r="D52" s="63"/>
      <c r="E52" s="63"/>
      <c r="F52" s="68"/>
      <c r="G52" s="63"/>
      <c r="H52" s="63"/>
      <c r="I52" s="63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63"/>
    </row>
    <row r="53" spans="1:35">
      <c r="A53" s="69"/>
      <c r="B53" s="63"/>
      <c r="C53" s="63"/>
      <c r="D53" s="63"/>
      <c r="E53" s="63"/>
      <c r="F53" s="68"/>
      <c r="G53" s="63"/>
      <c r="H53" s="63"/>
      <c r="I53" s="63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63"/>
    </row>
    <row r="54" spans="1:35">
      <c r="A54" s="69"/>
      <c r="B54" s="63"/>
      <c r="C54" s="63"/>
      <c r="D54" s="63"/>
      <c r="E54" s="63"/>
      <c r="F54" s="68"/>
      <c r="G54" s="63"/>
      <c r="H54" s="63"/>
      <c r="I54" s="63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63"/>
    </row>
    <row r="55" spans="1:35">
      <c r="A55" s="69"/>
      <c r="B55" s="63"/>
      <c r="C55" s="63"/>
      <c r="D55" s="63"/>
      <c r="E55" s="63"/>
      <c r="F55" s="68"/>
      <c r="G55" s="63"/>
      <c r="H55" s="63"/>
      <c r="I55" s="63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63"/>
    </row>
    <row r="56" spans="1:35">
      <c r="A56" s="69"/>
      <c r="B56" s="63"/>
      <c r="C56" s="63"/>
      <c r="D56" s="63"/>
      <c r="E56" s="63"/>
      <c r="F56" s="68"/>
      <c r="G56" s="63"/>
      <c r="H56" s="63"/>
      <c r="I56" s="63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63"/>
    </row>
    <row r="57" spans="1:35">
      <c r="A57" s="69"/>
      <c r="B57" s="63"/>
      <c r="C57" s="63"/>
      <c r="D57" s="63"/>
      <c r="E57" s="63"/>
      <c r="F57" s="68"/>
      <c r="G57" s="63"/>
      <c r="H57" s="63"/>
      <c r="I57" s="63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63"/>
    </row>
    <row r="58" spans="1:35">
      <c r="A58" s="69"/>
      <c r="B58" s="63"/>
      <c r="C58" s="63"/>
      <c r="D58" s="63"/>
      <c r="E58" s="63"/>
      <c r="F58" s="68"/>
      <c r="G58" s="63"/>
      <c r="H58" s="63"/>
      <c r="I58" s="63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63"/>
    </row>
    <row r="59" spans="1:35">
      <c r="A59" s="69"/>
      <c r="B59" s="63"/>
      <c r="C59" s="63"/>
      <c r="D59" s="63"/>
      <c r="E59" s="63"/>
      <c r="F59" s="68"/>
      <c r="G59" s="63"/>
      <c r="H59" s="63"/>
      <c r="I59" s="63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63"/>
    </row>
    <row r="60" spans="1:35">
      <c r="A60" s="69"/>
      <c r="B60" s="63"/>
      <c r="C60" s="63"/>
      <c r="D60" s="63"/>
      <c r="E60" s="63"/>
      <c r="F60" s="68"/>
      <c r="G60" s="63"/>
      <c r="H60" s="63"/>
      <c r="I60" s="63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63"/>
    </row>
  </sheetData>
  <hyperlinks>
    <hyperlink ref="B16" r:id="rId1"/>
  </hyperlinks>
  <pageMargins left="0.7" right="0.7" top="0.75" bottom="0.75" header="0.3" footer="0.3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>
    <tabColor rgb="FF92D050"/>
  </sheetPr>
  <dimension ref="A1:AI60"/>
  <sheetViews>
    <sheetView topLeftCell="A11" workbookViewId="0">
      <selection activeCell="E22" sqref="E22:E40"/>
    </sheetView>
  </sheetViews>
  <sheetFormatPr baseColWidth="10" defaultRowHeight="15"/>
  <cols>
    <col min="1" max="1" width="11.42578125" style="64"/>
    <col min="2" max="2" width="17.42578125" style="64" customWidth="1"/>
    <col min="3" max="4" width="11.42578125" style="64"/>
    <col min="5" max="5" width="14.42578125" style="64" customWidth="1"/>
    <col min="6" max="46" width="11.42578125" style="64"/>
    <col min="47" max="47" width="20.7109375" style="64" customWidth="1"/>
    <col min="48" max="16384" width="11.42578125" style="64"/>
  </cols>
  <sheetData>
    <row r="1" spans="1:35">
      <c r="A1" s="60"/>
      <c r="B1" s="60"/>
      <c r="C1" s="60"/>
      <c r="D1" s="60"/>
      <c r="E1" s="60"/>
      <c r="F1" s="60"/>
      <c r="G1" s="60"/>
      <c r="H1" s="60"/>
      <c r="I1" s="60"/>
      <c r="J1" s="60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2"/>
      <c r="AG1" s="61"/>
      <c r="AH1" s="61"/>
      <c r="AI1" s="63"/>
    </row>
    <row r="2" spans="1:35">
      <c r="B2" s="65" t="s">
        <v>42</v>
      </c>
    </row>
    <row r="3" spans="1:35">
      <c r="B3" s="79" t="s">
        <v>84</v>
      </c>
    </row>
    <row r="5" spans="1:35">
      <c r="B5" s="65" t="s">
        <v>43</v>
      </c>
    </row>
    <row r="6" spans="1:35">
      <c r="B6" s="67">
        <f>23257489.58/1000</f>
        <v>23257.489579999998</v>
      </c>
      <c r="G6" s="67"/>
    </row>
    <row r="7" spans="1:35">
      <c r="A7" s="68"/>
      <c r="B7" s="60"/>
      <c r="C7" s="60"/>
      <c r="D7" s="60"/>
      <c r="E7" s="60"/>
      <c r="F7" s="60"/>
      <c r="G7" s="60"/>
      <c r="H7" s="60"/>
      <c r="I7" s="60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2"/>
      <c r="AG7" s="61"/>
      <c r="AH7" s="61"/>
      <c r="AI7" s="68"/>
    </row>
    <row r="8" spans="1:35">
      <c r="A8" s="69"/>
      <c r="B8" s="66" t="s">
        <v>44</v>
      </c>
      <c r="C8" s="63"/>
      <c r="D8" s="63"/>
      <c r="E8" s="63"/>
      <c r="F8" s="68"/>
      <c r="G8" s="63"/>
      <c r="H8" s="63"/>
      <c r="I8" s="63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63"/>
    </row>
    <row r="9" spans="1:35">
      <c r="A9" s="69"/>
      <c r="B9" s="63" t="s">
        <v>45</v>
      </c>
      <c r="C9" s="63"/>
      <c r="D9" s="63"/>
      <c r="E9" s="63"/>
      <c r="F9" s="68"/>
      <c r="G9" s="63"/>
      <c r="H9" s="63"/>
      <c r="I9" s="63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63"/>
    </row>
    <row r="10" spans="1:35">
      <c r="A10" s="69"/>
      <c r="B10" s="63"/>
      <c r="C10" s="63"/>
      <c r="D10" s="63"/>
      <c r="E10" s="63"/>
      <c r="F10" s="68"/>
      <c r="G10" s="63"/>
      <c r="H10" s="63"/>
      <c r="I10" s="63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63"/>
    </row>
    <row r="11" spans="1:35">
      <c r="A11" s="69"/>
      <c r="B11" s="66" t="s">
        <v>78</v>
      </c>
      <c r="C11" s="63"/>
      <c r="D11" s="63"/>
      <c r="E11" s="63"/>
      <c r="F11" s="68"/>
      <c r="G11" s="63"/>
      <c r="H11" s="63"/>
      <c r="I11" s="63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63"/>
    </row>
    <row r="12" spans="1:35">
      <c r="A12" s="69"/>
      <c r="B12" s="80" t="s">
        <v>85</v>
      </c>
      <c r="C12" s="71"/>
      <c r="D12" s="71"/>
      <c r="E12" s="71"/>
      <c r="F12" s="81"/>
      <c r="G12" s="71"/>
      <c r="H12" s="63"/>
      <c r="I12" s="63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63"/>
    </row>
    <row r="13" spans="1:35">
      <c r="A13" s="69"/>
      <c r="B13" s="80" t="s">
        <v>86</v>
      </c>
      <c r="C13" s="71"/>
      <c r="D13" s="71"/>
      <c r="E13" s="71"/>
      <c r="F13" s="81"/>
      <c r="G13" s="71"/>
      <c r="H13" s="63"/>
      <c r="I13" s="63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63"/>
    </row>
    <row r="14" spans="1:35">
      <c r="A14" s="69"/>
      <c r="B14" s="66" t="s">
        <v>48</v>
      </c>
      <c r="C14" s="63"/>
      <c r="D14" s="63"/>
      <c r="E14" s="63"/>
      <c r="F14" s="68"/>
      <c r="G14" s="63"/>
      <c r="H14" s="63"/>
      <c r="I14" s="63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63"/>
    </row>
    <row r="15" spans="1:35">
      <c r="A15" s="69"/>
      <c r="B15" s="79" t="s">
        <v>93</v>
      </c>
      <c r="C15" s="63"/>
      <c r="D15" s="63"/>
      <c r="E15" s="63"/>
      <c r="F15" s="68"/>
      <c r="G15" s="63"/>
      <c r="H15" s="63"/>
      <c r="I15" s="63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63"/>
    </row>
    <row r="16" spans="1:35">
      <c r="A16" s="69"/>
      <c r="B16" s="82" t="s">
        <v>90</v>
      </c>
      <c r="C16" s="63"/>
      <c r="D16" s="63"/>
      <c r="E16" s="63"/>
      <c r="F16" s="68"/>
      <c r="G16" s="63"/>
      <c r="H16" s="63"/>
      <c r="I16" s="63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63"/>
    </row>
    <row r="17" spans="1:35">
      <c r="A17" s="69"/>
      <c r="B17" s="63"/>
      <c r="C17" s="63"/>
      <c r="D17" s="63"/>
      <c r="E17" s="63"/>
      <c r="F17" s="68"/>
      <c r="G17" s="63"/>
      <c r="H17" s="63"/>
      <c r="I17" s="63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63"/>
    </row>
    <row r="18" spans="1:35">
      <c r="A18" s="69"/>
      <c r="B18" s="63"/>
      <c r="C18" s="63"/>
      <c r="D18" s="63"/>
      <c r="E18" s="63"/>
      <c r="F18" s="68"/>
      <c r="G18" s="63"/>
      <c r="H18" s="63"/>
      <c r="I18" s="63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63"/>
    </row>
    <row r="19" spans="1:35">
      <c r="A19" s="69"/>
      <c r="B19" s="66" t="s">
        <v>51</v>
      </c>
      <c r="C19" s="63"/>
      <c r="D19" s="63"/>
      <c r="E19" s="19" t="s">
        <v>59</v>
      </c>
      <c r="F19" s="68"/>
      <c r="G19" s="63"/>
      <c r="H19" s="63"/>
      <c r="I19" s="63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63"/>
    </row>
    <row r="20" spans="1:35">
      <c r="A20" s="69"/>
      <c r="B20" s="63"/>
      <c r="C20" s="30" t="s">
        <v>60</v>
      </c>
      <c r="D20" s="63"/>
      <c r="E20" s="63"/>
      <c r="F20" s="68"/>
      <c r="G20" s="63"/>
      <c r="H20" s="63"/>
      <c r="I20" s="63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63"/>
    </row>
    <row r="21" spans="1:35" s="75" customFormat="1" ht="39">
      <c r="A21" s="72"/>
      <c r="B21" s="73"/>
      <c r="C21" s="91" t="s">
        <v>53</v>
      </c>
      <c r="D21" s="21" t="s">
        <v>54</v>
      </c>
      <c r="E21" s="21" t="s">
        <v>55</v>
      </c>
      <c r="F21" s="21" t="s">
        <v>56</v>
      </c>
      <c r="G21" s="21" t="s">
        <v>57</v>
      </c>
      <c r="H21" s="21" t="s">
        <v>58</v>
      </c>
      <c r="I21" s="73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3"/>
    </row>
    <row r="22" spans="1:35">
      <c r="A22" s="69"/>
      <c r="B22" s="6" t="s">
        <v>6</v>
      </c>
      <c r="C22" s="7">
        <v>8421302.5</v>
      </c>
      <c r="D22" s="8">
        <f>C22/C$40</f>
        <v>0.17936531835337774</v>
      </c>
      <c r="E22" s="7">
        <f>D22*E$40</f>
        <v>4171.5870226170655</v>
      </c>
      <c r="F22" s="35">
        <f>E22*1000/C22</f>
        <v>0.49536126063837099</v>
      </c>
      <c r="G22" s="10">
        <f>F22-F$40</f>
        <v>0</v>
      </c>
      <c r="H22" s="11">
        <f>G22*C22</f>
        <v>0</v>
      </c>
      <c r="I22" s="63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63"/>
    </row>
    <row r="23" spans="1:35">
      <c r="A23" s="69"/>
      <c r="B23" s="6" t="s">
        <v>7</v>
      </c>
      <c r="C23" s="7">
        <v>1336267.5</v>
      </c>
      <c r="D23" s="8">
        <f t="shared" ref="D23:D39" si="0">C23/C$40</f>
        <v>2.8461160912195256E-2</v>
      </c>
      <c r="E23" s="7">
        <f t="shared" ref="E23:E39" si="1">D23*E$40</f>
        <v>661.93515335008442</v>
      </c>
      <c r="F23" s="35">
        <f t="shared" ref="F23:F40" si="2">E23*1000/C23</f>
        <v>0.49536126063837099</v>
      </c>
      <c r="G23" s="10">
        <f t="shared" ref="G23:G40" si="3">F23-F$40</f>
        <v>0</v>
      </c>
      <c r="H23" s="11">
        <f t="shared" ref="H23:H40" si="4">G23*C23</f>
        <v>0</v>
      </c>
      <c r="I23" s="63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63"/>
    </row>
    <row r="24" spans="1:35">
      <c r="A24" s="69"/>
      <c r="B24" s="6" t="s">
        <v>8</v>
      </c>
      <c r="C24" s="7">
        <v>1064960.5</v>
      </c>
      <c r="D24" s="8">
        <f t="shared" si="0"/>
        <v>2.2682593234986198E-2</v>
      </c>
      <c r="E24" s="7">
        <f t="shared" si="1"/>
        <v>527.54017581006997</v>
      </c>
      <c r="F24" s="35">
        <f t="shared" si="2"/>
        <v>0.4953612606383711</v>
      </c>
      <c r="G24" s="10">
        <f t="shared" si="3"/>
        <v>0</v>
      </c>
      <c r="H24" s="11">
        <f t="shared" si="4"/>
        <v>0</v>
      </c>
      <c r="I24" s="63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63"/>
    </row>
    <row r="25" spans="1:35">
      <c r="A25" s="69"/>
      <c r="B25" s="6" t="s">
        <v>9</v>
      </c>
      <c r="C25" s="7">
        <v>1107558</v>
      </c>
      <c r="D25" s="8">
        <f t="shared" si="0"/>
        <v>2.3589877369306036E-2</v>
      </c>
      <c r="E25" s="7">
        <f t="shared" si="1"/>
        <v>548.64132711011291</v>
      </c>
      <c r="F25" s="35">
        <f t="shared" si="2"/>
        <v>0.49536126063837099</v>
      </c>
      <c r="G25" s="10">
        <f t="shared" si="3"/>
        <v>0</v>
      </c>
      <c r="H25" s="11">
        <f t="shared" si="4"/>
        <v>0</v>
      </c>
      <c r="I25" s="63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63"/>
    </row>
    <row r="26" spans="1:35">
      <c r="A26" s="69"/>
      <c r="B26" s="6" t="s">
        <v>10</v>
      </c>
      <c r="C26" s="7">
        <v>2111747</v>
      </c>
      <c r="D26" s="8">
        <f t="shared" si="0"/>
        <v>4.4978098451728864E-2</v>
      </c>
      <c r="E26" s="7">
        <f t="shared" si="1"/>
        <v>1046.077656069298</v>
      </c>
      <c r="F26" s="35">
        <f t="shared" si="2"/>
        <v>0.49536126063837094</v>
      </c>
      <c r="G26" s="10">
        <f t="shared" si="3"/>
        <v>0</v>
      </c>
      <c r="H26" s="11">
        <f t="shared" si="4"/>
        <v>0</v>
      </c>
      <c r="I26" s="63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63"/>
    </row>
    <row r="27" spans="1:35">
      <c r="A27" s="69"/>
      <c r="B27" s="6" t="s">
        <v>11</v>
      </c>
      <c r="C27" s="7">
        <v>590272</v>
      </c>
      <c r="D27" s="8">
        <f t="shared" si="0"/>
        <v>1.2572203076078195E-2</v>
      </c>
      <c r="E27" s="7">
        <f t="shared" si="1"/>
        <v>292.39788203953253</v>
      </c>
      <c r="F27" s="35">
        <f t="shared" si="2"/>
        <v>0.49536126063837099</v>
      </c>
      <c r="G27" s="10">
        <f t="shared" si="3"/>
        <v>0</v>
      </c>
      <c r="H27" s="11">
        <f t="shared" si="4"/>
        <v>0</v>
      </c>
      <c r="I27" s="63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63"/>
    </row>
    <row r="28" spans="1:35">
      <c r="A28" s="69"/>
      <c r="B28" s="6" t="s">
        <v>12</v>
      </c>
      <c r="C28" s="7">
        <v>2507332.5</v>
      </c>
      <c r="D28" s="8">
        <f t="shared" si="0"/>
        <v>5.3403673847397186E-2</v>
      </c>
      <c r="E28" s="7">
        <f t="shared" si="1"/>
        <v>1242.0353880395585</v>
      </c>
      <c r="F28" s="35">
        <f t="shared" si="2"/>
        <v>0.49536126063837105</v>
      </c>
      <c r="G28" s="10">
        <f t="shared" si="3"/>
        <v>0</v>
      </c>
      <c r="H28" s="11">
        <f t="shared" si="4"/>
        <v>0</v>
      </c>
      <c r="I28" s="63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63"/>
    </row>
    <row r="29" spans="1:35">
      <c r="A29" s="69"/>
      <c r="B29" s="6" t="s">
        <v>13</v>
      </c>
      <c r="C29" s="7">
        <v>2089804.5</v>
      </c>
      <c r="D29" s="8">
        <f t="shared" si="0"/>
        <v>4.4510745153593691E-2</v>
      </c>
      <c r="E29" s="7">
        <f t="shared" si="1"/>
        <v>1035.2081916077407</v>
      </c>
      <c r="F29" s="35">
        <f t="shared" si="2"/>
        <v>0.49536126063837105</v>
      </c>
      <c r="G29" s="10">
        <f t="shared" si="3"/>
        <v>0</v>
      </c>
      <c r="H29" s="11">
        <f t="shared" si="4"/>
        <v>0</v>
      </c>
      <c r="I29" s="63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63"/>
    </row>
    <row r="30" spans="1:35">
      <c r="A30" s="69"/>
      <c r="B30" s="6" t="s">
        <v>14</v>
      </c>
      <c r="C30" s="7">
        <v>7536276.5</v>
      </c>
      <c r="D30" s="8">
        <f t="shared" si="0"/>
        <v>0.16051514995709742</v>
      </c>
      <c r="E30" s="7">
        <f t="shared" si="1"/>
        <v>3733.1794275593306</v>
      </c>
      <c r="F30" s="35">
        <f t="shared" si="2"/>
        <v>0.49536126063837105</v>
      </c>
      <c r="G30" s="10">
        <f t="shared" si="3"/>
        <v>0</v>
      </c>
      <c r="H30" s="11">
        <f t="shared" si="4"/>
        <v>0</v>
      </c>
      <c r="I30" s="63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63"/>
    </row>
    <row r="31" spans="1:35">
      <c r="A31" s="69"/>
      <c r="B31" s="6" t="s">
        <v>15</v>
      </c>
      <c r="C31" s="7">
        <v>5059329.5</v>
      </c>
      <c r="D31" s="8">
        <f t="shared" si="0"/>
        <v>0.10775865686123204</v>
      </c>
      <c r="E31" s="7">
        <f t="shared" si="1"/>
        <v>2506.1958391048993</v>
      </c>
      <c r="F31" s="35">
        <f t="shared" si="2"/>
        <v>0.49536126063837099</v>
      </c>
      <c r="G31" s="10">
        <f t="shared" si="3"/>
        <v>0</v>
      </c>
      <c r="H31" s="11">
        <f t="shared" si="4"/>
        <v>0</v>
      </c>
      <c r="I31" s="63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63"/>
    </row>
    <row r="32" spans="1:35">
      <c r="A32" s="69"/>
      <c r="B32" s="6" t="s">
        <v>16</v>
      </c>
      <c r="C32" s="7">
        <v>1101818</v>
      </c>
      <c r="D32" s="8">
        <f t="shared" si="0"/>
        <v>2.3467621111755807E-2</v>
      </c>
      <c r="E32" s="7">
        <f t="shared" si="1"/>
        <v>545.79795347404865</v>
      </c>
      <c r="F32" s="35">
        <f t="shared" si="2"/>
        <v>0.49536126063837099</v>
      </c>
      <c r="G32" s="10">
        <f t="shared" si="3"/>
        <v>0</v>
      </c>
      <c r="H32" s="11">
        <f t="shared" si="4"/>
        <v>0</v>
      </c>
      <c r="I32" s="63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63"/>
    </row>
    <row r="33" spans="1:35">
      <c r="A33" s="69"/>
      <c r="B33" s="6" t="s">
        <v>17</v>
      </c>
      <c r="C33" s="7">
        <v>2757317.5</v>
      </c>
      <c r="D33" s="8">
        <f t="shared" si="0"/>
        <v>5.8728104255706244E-2</v>
      </c>
      <c r="E33" s="7">
        <f t="shared" si="1"/>
        <v>1365.8682727802416</v>
      </c>
      <c r="F33" s="35">
        <f t="shared" si="2"/>
        <v>0.49536126063837105</v>
      </c>
      <c r="G33" s="10">
        <f t="shared" si="3"/>
        <v>0</v>
      </c>
      <c r="H33" s="11">
        <f t="shared" si="4"/>
        <v>0</v>
      </c>
      <c r="I33" s="63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63"/>
    </row>
    <row r="34" spans="1:35">
      <c r="A34" s="69"/>
      <c r="B34" s="6" t="s">
        <v>18</v>
      </c>
      <c r="C34" s="7">
        <v>6474995.5</v>
      </c>
      <c r="D34" s="8">
        <f t="shared" si="0"/>
        <v>0.13791092639104086</v>
      </c>
      <c r="E34" s="7">
        <f t="shared" si="1"/>
        <v>3207.4619335077796</v>
      </c>
      <c r="F34" s="35">
        <f t="shared" si="2"/>
        <v>0.49536126063837105</v>
      </c>
      <c r="G34" s="10">
        <f t="shared" si="3"/>
        <v>0</v>
      </c>
      <c r="H34" s="11">
        <f t="shared" si="4"/>
        <v>0</v>
      </c>
      <c r="I34" s="63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63"/>
    </row>
    <row r="35" spans="1:35">
      <c r="A35" s="69"/>
      <c r="B35" s="6" t="s">
        <v>19</v>
      </c>
      <c r="C35" s="7">
        <v>1469433.5</v>
      </c>
      <c r="D35" s="8">
        <f t="shared" si="0"/>
        <v>3.1297463489361424E-2</v>
      </c>
      <c r="E35" s="7">
        <f t="shared" si="1"/>
        <v>727.90043098425372</v>
      </c>
      <c r="F35" s="35">
        <f t="shared" si="2"/>
        <v>0.49536126063837099</v>
      </c>
      <c r="G35" s="10">
        <f t="shared" si="3"/>
        <v>0</v>
      </c>
      <c r="H35" s="11">
        <f t="shared" si="4"/>
        <v>0</v>
      </c>
      <c r="I35" s="63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63"/>
    </row>
    <row r="36" spans="1:35">
      <c r="A36" s="69"/>
      <c r="B36" s="6" t="s">
        <v>20</v>
      </c>
      <c r="C36" s="7">
        <v>642633.5</v>
      </c>
      <c r="D36" s="8">
        <f t="shared" si="0"/>
        <v>1.3687450642230864E-2</v>
      </c>
      <c r="E36" s="7">
        <f t="shared" si="1"/>
        <v>318.3357406884486</v>
      </c>
      <c r="F36" s="35">
        <f t="shared" si="2"/>
        <v>0.49536126063837099</v>
      </c>
      <c r="G36" s="10">
        <f t="shared" si="3"/>
        <v>0</v>
      </c>
      <c r="H36" s="11">
        <f t="shared" si="4"/>
        <v>0</v>
      </c>
      <c r="I36" s="63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63"/>
    </row>
    <row r="37" spans="1:35">
      <c r="A37" s="69"/>
      <c r="B37" s="6" t="s">
        <v>21</v>
      </c>
      <c r="C37" s="7">
        <v>2190333.5</v>
      </c>
      <c r="D37" s="8">
        <f t="shared" si="0"/>
        <v>4.6651912281688981E-2</v>
      </c>
      <c r="E37" s="7">
        <f t="shared" si="1"/>
        <v>1085.0063637784554</v>
      </c>
      <c r="F37" s="35">
        <f t="shared" si="2"/>
        <v>0.49536126063837099</v>
      </c>
      <c r="G37" s="10">
        <f t="shared" si="3"/>
        <v>0</v>
      </c>
      <c r="H37" s="11">
        <f t="shared" si="4"/>
        <v>0</v>
      </c>
      <c r="I37" s="63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63"/>
    </row>
    <row r="38" spans="1:35">
      <c r="A38" s="69"/>
      <c r="B38" s="6" t="s">
        <v>22</v>
      </c>
      <c r="C38" s="7">
        <v>320514.5</v>
      </c>
      <c r="D38" s="8">
        <f t="shared" si="0"/>
        <v>6.826638198707824E-3</v>
      </c>
      <c r="E38" s="7">
        <f t="shared" si="1"/>
        <v>158.77046677287717</v>
      </c>
      <c r="F38" s="35">
        <f t="shared" si="2"/>
        <v>0.49536126063837105</v>
      </c>
      <c r="G38" s="10">
        <f t="shared" si="3"/>
        <v>0</v>
      </c>
      <c r="H38" s="11">
        <f t="shared" si="4"/>
        <v>0</v>
      </c>
      <c r="I38" s="63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63"/>
    </row>
    <row r="39" spans="1:35">
      <c r="A39" s="69"/>
      <c r="B39" s="6" t="s">
        <v>23</v>
      </c>
      <c r="C39" s="7">
        <v>168665.5</v>
      </c>
      <c r="D39" s="8">
        <f t="shared" si="0"/>
        <v>3.5924064125153602E-3</v>
      </c>
      <c r="E39" s="7">
        <f t="shared" si="1"/>
        <v>83.550354706201162</v>
      </c>
      <c r="F39" s="35">
        <f t="shared" si="2"/>
        <v>0.49536126063837099</v>
      </c>
      <c r="G39" s="10">
        <f t="shared" si="3"/>
        <v>0</v>
      </c>
      <c r="H39" s="11">
        <f t="shared" si="4"/>
        <v>0</v>
      </c>
      <c r="I39" s="63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63"/>
    </row>
    <row r="40" spans="1:35">
      <c r="A40" s="69"/>
      <c r="B40" s="6" t="s">
        <v>52</v>
      </c>
      <c r="C40" s="7">
        <v>46950562</v>
      </c>
      <c r="D40" s="8">
        <f>SUM(D22:D39)</f>
        <v>1.0000000000000002</v>
      </c>
      <c r="E40" s="7">
        <f>B6</f>
        <v>23257.489579999998</v>
      </c>
      <c r="F40" s="35">
        <f t="shared" si="2"/>
        <v>0.49536126063837105</v>
      </c>
      <c r="G40" s="10">
        <f t="shared" si="3"/>
        <v>0</v>
      </c>
      <c r="H40" s="11">
        <f t="shared" si="4"/>
        <v>0</v>
      </c>
      <c r="I40" s="63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63"/>
    </row>
    <row r="41" spans="1:35">
      <c r="A41" s="69"/>
      <c r="B41" s="63"/>
      <c r="C41" s="63"/>
      <c r="D41" s="63"/>
      <c r="E41" s="76">
        <f>SUM(E22:E39)-B6</f>
        <v>0</v>
      </c>
      <c r="F41" s="68"/>
      <c r="G41" s="63"/>
      <c r="H41" s="63"/>
      <c r="I41" s="63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63"/>
    </row>
    <row r="42" spans="1:35">
      <c r="A42" s="69"/>
      <c r="B42" s="63"/>
      <c r="C42" s="63"/>
      <c r="D42" s="63"/>
      <c r="E42" s="63"/>
      <c r="F42" s="68"/>
      <c r="G42" s="63"/>
      <c r="H42" s="63"/>
      <c r="I42" s="63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63"/>
    </row>
    <row r="43" spans="1:35">
      <c r="A43" s="69"/>
      <c r="B43" s="63"/>
      <c r="C43" s="63"/>
      <c r="D43" s="63"/>
      <c r="E43" s="63"/>
      <c r="F43" s="68"/>
      <c r="G43" s="63"/>
      <c r="H43" s="63"/>
      <c r="I43" s="63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63"/>
    </row>
    <row r="44" spans="1:35">
      <c r="A44" s="69"/>
      <c r="B44" s="63"/>
      <c r="C44" s="63"/>
      <c r="D44" s="63"/>
      <c r="E44" s="63"/>
      <c r="F44" s="68"/>
      <c r="G44" s="63"/>
      <c r="H44" s="63"/>
      <c r="I44" s="63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63"/>
    </row>
    <row r="45" spans="1:35">
      <c r="A45" s="69"/>
      <c r="B45" s="63"/>
      <c r="C45" s="63"/>
      <c r="D45" s="63"/>
      <c r="E45" s="63"/>
      <c r="F45" s="68"/>
      <c r="G45" s="63"/>
      <c r="H45" s="63"/>
      <c r="I45" s="63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63"/>
    </row>
    <row r="46" spans="1:35">
      <c r="A46" s="69"/>
      <c r="B46" s="63"/>
      <c r="C46" s="63"/>
      <c r="D46" s="63"/>
      <c r="E46" s="63"/>
      <c r="F46" s="68"/>
      <c r="G46" s="63"/>
      <c r="H46" s="63"/>
      <c r="I46" s="63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63"/>
    </row>
    <row r="47" spans="1:35">
      <c r="A47" s="69"/>
      <c r="B47" s="63"/>
      <c r="C47" s="63"/>
      <c r="D47" s="63"/>
      <c r="E47" s="63"/>
      <c r="F47" s="68"/>
      <c r="G47" s="63"/>
      <c r="H47" s="63"/>
      <c r="I47" s="63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63"/>
    </row>
    <row r="48" spans="1:35">
      <c r="A48" s="69"/>
      <c r="B48" s="63"/>
      <c r="C48" s="63"/>
      <c r="D48" s="63"/>
      <c r="E48" s="63"/>
      <c r="F48" s="68"/>
      <c r="G48" s="63"/>
      <c r="H48" s="63"/>
      <c r="I48" s="63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63"/>
    </row>
    <row r="49" spans="1:35">
      <c r="A49" s="69"/>
      <c r="B49" s="63"/>
      <c r="C49" s="63"/>
      <c r="D49" s="63"/>
      <c r="E49" s="63"/>
      <c r="F49" s="68"/>
      <c r="G49" s="63"/>
      <c r="H49" s="63"/>
      <c r="I49" s="63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63"/>
    </row>
    <row r="50" spans="1:35">
      <c r="A50" s="69"/>
      <c r="B50" s="63"/>
      <c r="C50" s="63"/>
      <c r="D50" s="63"/>
      <c r="E50" s="63"/>
      <c r="F50" s="68"/>
      <c r="G50" s="63"/>
      <c r="H50" s="63"/>
      <c r="I50" s="63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63"/>
    </row>
    <row r="51" spans="1:35">
      <c r="A51" s="69"/>
      <c r="B51" s="63"/>
      <c r="C51" s="63"/>
      <c r="D51" s="63"/>
      <c r="E51" s="63"/>
      <c r="F51" s="68"/>
      <c r="G51" s="63"/>
      <c r="H51" s="63"/>
      <c r="I51" s="63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63"/>
    </row>
    <row r="52" spans="1:35">
      <c r="A52" s="69"/>
      <c r="B52" s="63"/>
      <c r="C52" s="63"/>
      <c r="D52" s="63"/>
      <c r="E52" s="63"/>
      <c r="F52" s="68"/>
      <c r="G52" s="63"/>
      <c r="H52" s="63"/>
      <c r="I52" s="63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63"/>
    </row>
    <row r="53" spans="1:35">
      <c r="A53" s="69"/>
      <c r="B53" s="63"/>
      <c r="C53" s="63"/>
      <c r="D53" s="63"/>
      <c r="E53" s="63"/>
      <c r="F53" s="68"/>
      <c r="G53" s="63"/>
      <c r="H53" s="63"/>
      <c r="I53" s="63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63"/>
    </row>
    <row r="54" spans="1:35">
      <c r="A54" s="69"/>
      <c r="B54" s="63"/>
      <c r="C54" s="63"/>
      <c r="D54" s="63"/>
      <c r="E54" s="63"/>
      <c r="F54" s="68"/>
      <c r="G54" s="63"/>
      <c r="H54" s="63"/>
      <c r="I54" s="63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63"/>
    </row>
    <row r="55" spans="1:35">
      <c r="A55" s="69"/>
      <c r="B55" s="63"/>
      <c r="C55" s="63"/>
      <c r="D55" s="63"/>
      <c r="E55" s="63"/>
      <c r="F55" s="68"/>
      <c r="G55" s="63"/>
      <c r="H55" s="63"/>
      <c r="I55" s="63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63"/>
    </row>
    <row r="56" spans="1:35">
      <c r="A56" s="69"/>
      <c r="B56" s="63"/>
      <c r="C56" s="63"/>
      <c r="D56" s="63"/>
      <c r="E56" s="63"/>
      <c r="F56" s="68"/>
      <c r="G56" s="63"/>
      <c r="H56" s="63"/>
      <c r="I56" s="63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63"/>
    </row>
    <row r="57" spans="1:35">
      <c r="A57" s="69"/>
      <c r="B57" s="63"/>
      <c r="C57" s="63"/>
      <c r="D57" s="63"/>
      <c r="E57" s="63"/>
      <c r="F57" s="68"/>
      <c r="G57" s="63"/>
      <c r="H57" s="63"/>
      <c r="I57" s="63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63"/>
    </row>
    <row r="58" spans="1:35">
      <c r="A58" s="69"/>
      <c r="B58" s="63"/>
      <c r="C58" s="63"/>
      <c r="D58" s="63"/>
      <c r="E58" s="63"/>
      <c r="F58" s="68"/>
      <c r="G58" s="63"/>
      <c r="H58" s="63"/>
      <c r="I58" s="63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63"/>
    </row>
    <row r="59" spans="1:35">
      <c r="A59" s="69"/>
      <c r="B59" s="63"/>
      <c r="C59" s="63"/>
      <c r="D59" s="63"/>
      <c r="E59" s="63"/>
      <c r="F59" s="68"/>
      <c r="G59" s="63"/>
      <c r="H59" s="63"/>
      <c r="I59" s="63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63"/>
    </row>
    <row r="60" spans="1:35">
      <c r="A60" s="69"/>
      <c r="B60" s="63"/>
      <c r="C60" s="63"/>
      <c r="D60" s="63"/>
      <c r="E60" s="63"/>
      <c r="F60" s="68"/>
      <c r="G60" s="63"/>
      <c r="H60" s="63"/>
      <c r="I60" s="63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63"/>
    </row>
  </sheetData>
  <hyperlinks>
    <hyperlink ref="B16" r:id="rId1"/>
  </hyperlinks>
  <pageMargins left="0.7" right="0.7" top="0.75" bottom="0.75" header="0.3" footer="0.3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tabColor rgb="FF92D050"/>
  </sheetPr>
  <dimension ref="A1:AI60"/>
  <sheetViews>
    <sheetView topLeftCell="A17" workbookViewId="0">
      <selection activeCell="E22" sqref="E22:E40"/>
    </sheetView>
  </sheetViews>
  <sheetFormatPr baseColWidth="10" defaultRowHeight="15"/>
  <cols>
    <col min="1" max="1" width="11.42578125" style="64"/>
    <col min="2" max="2" width="17.42578125" style="64" customWidth="1"/>
    <col min="3" max="4" width="11.42578125" style="64"/>
    <col min="5" max="5" width="14.42578125" style="64" customWidth="1"/>
    <col min="6" max="46" width="11.42578125" style="64"/>
    <col min="47" max="47" width="20.7109375" style="64" customWidth="1"/>
    <col min="48" max="16384" width="11.42578125" style="64"/>
  </cols>
  <sheetData>
    <row r="1" spans="1:35">
      <c r="A1" s="60"/>
      <c r="B1" s="60"/>
      <c r="C1" s="60"/>
      <c r="D1" s="60"/>
      <c r="E1" s="60"/>
      <c r="F1" s="60"/>
      <c r="G1" s="60"/>
      <c r="H1" s="60"/>
      <c r="I1" s="60"/>
      <c r="J1" s="60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2"/>
      <c r="AG1" s="61"/>
      <c r="AH1" s="61"/>
      <c r="AI1" s="63"/>
    </row>
    <row r="2" spans="1:35">
      <c r="B2" s="65" t="s">
        <v>42</v>
      </c>
    </row>
    <row r="3" spans="1:35">
      <c r="B3" s="64" t="s">
        <v>87</v>
      </c>
    </row>
    <row r="5" spans="1:35">
      <c r="B5" s="65" t="s">
        <v>43</v>
      </c>
    </row>
    <row r="6" spans="1:35">
      <c r="B6" s="67">
        <f>42998312.76/1000</f>
        <v>42998.312760000001</v>
      </c>
      <c r="G6" s="67"/>
    </row>
    <row r="7" spans="1:35">
      <c r="A7" s="68"/>
      <c r="B7" s="60"/>
      <c r="C7" s="60"/>
      <c r="D7" s="60"/>
      <c r="E7" s="60"/>
      <c r="F7" s="60"/>
      <c r="G7" s="60"/>
      <c r="H7" s="60"/>
      <c r="I7" s="60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2"/>
      <c r="AG7" s="61"/>
      <c r="AH7" s="61"/>
      <c r="AI7" s="68"/>
    </row>
    <row r="8" spans="1:35">
      <c r="A8" s="69"/>
      <c r="B8" s="66" t="s">
        <v>44</v>
      </c>
      <c r="C8" s="63"/>
      <c r="D8" s="63"/>
      <c r="E8" s="63"/>
      <c r="F8" s="68"/>
      <c r="G8" s="63"/>
      <c r="H8" s="63"/>
      <c r="I8" s="63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63"/>
    </row>
    <row r="9" spans="1:35">
      <c r="A9" s="69"/>
      <c r="B9" s="63" t="s">
        <v>45</v>
      </c>
      <c r="C9" s="63"/>
      <c r="D9" s="63"/>
      <c r="E9" s="63"/>
      <c r="F9" s="68"/>
      <c r="G9" s="63"/>
      <c r="H9" s="63"/>
      <c r="I9" s="63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63"/>
    </row>
    <row r="10" spans="1:35">
      <c r="A10" s="69"/>
      <c r="B10" s="63"/>
      <c r="C10" s="63"/>
      <c r="D10" s="63"/>
      <c r="E10" s="63"/>
      <c r="F10" s="68"/>
      <c r="G10" s="63"/>
      <c r="H10" s="63"/>
      <c r="I10" s="63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63"/>
    </row>
    <row r="11" spans="1:35">
      <c r="A11" s="69"/>
      <c r="B11" s="66"/>
      <c r="C11" s="63"/>
      <c r="D11" s="63"/>
      <c r="E11" s="63"/>
      <c r="F11" s="68"/>
      <c r="G11" s="63"/>
      <c r="H11" s="63"/>
      <c r="I11" s="63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63"/>
    </row>
    <row r="12" spans="1:35">
      <c r="A12" s="69"/>
      <c r="B12" s="63"/>
      <c r="C12" s="63"/>
      <c r="D12" s="63"/>
      <c r="E12" s="63"/>
      <c r="F12" s="68"/>
      <c r="G12" s="63"/>
      <c r="H12" s="63"/>
      <c r="I12" s="63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63"/>
    </row>
    <row r="13" spans="1:35">
      <c r="A13" s="69"/>
      <c r="B13" s="63"/>
      <c r="C13" s="63"/>
      <c r="D13" s="63"/>
      <c r="E13" s="63"/>
      <c r="F13" s="68"/>
      <c r="G13" s="63"/>
      <c r="H13" s="63"/>
      <c r="I13" s="63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63"/>
    </row>
    <row r="14" spans="1:35">
      <c r="A14" s="69"/>
      <c r="B14" s="66" t="s">
        <v>48</v>
      </c>
      <c r="C14" s="63"/>
      <c r="D14" s="63"/>
      <c r="E14" s="63"/>
      <c r="F14" s="68"/>
      <c r="G14" s="63"/>
      <c r="H14" s="63"/>
      <c r="I14" s="63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63"/>
    </row>
    <row r="15" spans="1:35">
      <c r="A15" s="69"/>
      <c r="B15" s="79" t="s">
        <v>94</v>
      </c>
      <c r="C15" s="63"/>
      <c r="D15" s="63"/>
      <c r="E15" s="63"/>
      <c r="F15" s="68"/>
      <c r="G15" s="63"/>
      <c r="H15" s="63"/>
      <c r="I15" s="63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63"/>
    </row>
    <row r="16" spans="1:35">
      <c r="A16" s="69"/>
      <c r="B16" s="82" t="s">
        <v>88</v>
      </c>
      <c r="C16" s="63"/>
      <c r="D16" s="63"/>
      <c r="E16" s="63"/>
      <c r="F16" s="68"/>
      <c r="G16" s="63"/>
      <c r="H16" s="63"/>
      <c r="I16" s="63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63"/>
    </row>
    <row r="17" spans="1:35">
      <c r="A17" s="69"/>
      <c r="B17" s="63"/>
      <c r="C17" s="63"/>
      <c r="D17" s="63"/>
      <c r="E17" s="63"/>
      <c r="F17" s="68"/>
      <c r="G17" s="63"/>
      <c r="H17" s="63"/>
      <c r="I17" s="63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63"/>
    </row>
    <row r="18" spans="1:35">
      <c r="A18" s="69"/>
      <c r="B18" s="63"/>
      <c r="C18" s="63"/>
      <c r="D18" s="63"/>
      <c r="E18" s="63"/>
      <c r="F18" s="68"/>
      <c r="G18" s="63"/>
      <c r="H18" s="63"/>
      <c r="I18" s="63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63"/>
    </row>
    <row r="19" spans="1:35">
      <c r="A19" s="69"/>
      <c r="B19" s="66" t="s">
        <v>51</v>
      </c>
      <c r="C19" s="63"/>
      <c r="D19" s="63"/>
      <c r="E19" s="19" t="s">
        <v>59</v>
      </c>
      <c r="F19" s="68"/>
      <c r="G19" s="63"/>
      <c r="H19" s="63"/>
      <c r="I19" s="63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63"/>
    </row>
    <row r="20" spans="1:35">
      <c r="A20" s="69"/>
      <c r="B20" s="63"/>
      <c r="C20" s="30" t="s">
        <v>60</v>
      </c>
      <c r="D20" s="63"/>
      <c r="E20" s="63"/>
      <c r="F20" s="68"/>
      <c r="G20" s="63"/>
      <c r="H20" s="63"/>
      <c r="I20" s="63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63"/>
    </row>
    <row r="21" spans="1:35" s="75" customFormat="1" ht="39">
      <c r="A21" s="72"/>
      <c r="B21" s="73"/>
      <c r="C21" s="91" t="s">
        <v>53</v>
      </c>
      <c r="D21" s="21" t="s">
        <v>54</v>
      </c>
      <c r="E21" s="21" t="s">
        <v>55</v>
      </c>
      <c r="F21" s="21" t="s">
        <v>56</v>
      </c>
      <c r="G21" s="21" t="s">
        <v>57</v>
      </c>
      <c r="H21" s="21" t="s">
        <v>58</v>
      </c>
      <c r="I21" s="73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3"/>
    </row>
    <row r="22" spans="1:35">
      <c r="A22" s="69"/>
      <c r="B22" s="6" t="s">
        <v>6</v>
      </c>
      <c r="C22" s="7">
        <v>8421302.5</v>
      </c>
      <c r="D22" s="8">
        <f>C22/C$40</f>
        <v>0.17936531835337774</v>
      </c>
      <c r="E22" s="7">
        <f>D22*E$40</f>
        <v>7712.4060568555042</v>
      </c>
      <c r="F22" s="35">
        <f>E22*1000/C22</f>
        <v>0.91582104512401785</v>
      </c>
      <c r="G22" s="10">
        <f>F22-F$40</f>
        <v>0</v>
      </c>
      <c r="H22" s="11">
        <f>G22*C22</f>
        <v>0</v>
      </c>
      <c r="I22" s="63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63"/>
    </row>
    <row r="23" spans="1:35">
      <c r="A23" s="69"/>
      <c r="B23" s="6" t="s">
        <v>7</v>
      </c>
      <c r="C23" s="7">
        <v>1336267.5</v>
      </c>
      <c r="D23" s="8">
        <f t="shared" ref="D23:D39" si="0">C23/C$40</f>
        <v>2.8461160912195256E-2</v>
      </c>
      <c r="E23" s="7">
        <f t="shared" ref="E23:E39" si="1">D23*E$40</f>
        <v>1223.7818984152586</v>
      </c>
      <c r="F23" s="35">
        <f t="shared" ref="F23:F40" si="2">E23*1000/C23</f>
        <v>0.91582104512401796</v>
      </c>
      <c r="G23" s="10">
        <f t="shared" ref="G23:G40" si="3">F23-F$40</f>
        <v>0</v>
      </c>
      <c r="H23" s="11">
        <f t="shared" ref="H23:H40" si="4">G23*C23</f>
        <v>0</v>
      </c>
      <c r="I23" s="63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63"/>
    </row>
    <row r="24" spans="1:35">
      <c r="A24" s="69"/>
      <c r="B24" s="6" t="s">
        <v>8</v>
      </c>
      <c r="C24" s="7">
        <v>1064960.5</v>
      </c>
      <c r="D24" s="8">
        <f t="shared" si="0"/>
        <v>2.2682593234986198E-2</v>
      </c>
      <c r="E24" s="7">
        <f t="shared" si="1"/>
        <v>975.31323812579672</v>
      </c>
      <c r="F24" s="35">
        <f t="shared" si="2"/>
        <v>0.91582104512401785</v>
      </c>
      <c r="G24" s="10">
        <f t="shared" si="3"/>
        <v>0</v>
      </c>
      <c r="H24" s="11">
        <f t="shared" si="4"/>
        <v>0</v>
      </c>
      <c r="I24" s="63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63"/>
    </row>
    <row r="25" spans="1:35">
      <c r="A25" s="69"/>
      <c r="B25" s="6" t="s">
        <v>9</v>
      </c>
      <c r="C25" s="7">
        <v>1107558</v>
      </c>
      <c r="D25" s="8">
        <f t="shared" si="0"/>
        <v>2.3589877369306036E-2</v>
      </c>
      <c r="E25" s="7">
        <f t="shared" si="1"/>
        <v>1014.3249250954669</v>
      </c>
      <c r="F25" s="35">
        <f t="shared" si="2"/>
        <v>0.91582104512401774</v>
      </c>
      <c r="G25" s="10">
        <f t="shared" si="3"/>
        <v>0</v>
      </c>
      <c r="H25" s="11">
        <f t="shared" si="4"/>
        <v>0</v>
      </c>
      <c r="I25" s="63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63"/>
    </row>
    <row r="26" spans="1:35">
      <c r="A26" s="69"/>
      <c r="B26" s="6" t="s">
        <v>10</v>
      </c>
      <c r="C26" s="7">
        <v>2111747</v>
      </c>
      <c r="D26" s="8">
        <f t="shared" si="0"/>
        <v>4.4978098451728864E-2</v>
      </c>
      <c r="E26" s="7">
        <f t="shared" si="1"/>
        <v>1933.9823445775094</v>
      </c>
      <c r="F26" s="35">
        <f t="shared" si="2"/>
        <v>0.91582104512401796</v>
      </c>
      <c r="G26" s="10">
        <f t="shared" si="3"/>
        <v>0</v>
      </c>
      <c r="H26" s="11">
        <f t="shared" si="4"/>
        <v>0</v>
      </c>
      <c r="I26" s="63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63"/>
    </row>
    <row r="27" spans="1:35">
      <c r="A27" s="69"/>
      <c r="B27" s="6" t="s">
        <v>11</v>
      </c>
      <c r="C27" s="7">
        <v>590272</v>
      </c>
      <c r="D27" s="8">
        <f t="shared" si="0"/>
        <v>1.2572203076078195E-2</v>
      </c>
      <c r="E27" s="7">
        <f t="shared" si="1"/>
        <v>540.5835199474443</v>
      </c>
      <c r="F27" s="35">
        <f t="shared" si="2"/>
        <v>0.91582104512401796</v>
      </c>
      <c r="G27" s="10">
        <f t="shared" si="3"/>
        <v>0</v>
      </c>
      <c r="H27" s="11">
        <f t="shared" si="4"/>
        <v>0</v>
      </c>
      <c r="I27" s="63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63"/>
    </row>
    <row r="28" spans="1:35">
      <c r="A28" s="69"/>
      <c r="B28" s="6" t="s">
        <v>12</v>
      </c>
      <c r="C28" s="7">
        <v>2507332.5</v>
      </c>
      <c r="D28" s="8">
        <f t="shared" si="0"/>
        <v>5.3403673847397186E-2</v>
      </c>
      <c r="E28" s="7">
        <f t="shared" si="1"/>
        <v>2296.2678706234169</v>
      </c>
      <c r="F28" s="35">
        <f t="shared" si="2"/>
        <v>0.91582104512401796</v>
      </c>
      <c r="G28" s="10">
        <f t="shared" si="3"/>
        <v>0</v>
      </c>
      <c r="H28" s="11">
        <f t="shared" si="4"/>
        <v>0</v>
      </c>
      <c r="I28" s="63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63"/>
    </row>
    <row r="29" spans="1:35">
      <c r="A29" s="69"/>
      <c r="B29" s="6" t="s">
        <v>13</v>
      </c>
      <c r="C29" s="7">
        <v>2089804.5</v>
      </c>
      <c r="D29" s="8">
        <f t="shared" si="0"/>
        <v>4.4510745153593691E-2</v>
      </c>
      <c r="E29" s="7">
        <f t="shared" si="1"/>
        <v>1913.8869412948759</v>
      </c>
      <c r="F29" s="35">
        <f t="shared" si="2"/>
        <v>0.91582104512401807</v>
      </c>
      <c r="G29" s="10">
        <f t="shared" si="3"/>
        <v>0</v>
      </c>
      <c r="H29" s="11">
        <f t="shared" si="4"/>
        <v>0</v>
      </c>
      <c r="I29" s="63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63"/>
    </row>
    <row r="30" spans="1:35">
      <c r="A30" s="69"/>
      <c r="B30" s="6" t="s">
        <v>14</v>
      </c>
      <c r="C30" s="7">
        <v>7536276.5</v>
      </c>
      <c r="D30" s="8">
        <f t="shared" si="0"/>
        <v>0.16051514995709742</v>
      </c>
      <c r="E30" s="7">
        <f t="shared" si="1"/>
        <v>6901.8806205735755</v>
      </c>
      <c r="F30" s="35">
        <f t="shared" si="2"/>
        <v>0.91582104512401785</v>
      </c>
      <c r="G30" s="10">
        <f t="shared" si="3"/>
        <v>0</v>
      </c>
      <c r="H30" s="11">
        <f t="shared" si="4"/>
        <v>0</v>
      </c>
      <c r="I30" s="63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63"/>
    </row>
    <row r="31" spans="1:35">
      <c r="A31" s="69"/>
      <c r="B31" s="6" t="s">
        <v>15</v>
      </c>
      <c r="C31" s="7">
        <v>5059329.5</v>
      </c>
      <c r="D31" s="8">
        <f t="shared" si="0"/>
        <v>0.10775865686123204</v>
      </c>
      <c r="E31" s="7">
        <f t="shared" si="1"/>
        <v>4633.4404303167748</v>
      </c>
      <c r="F31" s="35">
        <f t="shared" si="2"/>
        <v>0.91582104512401796</v>
      </c>
      <c r="G31" s="10">
        <f t="shared" si="3"/>
        <v>0</v>
      </c>
      <c r="H31" s="11">
        <f t="shared" si="4"/>
        <v>0</v>
      </c>
      <c r="I31" s="63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63"/>
    </row>
    <row r="32" spans="1:35">
      <c r="A32" s="69"/>
      <c r="B32" s="6" t="s">
        <v>16</v>
      </c>
      <c r="C32" s="7">
        <v>1101818</v>
      </c>
      <c r="D32" s="8">
        <f t="shared" si="0"/>
        <v>2.3467621111755807E-2</v>
      </c>
      <c r="E32" s="7">
        <f t="shared" si="1"/>
        <v>1009.0681122964551</v>
      </c>
      <c r="F32" s="35">
        <f t="shared" si="2"/>
        <v>0.91582104512401785</v>
      </c>
      <c r="G32" s="10">
        <f t="shared" si="3"/>
        <v>0</v>
      </c>
      <c r="H32" s="11">
        <f t="shared" si="4"/>
        <v>0</v>
      </c>
      <c r="I32" s="63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63"/>
    </row>
    <row r="33" spans="1:35">
      <c r="A33" s="69"/>
      <c r="B33" s="6" t="s">
        <v>17</v>
      </c>
      <c r="C33" s="7">
        <v>2757317.5</v>
      </c>
      <c r="D33" s="8">
        <f t="shared" si="0"/>
        <v>5.8728104255706244E-2</v>
      </c>
      <c r="E33" s="7">
        <f t="shared" si="1"/>
        <v>2525.2093945887441</v>
      </c>
      <c r="F33" s="35">
        <f t="shared" si="2"/>
        <v>0.91582104512401796</v>
      </c>
      <c r="G33" s="10">
        <f t="shared" si="3"/>
        <v>0</v>
      </c>
      <c r="H33" s="11">
        <f t="shared" si="4"/>
        <v>0</v>
      </c>
      <c r="I33" s="63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63"/>
    </row>
    <row r="34" spans="1:35">
      <c r="A34" s="69"/>
      <c r="B34" s="6" t="s">
        <v>18</v>
      </c>
      <c r="C34" s="7">
        <v>6474995.5</v>
      </c>
      <c r="D34" s="8">
        <f t="shared" si="0"/>
        <v>0.13791092639104086</v>
      </c>
      <c r="E34" s="7">
        <f t="shared" si="1"/>
        <v>5929.9371459833128</v>
      </c>
      <c r="F34" s="35">
        <f t="shared" si="2"/>
        <v>0.91582104512401796</v>
      </c>
      <c r="G34" s="10">
        <f t="shared" si="3"/>
        <v>0</v>
      </c>
      <c r="H34" s="11">
        <f t="shared" si="4"/>
        <v>0</v>
      </c>
      <c r="I34" s="63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63"/>
    </row>
    <row r="35" spans="1:35">
      <c r="A35" s="69"/>
      <c r="B35" s="6" t="s">
        <v>19</v>
      </c>
      <c r="C35" s="7">
        <v>1469433.5</v>
      </c>
      <c r="D35" s="8">
        <f t="shared" si="0"/>
        <v>3.1297463489361424E-2</v>
      </c>
      <c r="E35" s="7">
        <f t="shared" si="1"/>
        <v>1345.7381237102434</v>
      </c>
      <c r="F35" s="35">
        <f t="shared" si="2"/>
        <v>0.91582104512401774</v>
      </c>
      <c r="G35" s="10">
        <f t="shared" si="3"/>
        <v>0</v>
      </c>
      <c r="H35" s="11">
        <f t="shared" si="4"/>
        <v>0</v>
      </c>
      <c r="I35" s="63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63"/>
    </row>
    <row r="36" spans="1:35">
      <c r="A36" s="69"/>
      <c r="B36" s="6" t="s">
        <v>20</v>
      </c>
      <c r="C36" s="7">
        <v>642633.5</v>
      </c>
      <c r="D36" s="8">
        <f t="shared" si="0"/>
        <v>1.3687450642230864E-2</v>
      </c>
      <c r="E36" s="7">
        <f t="shared" si="1"/>
        <v>588.53728360170555</v>
      </c>
      <c r="F36" s="35">
        <f t="shared" si="2"/>
        <v>0.91582104512401796</v>
      </c>
      <c r="G36" s="10">
        <f t="shared" si="3"/>
        <v>0</v>
      </c>
      <c r="H36" s="11">
        <f t="shared" si="4"/>
        <v>0</v>
      </c>
      <c r="I36" s="63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63"/>
    </row>
    <row r="37" spans="1:35">
      <c r="A37" s="69"/>
      <c r="B37" s="6" t="s">
        <v>21</v>
      </c>
      <c r="C37" s="7">
        <v>2190333.5</v>
      </c>
      <c r="D37" s="8">
        <f t="shared" si="0"/>
        <v>4.6651912281688981E-2</v>
      </c>
      <c r="E37" s="7">
        <f t="shared" si="1"/>
        <v>2005.9535151401481</v>
      </c>
      <c r="F37" s="35">
        <f t="shared" si="2"/>
        <v>0.91582104512401796</v>
      </c>
      <c r="G37" s="10">
        <f t="shared" si="3"/>
        <v>0</v>
      </c>
      <c r="H37" s="11">
        <f t="shared" si="4"/>
        <v>0</v>
      </c>
      <c r="I37" s="63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63"/>
    </row>
    <row r="38" spans="1:35">
      <c r="A38" s="69"/>
      <c r="B38" s="6" t="s">
        <v>22</v>
      </c>
      <c r="C38" s="7">
        <v>320514.5</v>
      </c>
      <c r="D38" s="8">
        <f t="shared" si="0"/>
        <v>6.826638198707824E-3</v>
      </c>
      <c r="E38" s="7">
        <f t="shared" si="1"/>
        <v>293.53392436740205</v>
      </c>
      <c r="F38" s="35">
        <f t="shared" si="2"/>
        <v>0.91582104512401796</v>
      </c>
      <c r="G38" s="10">
        <f t="shared" si="3"/>
        <v>0</v>
      </c>
      <c r="H38" s="11">
        <f t="shared" si="4"/>
        <v>0</v>
      </c>
      <c r="I38" s="63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63"/>
    </row>
    <row r="39" spans="1:35">
      <c r="A39" s="69"/>
      <c r="B39" s="6" t="s">
        <v>23</v>
      </c>
      <c r="C39" s="7">
        <v>168665.5</v>
      </c>
      <c r="D39" s="8">
        <f t="shared" si="0"/>
        <v>3.5924064125153602E-3</v>
      </c>
      <c r="E39" s="7">
        <f t="shared" si="1"/>
        <v>154.46741448636504</v>
      </c>
      <c r="F39" s="35">
        <f t="shared" si="2"/>
        <v>0.91582104512401796</v>
      </c>
      <c r="G39" s="10">
        <f t="shared" si="3"/>
        <v>0</v>
      </c>
      <c r="H39" s="11">
        <f t="shared" si="4"/>
        <v>0</v>
      </c>
      <c r="I39" s="63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63"/>
    </row>
    <row r="40" spans="1:35">
      <c r="A40" s="69"/>
      <c r="B40" s="6" t="s">
        <v>52</v>
      </c>
      <c r="C40" s="7">
        <v>46950562</v>
      </c>
      <c r="D40" s="8">
        <f>SUM(D22:D39)</f>
        <v>1.0000000000000002</v>
      </c>
      <c r="E40" s="7">
        <f>B6</f>
        <v>42998.312760000001</v>
      </c>
      <c r="F40" s="35">
        <f t="shared" si="2"/>
        <v>0.91582104512401785</v>
      </c>
      <c r="G40" s="10">
        <f t="shared" si="3"/>
        <v>0</v>
      </c>
      <c r="H40" s="11">
        <f t="shared" si="4"/>
        <v>0</v>
      </c>
      <c r="I40" s="63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63"/>
    </row>
    <row r="41" spans="1:35">
      <c r="A41" s="69"/>
      <c r="B41" s="63"/>
      <c r="C41" s="63"/>
      <c r="D41" s="63"/>
      <c r="E41" s="76">
        <f>SUM(E22:E39)-B6</f>
        <v>0</v>
      </c>
      <c r="F41" s="68"/>
      <c r="G41" s="63"/>
      <c r="H41" s="63"/>
      <c r="I41" s="63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63"/>
    </row>
    <row r="42" spans="1:35">
      <c r="A42" s="69"/>
      <c r="B42" s="63"/>
      <c r="C42" s="63"/>
      <c r="D42" s="63"/>
      <c r="E42" s="63"/>
      <c r="F42" s="68"/>
      <c r="G42" s="63"/>
      <c r="H42" s="63"/>
      <c r="I42" s="63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63"/>
    </row>
    <row r="43" spans="1:35">
      <c r="A43" s="69"/>
      <c r="B43" s="63"/>
      <c r="C43" s="63"/>
      <c r="D43" s="63"/>
      <c r="E43" s="63"/>
      <c r="F43" s="68"/>
      <c r="G43" s="63"/>
      <c r="H43" s="63"/>
      <c r="I43" s="63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63"/>
    </row>
    <row r="44" spans="1:35">
      <c r="A44" s="69"/>
      <c r="B44" s="63"/>
      <c r="C44" s="63"/>
      <c r="D44" s="63"/>
      <c r="E44" s="63"/>
      <c r="F44" s="68"/>
      <c r="G44" s="63"/>
      <c r="H44" s="63"/>
      <c r="I44" s="63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63"/>
    </row>
    <row r="45" spans="1:35">
      <c r="A45" s="69"/>
      <c r="B45" s="63"/>
      <c r="C45" s="63"/>
      <c r="D45" s="63"/>
      <c r="E45" s="63"/>
      <c r="F45" s="68"/>
      <c r="G45" s="63"/>
      <c r="H45" s="63"/>
      <c r="I45" s="63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63"/>
    </row>
    <row r="46" spans="1:35">
      <c r="A46" s="69"/>
      <c r="B46" s="63"/>
      <c r="C46" s="63"/>
      <c r="D46" s="63"/>
      <c r="E46" s="63"/>
      <c r="F46" s="68"/>
      <c r="G46" s="63"/>
      <c r="H46" s="63"/>
      <c r="I46" s="63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63"/>
    </row>
    <row r="47" spans="1:35">
      <c r="A47" s="69"/>
      <c r="B47" s="63"/>
      <c r="C47" s="63"/>
      <c r="D47" s="63"/>
      <c r="E47" s="63"/>
      <c r="F47" s="68"/>
      <c r="G47" s="63"/>
      <c r="H47" s="63"/>
      <c r="I47" s="63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63"/>
    </row>
    <row r="48" spans="1:35">
      <c r="A48" s="69"/>
      <c r="B48" s="63"/>
      <c r="C48" s="63"/>
      <c r="D48" s="63"/>
      <c r="E48" s="63"/>
      <c r="F48" s="68"/>
      <c r="G48" s="63"/>
      <c r="H48" s="63"/>
      <c r="I48" s="63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63"/>
    </row>
    <row r="49" spans="1:35">
      <c r="A49" s="69"/>
      <c r="B49" s="63"/>
      <c r="C49" s="63"/>
      <c r="D49" s="63"/>
      <c r="E49" s="63"/>
      <c r="F49" s="68"/>
      <c r="G49" s="63"/>
      <c r="H49" s="63"/>
      <c r="I49" s="63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63"/>
    </row>
    <row r="50" spans="1:35">
      <c r="A50" s="69"/>
      <c r="B50" s="63"/>
      <c r="C50" s="63"/>
      <c r="D50" s="63"/>
      <c r="E50" s="63"/>
      <c r="F50" s="68"/>
      <c r="G50" s="63"/>
      <c r="H50" s="63"/>
      <c r="I50" s="63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63"/>
    </row>
    <row r="51" spans="1:35">
      <c r="A51" s="69"/>
      <c r="B51" s="63"/>
      <c r="C51" s="63"/>
      <c r="D51" s="63"/>
      <c r="E51" s="63"/>
      <c r="F51" s="68"/>
      <c r="G51" s="63"/>
      <c r="H51" s="63"/>
      <c r="I51" s="63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63"/>
    </row>
    <row r="52" spans="1:35">
      <c r="A52" s="69"/>
      <c r="B52" s="63"/>
      <c r="C52" s="63"/>
      <c r="D52" s="63"/>
      <c r="E52" s="63"/>
      <c r="F52" s="68"/>
      <c r="G52" s="63"/>
      <c r="H52" s="63"/>
      <c r="I52" s="63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63"/>
    </row>
    <row r="53" spans="1:35">
      <c r="A53" s="69"/>
      <c r="B53" s="63"/>
      <c r="C53" s="63"/>
      <c r="D53" s="63"/>
      <c r="E53" s="63"/>
      <c r="F53" s="68"/>
      <c r="G53" s="63"/>
      <c r="H53" s="63"/>
      <c r="I53" s="63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63"/>
    </row>
    <row r="54" spans="1:35">
      <c r="A54" s="69"/>
      <c r="B54" s="63"/>
      <c r="C54" s="63"/>
      <c r="D54" s="63"/>
      <c r="E54" s="63"/>
      <c r="F54" s="68"/>
      <c r="G54" s="63"/>
      <c r="H54" s="63"/>
      <c r="I54" s="63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63"/>
    </row>
    <row r="55" spans="1:35">
      <c r="A55" s="69"/>
      <c r="B55" s="63"/>
      <c r="C55" s="63"/>
      <c r="D55" s="63"/>
      <c r="E55" s="63"/>
      <c r="F55" s="68"/>
      <c r="G55" s="63"/>
      <c r="H55" s="63"/>
      <c r="I55" s="63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63"/>
    </row>
    <row r="56" spans="1:35">
      <c r="A56" s="69"/>
      <c r="B56" s="63"/>
      <c r="C56" s="63"/>
      <c r="D56" s="63"/>
      <c r="E56" s="63"/>
      <c r="F56" s="68"/>
      <c r="G56" s="63"/>
      <c r="H56" s="63"/>
      <c r="I56" s="63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63"/>
    </row>
    <row r="57" spans="1:35">
      <c r="A57" s="69"/>
      <c r="B57" s="63"/>
      <c r="C57" s="63"/>
      <c r="D57" s="63"/>
      <c r="E57" s="63"/>
      <c r="F57" s="68"/>
      <c r="G57" s="63"/>
      <c r="H57" s="63"/>
      <c r="I57" s="63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63"/>
    </row>
    <row r="58" spans="1:35">
      <c r="A58" s="69"/>
      <c r="B58" s="63"/>
      <c r="C58" s="63"/>
      <c r="D58" s="63"/>
      <c r="E58" s="63"/>
      <c r="F58" s="68"/>
      <c r="G58" s="63"/>
      <c r="H58" s="63"/>
      <c r="I58" s="63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63"/>
    </row>
    <row r="59" spans="1:35">
      <c r="A59" s="69"/>
      <c r="B59" s="63"/>
      <c r="C59" s="63"/>
      <c r="D59" s="63"/>
      <c r="E59" s="63"/>
      <c r="F59" s="68"/>
      <c r="G59" s="63"/>
      <c r="H59" s="63"/>
      <c r="I59" s="63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63"/>
    </row>
    <row r="60" spans="1:35">
      <c r="A60" s="69"/>
      <c r="B60" s="63"/>
      <c r="C60" s="63"/>
      <c r="D60" s="63"/>
      <c r="E60" s="63"/>
      <c r="F60" s="68"/>
      <c r="G60" s="63"/>
      <c r="H60" s="63"/>
      <c r="I60" s="63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63"/>
    </row>
  </sheetData>
  <hyperlinks>
    <hyperlink ref="B16" r:id="rId1"/>
  </hyperlinks>
  <pageMargins left="0.7" right="0.7" top="0.75" bottom="0.75" header="0.3" footer="0.3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tabColor rgb="FF92D050"/>
  </sheetPr>
  <dimension ref="A1:AI60"/>
  <sheetViews>
    <sheetView topLeftCell="A11" workbookViewId="0">
      <selection activeCell="E22" sqref="E22:E40"/>
    </sheetView>
  </sheetViews>
  <sheetFormatPr baseColWidth="10" defaultRowHeight="15"/>
  <cols>
    <col min="1" max="1" width="11.42578125" style="64"/>
    <col min="2" max="2" width="17.42578125" style="64" customWidth="1"/>
    <col min="3" max="4" width="11.42578125" style="64"/>
    <col min="5" max="5" width="14.42578125" style="64" customWidth="1"/>
    <col min="6" max="46" width="11.42578125" style="64"/>
    <col min="47" max="47" width="20.7109375" style="64" customWidth="1"/>
    <col min="48" max="16384" width="11.42578125" style="64"/>
  </cols>
  <sheetData>
    <row r="1" spans="1:35">
      <c r="A1" s="60"/>
      <c r="B1" s="60"/>
      <c r="C1" s="60"/>
      <c r="D1" s="60"/>
      <c r="E1" s="60"/>
      <c r="F1" s="60"/>
      <c r="G1" s="60"/>
      <c r="H1" s="60"/>
      <c r="I1" s="60"/>
      <c r="J1" s="60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2"/>
      <c r="AG1" s="61"/>
      <c r="AH1" s="61"/>
      <c r="AI1" s="63"/>
    </row>
    <row r="2" spans="1:35">
      <c r="B2" s="65" t="s">
        <v>42</v>
      </c>
    </row>
    <row r="3" spans="1:35">
      <c r="B3" s="64" t="s">
        <v>80</v>
      </c>
    </row>
    <row r="5" spans="1:35">
      <c r="B5" s="65" t="s">
        <v>43</v>
      </c>
    </row>
    <row r="6" spans="1:35">
      <c r="B6" s="67">
        <f>447.25*1000</f>
        <v>447250</v>
      </c>
      <c r="G6" s="67"/>
    </row>
    <row r="7" spans="1:35">
      <c r="A7" s="68"/>
      <c r="B7" s="60"/>
      <c r="C7" s="60"/>
      <c r="D7" s="60"/>
      <c r="E7" s="60"/>
      <c r="F7" s="60"/>
      <c r="G7" s="60"/>
      <c r="H7" s="60"/>
      <c r="I7" s="60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2"/>
      <c r="AG7" s="61"/>
      <c r="AH7" s="61"/>
      <c r="AI7" s="68"/>
    </row>
    <row r="8" spans="1:35">
      <c r="A8" s="69"/>
      <c r="B8" s="66" t="s">
        <v>44</v>
      </c>
      <c r="C8" s="63"/>
      <c r="D8" s="63"/>
      <c r="E8" s="63"/>
      <c r="F8" s="68"/>
      <c r="G8" s="63"/>
      <c r="H8" s="63"/>
      <c r="I8" s="63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63"/>
    </row>
    <row r="9" spans="1:35">
      <c r="A9" s="69"/>
      <c r="B9" s="63" t="s">
        <v>45</v>
      </c>
      <c r="C9" s="63"/>
      <c r="D9" s="63"/>
      <c r="E9" s="63"/>
      <c r="F9" s="68"/>
      <c r="G9" s="63"/>
      <c r="H9" s="63"/>
      <c r="I9" s="63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63"/>
    </row>
    <row r="10" spans="1:35">
      <c r="A10" s="69"/>
      <c r="B10" s="63"/>
      <c r="C10" s="63"/>
      <c r="D10" s="63"/>
      <c r="E10" s="63"/>
      <c r="F10" s="68"/>
      <c r="G10" s="63"/>
      <c r="H10" s="63"/>
      <c r="I10" s="63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63"/>
    </row>
    <row r="11" spans="1:35">
      <c r="A11" s="69"/>
      <c r="B11" s="66" t="s">
        <v>81</v>
      </c>
      <c r="C11" s="63"/>
      <c r="D11" s="63"/>
      <c r="E11" s="63"/>
      <c r="F11" s="68"/>
      <c r="G11" s="63"/>
      <c r="H11" s="63"/>
      <c r="I11" s="63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63"/>
    </row>
    <row r="12" spans="1:35">
      <c r="A12" s="69"/>
      <c r="B12" s="63" t="s">
        <v>82</v>
      </c>
      <c r="C12" s="63"/>
      <c r="D12" s="63"/>
      <c r="E12" s="63"/>
      <c r="F12" s="68"/>
      <c r="G12" s="63"/>
      <c r="H12" s="63"/>
      <c r="I12" s="63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63"/>
    </row>
    <row r="13" spans="1:35">
      <c r="A13" s="69"/>
      <c r="B13" s="63"/>
      <c r="C13" s="63"/>
      <c r="D13" s="63"/>
      <c r="E13" s="63"/>
      <c r="F13" s="68"/>
      <c r="G13" s="63"/>
      <c r="H13" s="63"/>
      <c r="I13" s="63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63"/>
    </row>
    <row r="14" spans="1:35">
      <c r="A14" s="69"/>
      <c r="B14" s="66" t="s">
        <v>48</v>
      </c>
      <c r="C14" s="63"/>
      <c r="D14" s="63"/>
      <c r="E14" s="63"/>
      <c r="F14" s="68"/>
      <c r="G14" s="63"/>
      <c r="H14" s="63"/>
      <c r="I14" s="63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63"/>
    </row>
    <row r="15" spans="1:35">
      <c r="A15" s="69"/>
      <c r="B15" s="77" t="s">
        <v>95</v>
      </c>
      <c r="C15" s="63"/>
      <c r="D15" s="63"/>
      <c r="E15" s="63"/>
      <c r="F15" s="68"/>
      <c r="G15" s="63"/>
      <c r="H15" s="63"/>
      <c r="I15" s="63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63"/>
    </row>
    <row r="16" spans="1:35">
      <c r="A16" s="69"/>
      <c r="B16" s="78" t="s">
        <v>83</v>
      </c>
      <c r="C16" s="63"/>
      <c r="D16" s="63"/>
      <c r="E16" s="63"/>
      <c r="F16" s="68"/>
      <c r="G16" s="63"/>
      <c r="H16" s="63"/>
      <c r="I16" s="63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63"/>
    </row>
    <row r="17" spans="1:35">
      <c r="A17" s="69"/>
      <c r="B17" s="63"/>
      <c r="C17" s="63"/>
      <c r="D17" s="63"/>
      <c r="E17" s="63"/>
      <c r="F17" s="68"/>
      <c r="G17" s="63"/>
      <c r="H17" s="63"/>
      <c r="I17" s="63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63"/>
    </row>
    <row r="18" spans="1:35">
      <c r="A18" s="69"/>
      <c r="B18" s="63"/>
      <c r="C18" s="63"/>
      <c r="D18" s="63"/>
      <c r="E18" s="63"/>
      <c r="F18" s="68"/>
      <c r="G18" s="63"/>
      <c r="H18" s="63"/>
      <c r="I18" s="63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63"/>
    </row>
    <row r="19" spans="1:35">
      <c r="A19" s="69"/>
      <c r="B19" s="66" t="s">
        <v>51</v>
      </c>
      <c r="C19" s="63"/>
      <c r="D19" s="63"/>
      <c r="E19" s="19" t="s">
        <v>59</v>
      </c>
      <c r="F19" s="68"/>
      <c r="G19" s="63"/>
      <c r="H19" s="63"/>
      <c r="I19" s="63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63"/>
    </row>
    <row r="20" spans="1:35">
      <c r="A20" s="69"/>
      <c r="B20" s="63"/>
      <c r="C20" s="30" t="s">
        <v>60</v>
      </c>
      <c r="D20" s="63"/>
      <c r="E20" s="63"/>
      <c r="F20" s="68"/>
      <c r="G20" s="63"/>
      <c r="H20" s="63"/>
      <c r="I20" s="63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63"/>
    </row>
    <row r="21" spans="1:35" s="75" customFormat="1" ht="39">
      <c r="A21" s="72"/>
      <c r="B21" s="73"/>
      <c r="C21" s="91" t="s">
        <v>53</v>
      </c>
      <c r="D21" s="21" t="s">
        <v>54</v>
      </c>
      <c r="E21" s="21" t="s">
        <v>55</v>
      </c>
      <c r="F21" s="21" t="s">
        <v>56</v>
      </c>
      <c r="G21" s="21" t="s">
        <v>57</v>
      </c>
      <c r="H21" s="21" t="s">
        <v>58</v>
      </c>
      <c r="I21" s="73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3"/>
    </row>
    <row r="22" spans="1:35">
      <c r="A22" s="69"/>
      <c r="B22" s="6" t="s">
        <v>6</v>
      </c>
      <c r="C22" s="7">
        <v>8421302.5</v>
      </c>
      <c r="D22" s="8">
        <f>C22/C$40</f>
        <v>0.17936531835337774</v>
      </c>
      <c r="E22" s="7">
        <f>D22*E$40</f>
        <v>80221.138633548195</v>
      </c>
      <c r="F22" s="35">
        <f>E22*1000/C22</f>
        <v>9.525977559118461</v>
      </c>
      <c r="G22" s="10">
        <f>F22-F$40</f>
        <v>0</v>
      </c>
      <c r="H22" s="11">
        <f>G22*C22</f>
        <v>0</v>
      </c>
      <c r="I22" s="63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63"/>
    </row>
    <row r="23" spans="1:35">
      <c r="A23" s="69"/>
      <c r="B23" s="6" t="s">
        <v>7</v>
      </c>
      <c r="C23" s="7">
        <v>1336267.5</v>
      </c>
      <c r="D23" s="8">
        <f t="shared" ref="D23:D39" si="0">C23/C$40</f>
        <v>2.8461160912195256E-2</v>
      </c>
      <c r="E23" s="7">
        <f t="shared" ref="E23:E39" si="1">D23*E$40</f>
        <v>12729.254217979329</v>
      </c>
      <c r="F23" s="35">
        <f t="shared" ref="F23:F40" si="2">E23*1000/C23</f>
        <v>9.525977559118461</v>
      </c>
      <c r="G23" s="10">
        <f t="shared" ref="G23:G40" si="3">F23-F$40</f>
        <v>0</v>
      </c>
      <c r="H23" s="11">
        <f t="shared" ref="H23:H40" si="4">G23*C23</f>
        <v>0</v>
      </c>
      <c r="I23" s="63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63"/>
    </row>
    <row r="24" spans="1:35">
      <c r="A24" s="69"/>
      <c r="B24" s="6" t="s">
        <v>8</v>
      </c>
      <c r="C24" s="7">
        <v>1064960.5</v>
      </c>
      <c r="D24" s="8">
        <f t="shared" si="0"/>
        <v>2.2682593234986198E-2</v>
      </c>
      <c r="E24" s="7">
        <f t="shared" si="1"/>
        <v>10144.789824347577</v>
      </c>
      <c r="F24" s="35">
        <f t="shared" si="2"/>
        <v>9.5259775591184628</v>
      </c>
      <c r="G24" s="10">
        <f t="shared" si="3"/>
        <v>0</v>
      </c>
      <c r="H24" s="11">
        <f t="shared" si="4"/>
        <v>0</v>
      </c>
      <c r="I24" s="63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63"/>
    </row>
    <row r="25" spans="1:35">
      <c r="A25" s="69"/>
      <c r="B25" s="6" t="s">
        <v>9</v>
      </c>
      <c r="C25" s="7">
        <v>1107558</v>
      </c>
      <c r="D25" s="8">
        <f t="shared" si="0"/>
        <v>2.3589877369306036E-2</v>
      </c>
      <c r="E25" s="7">
        <f t="shared" si="1"/>
        <v>10550.572653422125</v>
      </c>
      <c r="F25" s="35">
        <f t="shared" si="2"/>
        <v>9.525977559118461</v>
      </c>
      <c r="G25" s="10">
        <f t="shared" si="3"/>
        <v>0</v>
      </c>
      <c r="H25" s="11">
        <f t="shared" si="4"/>
        <v>0</v>
      </c>
      <c r="I25" s="63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63"/>
    </row>
    <row r="26" spans="1:35">
      <c r="A26" s="69"/>
      <c r="B26" s="6" t="s">
        <v>10</v>
      </c>
      <c r="C26" s="7">
        <v>2111747</v>
      </c>
      <c r="D26" s="8">
        <f t="shared" si="0"/>
        <v>4.4978098451728864E-2</v>
      </c>
      <c r="E26" s="7">
        <f t="shared" si="1"/>
        <v>20116.454532535736</v>
      </c>
      <c r="F26" s="35">
        <f t="shared" si="2"/>
        <v>9.5259775591184628</v>
      </c>
      <c r="G26" s="10">
        <f t="shared" si="3"/>
        <v>0</v>
      </c>
      <c r="H26" s="11">
        <f t="shared" si="4"/>
        <v>0</v>
      </c>
      <c r="I26" s="63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63"/>
    </row>
    <row r="27" spans="1:35">
      <c r="A27" s="69"/>
      <c r="B27" s="6" t="s">
        <v>11</v>
      </c>
      <c r="C27" s="7">
        <v>590272</v>
      </c>
      <c r="D27" s="8">
        <f t="shared" si="0"/>
        <v>1.2572203076078195E-2</v>
      </c>
      <c r="E27" s="7">
        <f t="shared" si="1"/>
        <v>5622.9178257759722</v>
      </c>
      <c r="F27" s="35">
        <f t="shared" si="2"/>
        <v>9.525977559118461</v>
      </c>
      <c r="G27" s="10">
        <f t="shared" si="3"/>
        <v>0</v>
      </c>
      <c r="H27" s="11">
        <f t="shared" si="4"/>
        <v>0</v>
      </c>
      <c r="I27" s="63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63"/>
    </row>
    <row r="28" spans="1:35">
      <c r="A28" s="69"/>
      <c r="B28" s="6" t="s">
        <v>12</v>
      </c>
      <c r="C28" s="7">
        <v>2507332.5</v>
      </c>
      <c r="D28" s="8">
        <f t="shared" si="0"/>
        <v>5.3403673847397186E-2</v>
      </c>
      <c r="E28" s="7">
        <f t="shared" si="1"/>
        <v>23884.793128248391</v>
      </c>
      <c r="F28" s="35">
        <f t="shared" si="2"/>
        <v>9.525977559118461</v>
      </c>
      <c r="G28" s="10">
        <f t="shared" si="3"/>
        <v>0</v>
      </c>
      <c r="H28" s="11">
        <f t="shared" si="4"/>
        <v>0</v>
      </c>
      <c r="I28" s="63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63"/>
    </row>
    <row r="29" spans="1:35">
      <c r="A29" s="69"/>
      <c r="B29" s="6" t="s">
        <v>13</v>
      </c>
      <c r="C29" s="7">
        <v>2089804.5</v>
      </c>
      <c r="D29" s="8">
        <f t="shared" si="0"/>
        <v>4.4510745153593691E-2</v>
      </c>
      <c r="E29" s="7">
        <f t="shared" si="1"/>
        <v>19907.430769944778</v>
      </c>
      <c r="F29" s="35">
        <f t="shared" si="2"/>
        <v>9.5259775591184628</v>
      </c>
      <c r="G29" s="10">
        <f t="shared" si="3"/>
        <v>0</v>
      </c>
      <c r="H29" s="11">
        <f t="shared" si="4"/>
        <v>0</v>
      </c>
      <c r="I29" s="63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63"/>
    </row>
    <row r="30" spans="1:35">
      <c r="A30" s="69"/>
      <c r="B30" s="6" t="s">
        <v>14</v>
      </c>
      <c r="C30" s="7">
        <v>7536276.5</v>
      </c>
      <c r="D30" s="8">
        <f t="shared" si="0"/>
        <v>0.16051514995709742</v>
      </c>
      <c r="E30" s="7">
        <f t="shared" si="1"/>
        <v>71790.400818311828</v>
      </c>
      <c r="F30" s="35">
        <f t="shared" si="2"/>
        <v>9.5259775591184628</v>
      </c>
      <c r="G30" s="10">
        <f t="shared" si="3"/>
        <v>0</v>
      </c>
      <c r="H30" s="11">
        <f t="shared" si="4"/>
        <v>0</v>
      </c>
      <c r="I30" s="63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63"/>
    </row>
    <row r="31" spans="1:35">
      <c r="A31" s="69"/>
      <c r="B31" s="6" t="s">
        <v>15</v>
      </c>
      <c r="C31" s="7">
        <v>5059329.5</v>
      </c>
      <c r="D31" s="8">
        <f t="shared" si="0"/>
        <v>0.10775865686123204</v>
      </c>
      <c r="E31" s="7">
        <f t="shared" si="1"/>
        <v>48195.059281186026</v>
      </c>
      <c r="F31" s="35">
        <f t="shared" si="2"/>
        <v>9.5259775591184628</v>
      </c>
      <c r="G31" s="10">
        <f t="shared" si="3"/>
        <v>0</v>
      </c>
      <c r="H31" s="11">
        <f t="shared" si="4"/>
        <v>0</v>
      </c>
      <c r="I31" s="63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63"/>
    </row>
    <row r="32" spans="1:35">
      <c r="A32" s="69"/>
      <c r="B32" s="6" t="s">
        <v>16</v>
      </c>
      <c r="C32" s="7">
        <v>1101818</v>
      </c>
      <c r="D32" s="8">
        <f t="shared" si="0"/>
        <v>2.3467621111755807E-2</v>
      </c>
      <c r="E32" s="7">
        <f t="shared" si="1"/>
        <v>10495.893542232785</v>
      </c>
      <c r="F32" s="35">
        <f t="shared" si="2"/>
        <v>9.525977559118461</v>
      </c>
      <c r="G32" s="10">
        <f t="shared" si="3"/>
        <v>0</v>
      </c>
      <c r="H32" s="11">
        <f t="shared" si="4"/>
        <v>0</v>
      </c>
      <c r="I32" s="63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63"/>
    </row>
    <row r="33" spans="1:35">
      <c r="A33" s="69"/>
      <c r="B33" s="6" t="s">
        <v>17</v>
      </c>
      <c r="C33" s="7">
        <v>2757317.5</v>
      </c>
      <c r="D33" s="8">
        <f t="shared" si="0"/>
        <v>5.8728104255706244E-2</v>
      </c>
      <c r="E33" s="7">
        <f t="shared" si="1"/>
        <v>26266.144628364618</v>
      </c>
      <c r="F33" s="35">
        <f t="shared" si="2"/>
        <v>9.525977559118461</v>
      </c>
      <c r="G33" s="10">
        <f t="shared" si="3"/>
        <v>0</v>
      </c>
      <c r="H33" s="11">
        <f t="shared" si="4"/>
        <v>0</v>
      </c>
      <c r="I33" s="63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63"/>
    </row>
    <row r="34" spans="1:35">
      <c r="A34" s="69"/>
      <c r="B34" s="6" t="s">
        <v>18</v>
      </c>
      <c r="C34" s="7">
        <v>6474995.5</v>
      </c>
      <c r="D34" s="8">
        <f t="shared" si="0"/>
        <v>0.13791092639104086</v>
      </c>
      <c r="E34" s="7">
        <f t="shared" si="1"/>
        <v>61680.661828393022</v>
      </c>
      <c r="F34" s="35">
        <f t="shared" si="2"/>
        <v>9.525977559118461</v>
      </c>
      <c r="G34" s="10">
        <f t="shared" si="3"/>
        <v>0</v>
      </c>
      <c r="H34" s="11">
        <f t="shared" si="4"/>
        <v>0</v>
      </c>
      <c r="I34" s="63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63"/>
    </row>
    <row r="35" spans="1:35">
      <c r="A35" s="69"/>
      <c r="B35" s="6" t="s">
        <v>19</v>
      </c>
      <c r="C35" s="7">
        <v>1469433.5</v>
      </c>
      <c r="D35" s="8">
        <f t="shared" si="0"/>
        <v>3.1297463489361424E-2</v>
      </c>
      <c r="E35" s="7">
        <f t="shared" si="1"/>
        <v>13997.790545616897</v>
      </c>
      <c r="F35" s="35">
        <f t="shared" si="2"/>
        <v>9.525977559118461</v>
      </c>
      <c r="G35" s="10">
        <f t="shared" si="3"/>
        <v>0</v>
      </c>
      <c r="H35" s="11">
        <f t="shared" si="4"/>
        <v>0</v>
      </c>
      <c r="I35" s="63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63"/>
    </row>
    <row r="36" spans="1:35">
      <c r="A36" s="69"/>
      <c r="B36" s="6" t="s">
        <v>20</v>
      </c>
      <c r="C36" s="7">
        <v>642633.5</v>
      </c>
      <c r="D36" s="8">
        <f t="shared" si="0"/>
        <v>1.3687450642230864E-2</v>
      </c>
      <c r="E36" s="7">
        <f t="shared" si="1"/>
        <v>6121.7122997377537</v>
      </c>
      <c r="F36" s="35">
        <f t="shared" si="2"/>
        <v>9.525977559118461</v>
      </c>
      <c r="G36" s="10">
        <f t="shared" si="3"/>
        <v>0</v>
      </c>
      <c r="H36" s="11">
        <f t="shared" si="4"/>
        <v>0</v>
      </c>
      <c r="I36" s="63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63"/>
    </row>
    <row r="37" spans="1:35">
      <c r="A37" s="69"/>
      <c r="B37" s="6" t="s">
        <v>21</v>
      </c>
      <c r="C37" s="7">
        <v>2190333.5</v>
      </c>
      <c r="D37" s="8">
        <f t="shared" si="0"/>
        <v>4.6651912281688981E-2</v>
      </c>
      <c r="E37" s="7">
        <f t="shared" si="1"/>
        <v>20865.067767985398</v>
      </c>
      <c r="F37" s="35">
        <f t="shared" si="2"/>
        <v>9.525977559118461</v>
      </c>
      <c r="G37" s="10">
        <f t="shared" si="3"/>
        <v>0</v>
      </c>
      <c r="H37" s="11">
        <f t="shared" si="4"/>
        <v>0</v>
      </c>
      <c r="I37" s="63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63"/>
    </row>
    <row r="38" spans="1:35">
      <c r="A38" s="69"/>
      <c r="B38" s="6" t="s">
        <v>22</v>
      </c>
      <c r="C38" s="7">
        <v>320514.5</v>
      </c>
      <c r="D38" s="8">
        <f t="shared" si="0"/>
        <v>6.826638198707824E-3</v>
      </c>
      <c r="E38" s="7">
        <f t="shared" si="1"/>
        <v>3053.2139343720742</v>
      </c>
      <c r="F38" s="35">
        <f t="shared" si="2"/>
        <v>9.525977559118461</v>
      </c>
      <c r="G38" s="10">
        <f t="shared" si="3"/>
        <v>0</v>
      </c>
      <c r="H38" s="11">
        <f t="shared" si="4"/>
        <v>0</v>
      </c>
      <c r="I38" s="63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63"/>
    </row>
    <row r="39" spans="1:35">
      <c r="A39" s="69"/>
      <c r="B39" s="6" t="s">
        <v>23</v>
      </c>
      <c r="C39" s="7">
        <v>168665.5</v>
      </c>
      <c r="D39" s="8">
        <f t="shared" si="0"/>
        <v>3.5924064125153602E-3</v>
      </c>
      <c r="E39" s="7">
        <f t="shared" si="1"/>
        <v>1606.7037679974949</v>
      </c>
      <c r="F39" s="35">
        <f t="shared" si="2"/>
        <v>9.525977559118461</v>
      </c>
      <c r="G39" s="10">
        <f t="shared" si="3"/>
        <v>0</v>
      </c>
      <c r="H39" s="11">
        <f t="shared" si="4"/>
        <v>0</v>
      </c>
      <c r="I39" s="63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63"/>
    </row>
    <row r="40" spans="1:35">
      <c r="A40" s="69"/>
      <c r="B40" s="6" t="s">
        <v>52</v>
      </c>
      <c r="C40" s="7">
        <v>46950562</v>
      </c>
      <c r="D40" s="8">
        <f>SUM(D22:D39)</f>
        <v>1.0000000000000002</v>
      </c>
      <c r="E40" s="7">
        <f>B6</f>
        <v>447250</v>
      </c>
      <c r="F40" s="35">
        <f t="shared" si="2"/>
        <v>9.525977559118461</v>
      </c>
      <c r="G40" s="10">
        <f t="shared" si="3"/>
        <v>0</v>
      </c>
      <c r="H40" s="11">
        <f t="shared" si="4"/>
        <v>0</v>
      </c>
      <c r="I40" s="63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63"/>
    </row>
    <row r="41" spans="1:35">
      <c r="A41" s="69"/>
      <c r="B41" s="63"/>
      <c r="C41" s="63"/>
      <c r="D41" s="63"/>
      <c r="E41" s="76">
        <f>SUM(E22:E39)-B6</f>
        <v>0</v>
      </c>
      <c r="F41" s="68"/>
      <c r="G41" s="63"/>
      <c r="H41" s="63"/>
      <c r="I41" s="63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63"/>
    </row>
    <row r="42" spans="1:35">
      <c r="A42" s="69"/>
      <c r="B42" s="63"/>
      <c r="C42" s="63"/>
      <c r="D42" s="63"/>
      <c r="E42" s="63"/>
      <c r="F42" s="68"/>
      <c r="G42" s="63"/>
      <c r="H42" s="63"/>
      <c r="I42" s="63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63"/>
    </row>
    <row r="43" spans="1:35">
      <c r="A43" s="69"/>
      <c r="B43" s="63"/>
      <c r="C43" s="63"/>
      <c r="D43" s="63"/>
      <c r="E43" s="63"/>
      <c r="F43" s="68"/>
      <c r="G43" s="63"/>
      <c r="H43" s="63"/>
      <c r="I43" s="63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63"/>
    </row>
    <row r="44" spans="1:35">
      <c r="A44" s="69"/>
      <c r="B44" s="63"/>
      <c r="C44" s="63"/>
      <c r="D44" s="63"/>
      <c r="E44" s="63"/>
      <c r="F44" s="68"/>
      <c r="G44" s="63"/>
      <c r="H44" s="63"/>
      <c r="I44" s="63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63"/>
    </row>
    <row r="45" spans="1:35">
      <c r="A45" s="69"/>
      <c r="B45" s="63"/>
      <c r="C45" s="63"/>
      <c r="D45" s="63"/>
      <c r="E45" s="63"/>
      <c r="F45" s="68"/>
      <c r="G45" s="63"/>
      <c r="H45" s="63"/>
      <c r="I45" s="63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63"/>
    </row>
    <row r="46" spans="1:35">
      <c r="A46" s="69"/>
      <c r="B46" s="63"/>
      <c r="C46" s="63"/>
      <c r="D46" s="63"/>
      <c r="E46" s="63"/>
      <c r="F46" s="68"/>
      <c r="G46" s="63"/>
      <c r="H46" s="63"/>
      <c r="I46" s="63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63"/>
    </row>
    <row r="47" spans="1:35">
      <c r="A47" s="69"/>
      <c r="B47" s="63"/>
      <c r="C47" s="63"/>
      <c r="D47" s="63"/>
      <c r="E47" s="63"/>
      <c r="F47" s="68"/>
      <c r="G47" s="63"/>
      <c r="H47" s="63"/>
      <c r="I47" s="63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63"/>
    </row>
    <row r="48" spans="1:35">
      <c r="A48" s="69"/>
      <c r="B48" s="63"/>
      <c r="C48" s="63"/>
      <c r="D48" s="63"/>
      <c r="E48" s="63"/>
      <c r="F48" s="68"/>
      <c r="G48" s="63"/>
      <c r="H48" s="63"/>
      <c r="I48" s="63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63"/>
    </row>
    <row r="49" spans="1:35">
      <c r="A49" s="69"/>
      <c r="B49" s="63"/>
      <c r="C49" s="63"/>
      <c r="D49" s="63"/>
      <c r="E49" s="63"/>
      <c r="F49" s="68"/>
      <c r="G49" s="63"/>
      <c r="H49" s="63"/>
      <c r="I49" s="63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63"/>
    </row>
    <row r="50" spans="1:35">
      <c r="A50" s="69"/>
      <c r="B50" s="63"/>
      <c r="C50" s="63"/>
      <c r="D50" s="63"/>
      <c r="E50" s="63"/>
      <c r="F50" s="68"/>
      <c r="G50" s="63"/>
      <c r="H50" s="63"/>
      <c r="I50" s="63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63"/>
    </row>
    <row r="51" spans="1:35">
      <c r="A51" s="69"/>
      <c r="B51" s="63"/>
      <c r="C51" s="63"/>
      <c r="D51" s="63"/>
      <c r="E51" s="63"/>
      <c r="F51" s="68"/>
      <c r="G51" s="63"/>
      <c r="H51" s="63"/>
      <c r="I51" s="63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63"/>
    </row>
    <row r="52" spans="1:35">
      <c r="A52" s="69"/>
      <c r="B52" s="63"/>
      <c r="C52" s="63"/>
      <c r="D52" s="63"/>
      <c r="E52" s="63"/>
      <c r="F52" s="68"/>
      <c r="G52" s="63"/>
      <c r="H52" s="63"/>
      <c r="I52" s="63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63"/>
    </row>
    <row r="53" spans="1:35">
      <c r="A53" s="69"/>
      <c r="B53" s="63"/>
      <c r="C53" s="63"/>
      <c r="D53" s="63"/>
      <c r="E53" s="63"/>
      <c r="F53" s="68"/>
      <c r="G53" s="63"/>
      <c r="H53" s="63"/>
      <c r="I53" s="63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63"/>
    </row>
    <row r="54" spans="1:35">
      <c r="A54" s="69"/>
      <c r="B54" s="63"/>
      <c r="C54" s="63"/>
      <c r="D54" s="63"/>
      <c r="E54" s="63"/>
      <c r="F54" s="68"/>
      <c r="G54" s="63"/>
      <c r="H54" s="63"/>
      <c r="I54" s="63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63"/>
    </row>
    <row r="55" spans="1:35">
      <c r="A55" s="69"/>
      <c r="B55" s="63"/>
      <c r="C55" s="63"/>
      <c r="D55" s="63"/>
      <c r="E55" s="63"/>
      <c r="F55" s="68"/>
      <c r="G55" s="63"/>
      <c r="H55" s="63"/>
      <c r="I55" s="63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63"/>
    </row>
    <row r="56" spans="1:35">
      <c r="A56" s="69"/>
      <c r="B56" s="63"/>
      <c r="C56" s="63"/>
      <c r="D56" s="63"/>
      <c r="E56" s="63"/>
      <c r="F56" s="68"/>
      <c r="G56" s="63"/>
      <c r="H56" s="63"/>
      <c r="I56" s="63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63"/>
    </row>
    <row r="57" spans="1:35">
      <c r="A57" s="69"/>
      <c r="B57" s="63"/>
      <c r="C57" s="63"/>
      <c r="D57" s="63"/>
      <c r="E57" s="63"/>
      <c r="F57" s="68"/>
      <c r="G57" s="63"/>
      <c r="H57" s="63"/>
      <c r="I57" s="63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63"/>
    </row>
    <row r="58" spans="1:35">
      <c r="A58" s="69"/>
      <c r="B58" s="63"/>
      <c r="C58" s="63"/>
      <c r="D58" s="63"/>
      <c r="E58" s="63"/>
      <c r="F58" s="68"/>
      <c r="G58" s="63"/>
      <c r="H58" s="63"/>
      <c r="I58" s="63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63"/>
    </row>
    <row r="59" spans="1:35">
      <c r="A59" s="69"/>
      <c r="B59" s="63"/>
      <c r="C59" s="63"/>
      <c r="D59" s="63"/>
      <c r="E59" s="63"/>
      <c r="F59" s="68"/>
      <c r="G59" s="63"/>
      <c r="H59" s="63"/>
      <c r="I59" s="63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63"/>
    </row>
    <row r="60" spans="1:35">
      <c r="A60" s="69"/>
      <c r="B60" s="63"/>
      <c r="C60" s="63"/>
      <c r="D60" s="63"/>
      <c r="E60" s="63"/>
      <c r="F60" s="68"/>
      <c r="G60" s="63"/>
      <c r="H60" s="63"/>
      <c r="I60" s="63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63"/>
    </row>
  </sheetData>
  <hyperlinks>
    <hyperlink ref="B16" r:id="rId1"/>
  </hyperlinks>
  <pageMargins left="0.7" right="0.7" top="0.75" bottom="0.75" header="0.3" footer="0.3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C2:Z11"/>
  <sheetViews>
    <sheetView workbookViewId="0">
      <selection activeCell="D1" sqref="D1:D1048576"/>
    </sheetView>
  </sheetViews>
  <sheetFormatPr baseColWidth="10" defaultRowHeight="18" customHeight="1"/>
  <cols>
    <col min="3" max="3" width="11.42578125" style="42"/>
    <col min="4" max="4" width="25.28515625" style="43" customWidth="1"/>
    <col min="5" max="23" width="11.42578125" style="42"/>
  </cols>
  <sheetData>
    <row r="2" spans="3:26" s="45" customFormat="1" ht="18" customHeight="1">
      <c r="C2" s="44" t="s">
        <v>64</v>
      </c>
      <c r="D2" s="55" t="s">
        <v>29</v>
      </c>
      <c r="E2" s="44" t="s">
        <v>6</v>
      </c>
      <c r="F2" s="44" t="s">
        <v>7</v>
      </c>
      <c r="G2" s="44" t="s">
        <v>8</v>
      </c>
      <c r="H2" s="44" t="s">
        <v>9</v>
      </c>
      <c r="I2" s="44" t="s">
        <v>10</v>
      </c>
      <c r="J2" s="44" t="s">
        <v>11</v>
      </c>
      <c r="K2" s="44" t="s">
        <v>12</v>
      </c>
      <c r="L2" s="44" t="s">
        <v>13</v>
      </c>
      <c r="M2" s="44" t="s">
        <v>14</v>
      </c>
      <c r="N2" s="44" t="s">
        <v>15</v>
      </c>
      <c r="O2" s="44" t="s">
        <v>16</v>
      </c>
      <c r="P2" s="44" t="s">
        <v>17</v>
      </c>
      <c r="Q2" s="44" t="s">
        <v>18</v>
      </c>
      <c r="R2" s="44" t="s">
        <v>19</v>
      </c>
      <c r="S2" s="44" t="s">
        <v>20</v>
      </c>
      <c r="T2" s="44" t="s">
        <v>21</v>
      </c>
      <c r="U2" s="44" t="s">
        <v>22</v>
      </c>
      <c r="V2" s="44" t="s">
        <v>23</v>
      </c>
      <c r="W2" s="44" t="s">
        <v>52</v>
      </c>
      <c r="X2" s="44"/>
      <c r="Y2" s="44"/>
      <c r="Z2" s="44"/>
    </row>
    <row r="3" spans="3:26" ht="18" customHeight="1">
      <c r="C3" s="42" t="s">
        <v>2</v>
      </c>
      <c r="D3" s="93" t="s">
        <v>3</v>
      </c>
      <c r="E3" s="56">
        <v>2065.321286586674</v>
      </c>
      <c r="F3" s="56">
        <v>327.71910429817217</v>
      </c>
      <c r="G3" s="56">
        <v>261.18116408049559</v>
      </c>
      <c r="H3" s="42">
        <v>271.62818501405968</v>
      </c>
      <c r="I3" s="42">
        <v>517.90516146232119</v>
      </c>
      <c r="J3" s="42">
        <v>144.76398710010585</v>
      </c>
      <c r="K3" s="42">
        <v>614.92235729574872</v>
      </c>
      <c r="L3" s="42">
        <v>512.52377154895237</v>
      </c>
      <c r="M3" s="42">
        <v>1848.2689912935577</v>
      </c>
      <c r="N3" s="42">
        <v>1240.7986665015198</v>
      </c>
      <c r="O3" s="42">
        <v>270.22045216216327</v>
      </c>
      <c r="P3" s="42">
        <v>676.23108499284422</v>
      </c>
      <c r="Q3" s="42">
        <v>1587.990223211068</v>
      </c>
      <c r="R3" s="42">
        <v>360.37801596291774</v>
      </c>
      <c r="S3" s="42">
        <v>157.6056253796485</v>
      </c>
      <c r="T3" s="42">
        <v>537.17847117757526</v>
      </c>
      <c r="U3" s="42">
        <v>78.606061177553542</v>
      </c>
      <c r="V3" s="42">
        <v>41.36515075462313</v>
      </c>
      <c r="W3" s="42">
        <v>11514.607760000001</v>
      </c>
      <c r="X3" s="42"/>
      <c r="Y3" s="42"/>
      <c r="Z3" s="42"/>
    </row>
    <row r="4" spans="3:26" ht="18" customHeight="1">
      <c r="C4" s="42" t="s">
        <v>5</v>
      </c>
      <c r="D4" s="93" t="s">
        <v>24</v>
      </c>
      <c r="E4" s="56">
        <v>918.57018835734061</v>
      </c>
      <c r="F4" s="56">
        <v>145.75601448478932</v>
      </c>
      <c r="G4" s="56">
        <v>116.16266807636083</v>
      </c>
      <c r="H4" s="42">
        <v>120.80907444859977</v>
      </c>
      <c r="I4" s="42">
        <v>230.34297123907484</v>
      </c>
      <c r="J4" s="42">
        <v>64.385083212729171</v>
      </c>
      <c r="K4" s="42">
        <v>273.4922402798714</v>
      </c>
      <c r="L4" s="42">
        <v>227.94954975136187</v>
      </c>
      <c r="M4" s="42">
        <v>822.03423094206619</v>
      </c>
      <c r="N4" s="42">
        <v>551.85634903589437</v>
      </c>
      <c r="O4" s="42">
        <v>120.18297262157586</v>
      </c>
      <c r="P4" s="42">
        <v>300.75984746255006</v>
      </c>
      <c r="Q4" s="42">
        <v>706.27291158914352</v>
      </c>
      <c r="R4" s="42">
        <v>160.28135871779764</v>
      </c>
      <c r="S4" s="42">
        <v>70.096517152748888</v>
      </c>
      <c r="T4" s="42">
        <v>238.9149488051751</v>
      </c>
      <c r="U4" s="42">
        <v>34.960751574505117</v>
      </c>
      <c r="V4" s="42">
        <v>18.397522248415257</v>
      </c>
      <c r="W4" s="42">
        <v>5121.2251999999999</v>
      </c>
      <c r="X4" s="42"/>
      <c r="Y4" s="42"/>
      <c r="Z4" s="42"/>
    </row>
    <row r="5" spans="3:26" ht="18" customHeight="1">
      <c r="C5" s="42" t="s">
        <v>0</v>
      </c>
      <c r="D5" s="93" t="s">
        <v>1</v>
      </c>
      <c r="E5" s="56">
        <v>1101.8317806005687</v>
      </c>
      <c r="F5" s="56">
        <v>174.83542467256942</v>
      </c>
      <c r="G5" s="56">
        <v>139.33798530384962</v>
      </c>
      <c r="H5" s="42">
        <v>144.91138434445321</v>
      </c>
      <c r="I5" s="42">
        <v>276.29810913310729</v>
      </c>
      <c r="J5" s="42">
        <v>77.230386724459649</v>
      </c>
      <c r="K5" s="42">
        <v>328.05597863663911</v>
      </c>
      <c r="L5" s="42">
        <v>273.42718223719925</v>
      </c>
      <c r="M5" s="42">
        <v>986.0361808750157</v>
      </c>
      <c r="N5" s="42">
        <v>661.95579978631395</v>
      </c>
      <c r="O5" s="42">
        <v>144.16037054098905</v>
      </c>
      <c r="P5" s="42">
        <v>360.76367648663717</v>
      </c>
      <c r="Q5" s="42">
        <v>847.17961635336928</v>
      </c>
      <c r="R5" s="42">
        <v>192.25868323565453</v>
      </c>
      <c r="S5" s="42">
        <v>84.081294262802643</v>
      </c>
      <c r="T5" s="42">
        <v>286.58026005051784</v>
      </c>
      <c r="U5" s="42">
        <v>41.935681831082661</v>
      </c>
      <c r="V5" s="42">
        <v>22.06796492477087</v>
      </c>
      <c r="W5" s="42">
        <v>6142.94776</v>
      </c>
      <c r="X5" s="42"/>
      <c r="Y5" s="42"/>
      <c r="Z5" s="42"/>
    </row>
    <row r="6" spans="3:26" ht="18" customHeight="1">
      <c r="C6" s="42" t="s">
        <v>67</v>
      </c>
      <c r="D6" s="92" t="s">
        <v>68</v>
      </c>
      <c r="E6" s="86">
        <v>2775.4136157055327</v>
      </c>
      <c r="F6" s="86">
        <v>440.39446555028667</v>
      </c>
      <c r="G6" s="56">
        <v>350.97965806222641</v>
      </c>
      <c r="H6" s="42">
        <v>365.01854117977456</v>
      </c>
      <c r="I6" s="42">
        <v>695.96970026018096</v>
      </c>
      <c r="J6" s="42">
        <v>194.53629005367475</v>
      </c>
      <c r="K6" s="42">
        <v>826.34304605504838</v>
      </c>
      <c r="L6" s="42">
        <v>688.7380976354541</v>
      </c>
      <c r="M6" s="42">
        <v>2483.735076589594</v>
      </c>
      <c r="N6" s="42">
        <v>1667.4061976328089</v>
      </c>
      <c r="O6" s="42">
        <v>363.12680600529893</v>
      </c>
      <c r="P6" s="42">
        <v>908.7307494681661</v>
      </c>
      <c r="Q6" s="42">
        <v>2133.9680735055008</v>
      </c>
      <c r="R6" s="42">
        <v>484.28206245694605</v>
      </c>
      <c r="S6" s="42">
        <v>211.79310039135891</v>
      </c>
      <c r="T6" s="42">
        <v>721.86949926522118</v>
      </c>
      <c r="U6" s="42">
        <v>105.63215219154651</v>
      </c>
      <c r="V6" s="42">
        <v>55.587187991380382</v>
      </c>
      <c r="W6" s="42">
        <v>15473.52432</v>
      </c>
      <c r="X6" s="42"/>
      <c r="Y6" s="42"/>
      <c r="Z6" s="42"/>
    </row>
    <row r="7" spans="3:26" ht="18" customHeight="1">
      <c r="C7" s="42" t="s">
        <v>69</v>
      </c>
      <c r="D7" s="92" t="s">
        <v>70</v>
      </c>
      <c r="E7" s="86">
        <v>4171.5870226170655</v>
      </c>
      <c r="F7" s="86">
        <v>661.93515335008442</v>
      </c>
      <c r="G7" s="43">
        <v>527.54017581006997</v>
      </c>
      <c r="H7" s="42">
        <v>548.64132711011291</v>
      </c>
      <c r="I7" s="42">
        <v>1046.077656069298</v>
      </c>
      <c r="J7" s="42">
        <v>292.39788203953253</v>
      </c>
      <c r="K7" s="42">
        <v>1242.0353880395585</v>
      </c>
      <c r="L7" s="42">
        <v>1035.2081916077407</v>
      </c>
      <c r="M7" s="42">
        <v>3733.1794275593306</v>
      </c>
      <c r="N7" s="42">
        <v>2506.1958391048993</v>
      </c>
      <c r="O7" s="42">
        <v>545.79795347404865</v>
      </c>
      <c r="P7" s="42">
        <v>1365.8682727802416</v>
      </c>
      <c r="Q7" s="42">
        <v>3207.4619335077796</v>
      </c>
      <c r="R7" s="42">
        <v>727.90043098425372</v>
      </c>
      <c r="S7" s="42">
        <v>318.3357406884486</v>
      </c>
      <c r="T7" s="42">
        <v>1085.0063637784554</v>
      </c>
      <c r="U7" s="42">
        <v>158.77046677287717</v>
      </c>
      <c r="V7" s="42">
        <v>83.550354706201162</v>
      </c>
      <c r="W7" s="42">
        <v>23257.489579999998</v>
      </c>
      <c r="X7" s="42"/>
      <c r="Y7" s="42"/>
      <c r="Z7" s="42"/>
    </row>
    <row r="8" spans="3:26" ht="18" customHeight="1">
      <c r="C8" s="42" t="s">
        <v>71</v>
      </c>
      <c r="D8" s="92" t="s">
        <v>72</v>
      </c>
      <c r="E8" s="86">
        <v>7712.4060568555042</v>
      </c>
      <c r="F8" s="86">
        <v>1223.7818984152586</v>
      </c>
      <c r="G8" s="43">
        <v>975.31323812579672</v>
      </c>
      <c r="H8" s="42">
        <v>1014.3249250954669</v>
      </c>
      <c r="I8" s="42">
        <v>1933.9823445775094</v>
      </c>
      <c r="J8" s="42">
        <v>540.5835199474443</v>
      </c>
      <c r="K8" s="42">
        <v>2296.2678706234169</v>
      </c>
      <c r="L8" s="42">
        <v>1913.8869412948759</v>
      </c>
      <c r="M8" s="42">
        <v>6901.8806205735755</v>
      </c>
      <c r="N8" s="42">
        <v>4633.4404303167748</v>
      </c>
      <c r="O8" s="42">
        <v>1009.0681122964551</v>
      </c>
      <c r="P8" s="42">
        <v>2525.2093945887441</v>
      </c>
      <c r="Q8" s="42">
        <v>5929.9371459833128</v>
      </c>
      <c r="R8" s="42">
        <v>1345.7381237102434</v>
      </c>
      <c r="S8" s="42">
        <v>588.53728360170555</v>
      </c>
      <c r="T8" s="42">
        <v>2005.9535151401481</v>
      </c>
      <c r="U8" s="42">
        <v>293.53392436740205</v>
      </c>
      <c r="V8" s="42">
        <v>154.46741448636504</v>
      </c>
      <c r="W8" s="42">
        <v>42998.312760000001</v>
      </c>
      <c r="X8" s="42"/>
      <c r="Y8" s="42"/>
      <c r="Z8" s="42"/>
    </row>
    <row r="9" spans="3:26" ht="18" customHeight="1">
      <c r="C9" s="42" t="s">
        <v>73</v>
      </c>
      <c r="D9" s="92" t="s">
        <v>74</v>
      </c>
      <c r="E9" s="86">
        <v>80221.138633548195</v>
      </c>
      <c r="F9" s="86">
        <v>12729.254217979329</v>
      </c>
      <c r="G9" s="43">
        <v>10144.789824347577</v>
      </c>
      <c r="H9" s="42">
        <v>10550.572653422125</v>
      </c>
      <c r="I9" s="42">
        <v>20116.454532535736</v>
      </c>
      <c r="J9" s="42">
        <v>5622.9178257759722</v>
      </c>
      <c r="K9" s="42">
        <v>23884.793128248391</v>
      </c>
      <c r="L9" s="42">
        <v>19907.430769944778</v>
      </c>
      <c r="M9" s="42">
        <v>71790.400818311828</v>
      </c>
      <c r="N9" s="42">
        <v>48195.059281186026</v>
      </c>
      <c r="O9" s="42">
        <v>10495.893542232785</v>
      </c>
      <c r="P9" s="42">
        <v>26266.144628364618</v>
      </c>
      <c r="Q9" s="42">
        <v>61680.661828393022</v>
      </c>
      <c r="R9" s="42">
        <v>13997.790545616897</v>
      </c>
      <c r="S9" s="42">
        <v>6121.7122997377537</v>
      </c>
      <c r="T9" s="42">
        <v>20865.067767985398</v>
      </c>
      <c r="U9" s="42">
        <v>3053.2139343720742</v>
      </c>
      <c r="V9" s="42">
        <v>1606.7037679974949</v>
      </c>
      <c r="W9" s="42">
        <v>447250</v>
      </c>
      <c r="X9" s="42"/>
      <c r="Y9" s="42"/>
      <c r="Z9" s="42"/>
    </row>
    <row r="10" spans="3:26" ht="18" customHeight="1">
      <c r="C10" s="42" t="s">
        <v>97</v>
      </c>
      <c r="D10" s="92" t="s">
        <v>91</v>
      </c>
      <c r="E10" s="86">
        <v>2092.1996082250384</v>
      </c>
      <c r="F10" s="43">
        <v>331.98407728303926</v>
      </c>
      <c r="G10" s="42">
        <v>264.58020488815612</v>
      </c>
      <c r="H10" s="42">
        <v>275.1631845176571</v>
      </c>
      <c r="I10" s="42">
        <v>524.6452370129681</v>
      </c>
      <c r="J10" s="42">
        <v>146.64796177862152</v>
      </c>
      <c r="K10" s="42">
        <v>622.92502545656168</v>
      </c>
      <c r="L10" s="42">
        <v>519.19381309089931</v>
      </c>
      <c r="M10" s="42">
        <v>1872.3225701458373</v>
      </c>
      <c r="N10" s="42">
        <v>1256.9465587753652</v>
      </c>
      <c r="O10" s="42">
        <v>273.7371312733743</v>
      </c>
      <c r="P10" s="42">
        <v>685.03163177573094</v>
      </c>
      <c r="Q10" s="42">
        <v>1608.6565051378795</v>
      </c>
      <c r="R10" s="42">
        <v>365.06801566773629</v>
      </c>
      <c r="S10" s="42">
        <v>159.65672257139383</v>
      </c>
      <c r="T10" s="42">
        <v>544.16937173105669</v>
      </c>
      <c r="U10" s="42">
        <v>79.629049227295198</v>
      </c>
      <c r="V10" s="42">
        <v>41.903481441389886</v>
      </c>
      <c r="W10" s="42">
        <v>11664.460150000001</v>
      </c>
      <c r="X10" s="42"/>
      <c r="Y10" s="42"/>
    </row>
    <row r="11" spans="3:26" ht="18" customHeight="1">
      <c r="D11" s="43" t="s">
        <v>65</v>
      </c>
      <c r="E11" s="42">
        <f>SUM(E3:E10)</f>
        <v>101058.46819249591</v>
      </c>
      <c r="F11" s="42">
        <f t="shared" ref="F11:W11" si="0">SUM(F3:F10)</f>
        <v>16035.660356033528</v>
      </c>
      <c r="G11" s="42">
        <f t="shared" si="0"/>
        <v>12779.884918694534</v>
      </c>
      <c r="H11" s="42">
        <f t="shared" si="0"/>
        <v>13291.069275132249</v>
      </c>
      <c r="I11" s="42">
        <f t="shared" si="0"/>
        <v>25341.675712290194</v>
      </c>
      <c r="J11" s="42">
        <f t="shared" si="0"/>
        <v>7083.4629366325398</v>
      </c>
      <c r="K11" s="42">
        <f t="shared" si="0"/>
        <v>30088.835034635238</v>
      </c>
      <c r="L11" s="42">
        <f t="shared" si="0"/>
        <v>25078.358317111262</v>
      </c>
      <c r="M11" s="42">
        <f t="shared" si="0"/>
        <v>90437.857916290814</v>
      </c>
      <c r="N11" s="42">
        <f t="shared" si="0"/>
        <v>60713.659122339603</v>
      </c>
      <c r="O11" s="42">
        <f t="shared" si="0"/>
        <v>13222.18734060669</v>
      </c>
      <c r="P11" s="42">
        <f t="shared" si="0"/>
        <v>33088.739285919532</v>
      </c>
      <c r="Q11" s="42">
        <f t="shared" si="0"/>
        <v>77702.128237681085</v>
      </c>
      <c r="R11" s="42">
        <f t="shared" si="0"/>
        <v>17633.697236352447</v>
      </c>
      <c r="S11" s="42">
        <f t="shared" si="0"/>
        <v>7711.81858378586</v>
      </c>
      <c r="T11" s="42">
        <f t="shared" si="0"/>
        <v>26284.740197933548</v>
      </c>
      <c r="U11" s="42">
        <f t="shared" si="0"/>
        <v>3846.2820215143361</v>
      </c>
      <c r="V11" s="42">
        <f t="shared" si="0"/>
        <v>2024.0428445506407</v>
      </c>
      <c r="W11" s="42">
        <f t="shared" si="0"/>
        <v>563422.56753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2</vt:i4>
      </vt:variant>
    </vt:vector>
  </HeadingPairs>
  <TitlesOfParts>
    <vt:vector size="13" baseType="lpstr">
      <vt:lpstr>Resumen</vt:lpstr>
      <vt:lpstr>Total</vt:lpstr>
      <vt:lpstr>493M</vt:lpstr>
      <vt:lpstr>493O</vt:lpstr>
      <vt:lpstr>496M</vt:lpstr>
      <vt:lpstr>FP072</vt:lpstr>
      <vt:lpstr>FP001</vt:lpstr>
      <vt:lpstr>FP002</vt:lpstr>
      <vt:lpstr>FP003</vt:lpstr>
      <vt:lpstr>FP004</vt:lpstr>
      <vt:lpstr>Resumen_Hor</vt:lpstr>
      <vt:lpstr>'FP002'!_Toc390418174</vt:lpstr>
      <vt:lpstr>'FP004'!_Toc390418176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Herrero García</dc:creator>
  <cp:lastModifiedBy>Fernández Serrano, José Luis</cp:lastModifiedBy>
  <dcterms:created xsi:type="dcterms:W3CDTF">2015-11-24T07:44:09Z</dcterms:created>
  <dcterms:modified xsi:type="dcterms:W3CDTF">2016-03-03T12:34:00Z</dcterms:modified>
</cp:coreProperties>
</file>