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35" yWindow="90" windowWidth="8340" windowHeight="7425"/>
  </bookViews>
  <sheets>
    <sheet name="Resumen" sheetId="18" r:id="rId1"/>
    <sheet name="Total" sheetId="20" r:id="rId2"/>
    <sheet name="462M" sheetId="5" r:id="rId3"/>
    <sheet name="462N" sheetId="6" r:id="rId4"/>
    <sheet name="463A" sheetId="7" r:id="rId5"/>
    <sheet name="463B" sheetId="8" r:id="rId6"/>
    <sheet name="465A" sheetId="9" r:id="rId7"/>
    <sheet name="467A" sheetId="10" r:id="rId8"/>
    <sheet name="467C_1" sheetId="19" r:id="rId9"/>
    <sheet name="467D" sheetId="12" r:id="rId10"/>
    <sheet name="467E" sheetId="13" r:id="rId11"/>
    <sheet name="467F" sheetId="14" r:id="rId12"/>
    <sheet name="467H" sheetId="15" r:id="rId13"/>
    <sheet name="495A" sheetId="16" r:id="rId14"/>
    <sheet name="923C" sheetId="17" r:id="rId15"/>
    <sheet name="Resumen_Hor" sheetId="21" r:id="rId16"/>
  </sheets>
  <definedNames>
    <definedName name="_xlnm._FilterDatabase" localSheetId="2" hidden="1">'462M'!$A$7:$AZ$7</definedName>
    <definedName name="_xlnm._FilterDatabase" localSheetId="3" hidden="1">'462N'!$A$7:$AU$7</definedName>
    <definedName name="_xlnm._FilterDatabase" localSheetId="4" hidden="1">'463A'!$A$21:$BH$21</definedName>
    <definedName name="_xlnm._FilterDatabase" localSheetId="5" hidden="1">'463B'!$A$1:$AR$78</definedName>
    <definedName name="_xlnm._FilterDatabase" localSheetId="6" hidden="1">'465A'!$A$7:$AU$7</definedName>
    <definedName name="_xlnm._FilterDatabase" localSheetId="7" hidden="1">'467A'!$A$7:$AU$7</definedName>
    <definedName name="_xlnm._FilterDatabase" localSheetId="8" hidden="1">'467C_1'!$A$7:$AU$7</definedName>
    <definedName name="_xlnm._FilterDatabase" localSheetId="9" hidden="1">'467D'!$A$7:$AU$7</definedName>
    <definedName name="_xlnm._FilterDatabase" localSheetId="10" hidden="1">'467E'!$A$7:$AU$7</definedName>
    <definedName name="_xlnm._FilterDatabase" localSheetId="11" hidden="1">'467F'!$A$7:$AU$7</definedName>
    <definedName name="_xlnm._FilterDatabase" localSheetId="12" hidden="1">'467H'!$A$7:$AU$7</definedName>
    <definedName name="_xlnm._FilterDatabase" localSheetId="13" hidden="1">'495A'!$A$36:$BC$36</definedName>
    <definedName name="_xlnm._FilterDatabase" localSheetId="14" hidden="1">'923C'!$A$7:$AU$7</definedName>
  </definedNames>
  <calcPr calcId="145621"/>
</workbook>
</file>

<file path=xl/calcChain.xml><?xml version="1.0" encoding="utf-8"?>
<calcChain xmlns="http://schemas.openxmlformats.org/spreadsheetml/2006/main">
  <c r="G41" i="20" l="1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D41" i="20"/>
  <c r="C41" i="20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B6" i="19"/>
  <c r="D8" i="18"/>
  <c r="D23" i="19"/>
  <c r="E41" i="19"/>
  <c r="E23" i="19"/>
  <c r="D24" i="19"/>
  <c r="E24" i="19"/>
  <c r="D25" i="19"/>
  <c r="E25" i="19"/>
  <c r="D26" i="19"/>
  <c r="E26" i="19"/>
  <c r="E42" i="19" s="1"/>
  <c r="D27" i="19"/>
  <c r="E27" i="19"/>
  <c r="D28" i="19"/>
  <c r="E28" i="19"/>
  <c r="D29" i="19"/>
  <c r="E29" i="19"/>
  <c r="D30" i="19"/>
  <c r="E30" i="19"/>
  <c r="D31" i="19"/>
  <c r="E31" i="19"/>
  <c r="D32" i="19"/>
  <c r="E32" i="19"/>
  <c r="D33" i="19"/>
  <c r="E33" i="19"/>
  <c r="D34" i="19"/>
  <c r="E34" i="19"/>
  <c r="D35" i="19"/>
  <c r="E35" i="19"/>
  <c r="D36" i="19"/>
  <c r="E36" i="19"/>
  <c r="D37" i="19"/>
  <c r="E37" i="19"/>
  <c r="F37" i="19" s="1"/>
  <c r="G37" i="19" s="1"/>
  <c r="H37" i="19" s="1"/>
  <c r="D38" i="19"/>
  <c r="E38" i="19"/>
  <c r="D39" i="19"/>
  <c r="E39" i="19"/>
  <c r="F39" i="19" s="1"/>
  <c r="G39" i="19" s="1"/>
  <c r="H39" i="19" s="1"/>
  <c r="D40" i="19"/>
  <c r="E40" i="19"/>
  <c r="F41" i="19"/>
  <c r="G41" i="19" s="1"/>
  <c r="H41" i="19" s="1"/>
  <c r="D41" i="19"/>
  <c r="F40" i="19"/>
  <c r="G40" i="19" s="1"/>
  <c r="H40" i="19" s="1"/>
  <c r="F38" i="19"/>
  <c r="G38" i="19" s="1"/>
  <c r="H38" i="19" s="1"/>
  <c r="F36" i="19"/>
  <c r="G36" i="19" s="1"/>
  <c r="H36" i="19" s="1"/>
  <c r="F35" i="19"/>
  <c r="G35" i="19"/>
  <c r="H35" i="19" s="1"/>
  <c r="F34" i="19"/>
  <c r="G34" i="19" s="1"/>
  <c r="H34" i="19" s="1"/>
  <c r="F33" i="19"/>
  <c r="G33" i="19"/>
  <c r="H33" i="19" s="1"/>
  <c r="F32" i="19"/>
  <c r="G32" i="19" s="1"/>
  <c r="H32" i="19" s="1"/>
  <c r="F31" i="19"/>
  <c r="G31" i="19"/>
  <c r="H31" i="19" s="1"/>
  <c r="F30" i="19"/>
  <c r="G30" i="19" s="1"/>
  <c r="H30" i="19" s="1"/>
  <c r="F29" i="19"/>
  <c r="G29" i="19"/>
  <c r="H29" i="19" s="1"/>
  <c r="F28" i="19"/>
  <c r="G28" i="19" s="1"/>
  <c r="H28" i="19" s="1"/>
  <c r="F27" i="19"/>
  <c r="G27" i="19"/>
  <c r="H27" i="19" s="1"/>
  <c r="F26" i="19"/>
  <c r="G26" i="19" s="1"/>
  <c r="H26" i="19" s="1"/>
  <c r="F25" i="19"/>
  <c r="G25" i="19"/>
  <c r="H25" i="19" s="1"/>
  <c r="F24" i="19"/>
  <c r="G24" i="19" s="1"/>
  <c r="H24" i="19" s="1"/>
  <c r="F23" i="19"/>
  <c r="G23" i="19"/>
  <c r="H23" i="19" s="1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E42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41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E42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41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E42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41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E42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41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E42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41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E42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41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E42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41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15" i="18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<sst xmlns="http://schemas.openxmlformats.org/spreadsheetml/2006/main" count="639" uniqueCount="124">
  <si>
    <t>495A</t>
  </si>
  <si>
    <t>Desarrollo y aplicación de la información geográfica española</t>
  </si>
  <si>
    <t>463A</t>
  </si>
  <si>
    <t>Investigación científica</t>
  </si>
  <si>
    <t>467C</t>
  </si>
  <si>
    <t>Investigación y desarrollo tecnológico-industrial</t>
  </si>
  <si>
    <t>463B</t>
  </si>
  <si>
    <t>Fomento y coordinación de la investigación científica y técnica</t>
  </si>
  <si>
    <t>Sección</t>
  </si>
  <si>
    <t>462N</t>
  </si>
  <si>
    <t>923C</t>
  </si>
  <si>
    <t>467A</t>
  </si>
  <si>
    <t>467F</t>
  </si>
  <si>
    <t>467D</t>
  </si>
  <si>
    <t>467E</t>
  </si>
  <si>
    <t>462M</t>
  </si>
  <si>
    <t>465A</t>
  </si>
  <si>
    <t>467H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</si>
  <si>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</si>
  <si>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</si>
  <si>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</si>
  <si>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</si>
  <si>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</si>
  <si>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</si>
  <si>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</si>
  <si>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</si>
  <si>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</si>
  <si>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</si>
  <si>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</si>
  <si>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</si>
  <si>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</si>
  <si>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</si>
  <si>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</si>
  <si>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</si>
  <si>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</si>
  <si>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</si>
  <si>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Investigación y estudios sociológicos y constitucionales</t>
  </si>
  <si>
    <t>Investigación y estudios estadísticos y económicos</t>
  </si>
  <si>
    <t>Investigación sanitaria</t>
  </si>
  <si>
    <t>Astronomía y astrofísica</t>
  </si>
  <si>
    <t>Investigación y experimentación agraria</t>
  </si>
  <si>
    <t>Investigación oceanográfica y pesquera</t>
  </si>
  <si>
    <t>Investigación geológico-minera y medioambiental</t>
  </si>
  <si>
    <t>Investigación energética, medioambiental y tecnológica</t>
  </si>
  <si>
    <t>Elaboración y difusión estadística</t>
  </si>
  <si>
    <t>Centro de estudios políticos y constitucionales</t>
  </si>
  <si>
    <t>Centro de investigaciones sociológicas</t>
  </si>
  <si>
    <t>Instituto de estudios fiscales</t>
  </si>
  <si>
    <t>Ministerio, subsecretaría y servicios generales</t>
  </si>
  <si>
    <t>Dirección general de política universitaria</t>
  </si>
  <si>
    <t>Universidad nacional de educación a distancia</t>
  </si>
  <si>
    <t>Consejo superior de investigaciones científicas</t>
  </si>
  <si>
    <t>Secretaría de estado de investigación, desarrollo e innovación</t>
  </si>
  <si>
    <t>Secretaría general de ciencia, tecnología e innovación</t>
  </si>
  <si>
    <t>Dirección general de investigación científica y técnica</t>
  </si>
  <si>
    <t>Dirección general de innovación y competitividad</t>
  </si>
  <si>
    <t>Instituto de salud carlos iii</t>
  </si>
  <si>
    <t>Instituto de astrofísica de canarias</t>
  </si>
  <si>
    <t>Secretaría general de industria y de la pequeña y mediana empresa</t>
  </si>
  <si>
    <t>Instituto nacional de investigación y tecnología agraria y alimentaria</t>
  </si>
  <si>
    <t>Instituto español de oceanografía</t>
  </si>
  <si>
    <t>Instituto geológico y minero de españa</t>
  </si>
  <si>
    <t>Centro de investigaciones energéticas, medioambientales y tecnológicas</t>
  </si>
  <si>
    <t>Dirección general del instituto geográfico nacional</t>
  </si>
  <si>
    <t>Centro nacional de información geográfica</t>
  </si>
  <si>
    <t>Instituto nacional de estadística</t>
  </si>
  <si>
    <t>Código</t>
  </si>
  <si>
    <t>1.6. Investigación básica, otros estudios y estadística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</si>
  <si>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</si>
  <si>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</si>
  <si>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</si>
  <si>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</si>
  <si>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</si>
  <si>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</si>
  <si>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</si>
  <si>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</si>
  <si>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</si>
  <si>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</si>
  <si>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</si>
  <si>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</si>
  <si>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</si>
  <si>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462M:Investigación y estudios sociológicos y constitucionales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</si>
  <si>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</si>
  <si>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</si>
  <si>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</si>
  <si>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</si>
  <si>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</si>
  <si>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</si>
  <si>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</si>
  <si>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</si>
  <si>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</si>
  <si>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</si>
  <si>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</si>
  <si>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</si>
  <si>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</si>
  <si>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</si>
  <si>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</si>
  <si>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</si>
  <si>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</si>
  <si>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</si>
  <si>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462N:Investigación y estudios estadísticos y económicos</t>
  </si>
  <si>
    <t>463A:Investigación científica</t>
  </si>
  <si>
    <t>463B:Fomento y coordinación de la investigación científica y técnica</t>
  </si>
  <si>
    <t>465A:Investigación sanitaria</t>
  </si>
  <si>
    <t>467A:Astronomía y astrofísica</t>
  </si>
  <si>
    <t>467D:Investigación y experimentación agraria</t>
  </si>
  <si>
    <t>467E:Investigación oceanográfica y pesquera</t>
  </si>
  <si>
    <t>467F:Investigación geológico-minera y medioambiental</t>
  </si>
  <si>
    <t>467H:Investigación energética, medioambiental y tecnológica</t>
  </si>
  <si>
    <t>495A:Desarrollo y aplicación de la información geográfica española</t>
  </si>
  <si>
    <t>923C:Elaboración y difusión estadística</t>
  </si>
  <si>
    <t>467C/1</t>
  </si>
  <si>
    <t>467C/2</t>
  </si>
  <si>
    <t>Instituto de Turismo de España</t>
  </si>
  <si>
    <t>467C/1: Investig. y desarrollo tecnolog-industrial.Secretaría general de ciencia, tecnología e innovación</t>
  </si>
  <si>
    <t>Población media de acuerdo con el padrón,  promedio de los valores correspondientes a 1 de enero de 2012 y 1 de enero de 2013</t>
  </si>
  <si>
    <t>TOTAL</t>
  </si>
  <si>
    <t>Desglose programa:</t>
  </si>
  <si>
    <t>Codigo_Programas</t>
  </si>
  <si>
    <t>467C_1</t>
  </si>
  <si>
    <t>Importe total de la sección</t>
  </si>
  <si>
    <t>CCAA_Total</t>
  </si>
  <si>
    <t>Investig. y desarrollo tecnolog-industrial.</t>
  </si>
  <si>
    <t>Secretaría general de ciencia, tecnología e innovación. Dirección General de Innovación y competitividad.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</si>
</sst>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sz val="10"/>
      <color indexed="8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0"/>
      <color indexed="12"/>
      <name val="Arial"/>
      <family val="2"/>
    </font>
    <font>
      <u/>
      <sz val="12.5"/>
      <color indexed="12"/>
      <name val="Verdana"/>
      <family val="2"/>
    </font>
    <font>
      <sz val="10"/>
      <name val="Verdana"/>
      <family val="2"/>
    </font>
    <font>
      <b/>
      <sz val="10"/>
      <name val="Palatino"/>
      <family val="1"/>
    </font>
    <font>
      <sz val="10"/>
      <name val="Palatino"/>
      <family val="1"/>
    </font>
    <font>
      <b/>
      <sz val="10"/>
      <color indexed="8"/>
      <name val="Palatino"/>
      <family val="1"/>
    </font>
    <font>
      <b/>
      <i/>
      <sz val="10"/>
      <color indexed="8"/>
      <name val="Palatino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4" fontId="2" fillId="0" borderId="0" xfId="0" applyNumberFormat="1" applyFont="1" applyFill="1" applyBorder="1"/>
    <xf numFmtId="0" fontId="2" fillId="2" borderId="1" xfId="0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4" fontId="6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3" fontId="2" fillId="0" borderId="0" xfId="0" applyNumberFormat="1" applyFont="1"/>
    <xf numFmtId="164" fontId="1" fillId="0" borderId="0" xfId="0" applyNumberFormat="1" applyFont="1" applyFill="1" applyBorder="1"/>
    <xf numFmtId="0" fontId="14" fillId="0" borderId="0" xfId="0" applyFont="1" applyFill="1" applyBorder="1"/>
    <xf numFmtId="164" fontId="14" fillId="0" borderId="0" xfId="0" applyNumberFormat="1" applyFont="1" applyFill="1" applyBorder="1"/>
    <xf numFmtId="3" fontId="14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 wrapText="1"/>
    </xf>
    <xf numFmtId="1" fontId="15" fillId="0" borderId="0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4" fontId="15" fillId="0" borderId="0" xfId="0" applyNumberFormat="1" applyFont="1" applyFill="1" applyBorder="1" applyAlignment="1">
      <alignment horizontal="center" wrapText="1"/>
    </xf>
    <xf numFmtId="1" fontId="14" fillId="0" borderId="0" xfId="0" applyNumberFormat="1" applyFont="1" applyFill="1" applyBorder="1"/>
    <xf numFmtId="4" fontId="14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2" fillId="0" borderId="0" xfId="0" applyNumberFormat="1" applyFont="1" applyBorder="1"/>
    <xf numFmtId="3" fontId="5" fillId="0" borderId="0" xfId="0" applyNumberFormat="1" applyFont="1"/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12" fillId="0" borderId="0" xfId="0" applyFont="1" applyBorder="1" applyAlignment="1"/>
  </cellXfs>
  <cellStyles count="5">
    <cellStyle name="Hipervínculo 2" xfId="2"/>
    <cellStyle name="Hipervínculo 3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P24"/>
  <sheetViews>
    <sheetView tabSelected="1" workbookViewId="0">
      <selection activeCell="E21" sqref="E21"/>
    </sheetView>
  </sheetViews>
  <sheetFormatPr baseColWidth="10" defaultRowHeight="17.25" customHeight="1"/>
  <cols>
    <col min="1" max="1" width="11.42578125" style="2"/>
    <col min="2" max="2" width="51.7109375" style="2" customWidth="1"/>
    <col min="3" max="3" width="11.42578125" style="2"/>
    <col min="4" max="4" width="22.7109375" style="32" customWidth="1"/>
    <col min="5" max="5" width="32.28515625" style="2" customWidth="1"/>
    <col min="6" max="16" width="25.7109375" style="2" customWidth="1"/>
    <col min="17" max="16384" width="11.42578125" style="2"/>
  </cols>
  <sheetData>
    <row r="1" spans="1:16" ht="18.75" customHeight="1">
      <c r="A1" s="1" t="s">
        <v>66</v>
      </c>
      <c r="B1" s="1" t="s">
        <v>67</v>
      </c>
      <c r="C1" s="1" t="s">
        <v>8</v>
      </c>
      <c r="D1" s="31" t="s">
        <v>68</v>
      </c>
      <c r="E1" s="1" t="s">
        <v>69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74</v>
      </c>
      <c r="K1" s="1" t="s">
        <v>75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79</v>
      </c>
    </row>
    <row r="2" spans="1:16" ht="17.25" customHeight="1">
      <c r="A2" s="3" t="s">
        <v>15</v>
      </c>
      <c r="B2" s="4" t="s">
        <v>36</v>
      </c>
      <c r="C2" s="5">
        <v>25</v>
      </c>
      <c r="D2" s="87">
        <v>10763.953069999998</v>
      </c>
      <c r="E2" s="4" t="s">
        <v>45</v>
      </c>
      <c r="F2" s="4" t="s">
        <v>46</v>
      </c>
      <c r="G2" s="4"/>
      <c r="H2" s="4"/>
      <c r="I2" s="4"/>
      <c r="J2" s="4"/>
    </row>
    <row r="3" spans="1:16" ht="17.25" customHeight="1">
      <c r="A3" s="3" t="s">
        <v>9</v>
      </c>
      <c r="B3" s="4" t="s">
        <v>37</v>
      </c>
      <c r="C3" s="5">
        <v>15</v>
      </c>
      <c r="D3" s="87">
        <v>6563.6647600000015</v>
      </c>
      <c r="E3" s="4" t="s">
        <v>47</v>
      </c>
      <c r="F3" s="4"/>
      <c r="G3" s="4"/>
      <c r="H3" s="4"/>
      <c r="I3" s="4"/>
      <c r="J3" s="4"/>
    </row>
    <row r="4" spans="1:16" ht="17.25" customHeight="1">
      <c r="A4" s="3" t="s">
        <v>2</v>
      </c>
      <c r="B4" s="4" t="s">
        <v>3</v>
      </c>
      <c r="C4" s="5">
        <v>18</v>
      </c>
      <c r="D4" s="87">
        <v>752243.2598</v>
      </c>
      <c r="E4" s="4" t="s">
        <v>48</v>
      </c>
      <c r="F4" s="4" t="s">
        <v>49</v>
      </c>
      <c r="G4" s="4" t="s">
        <v>50</v>
      </c>
      <c r="H4" s="4" t="s">
        <v>51</v>
      </c>
      <c r="I4" s="4"/>
      <c r="J4" s="4"/>
    </row>
    <row r="5" spans="1:16" ht="17.25" customHeight="1">
      <c r="A5" s="3" t="s">
        <v>6</v>
      </c>
      <c r="B5" s="4" t="s">
        <v>7</v>
      </c>
      <c r="C5" s="5">
        <v>27</v>
      </c>
      <c r="D5" s="87">
        <v>519298.99538999994</v>
      </c>
      <c r="E5" s="4" t="s">
        <v>52</v>
      </c>
      <c r="F5" s="4" t="s">
        <v>53</v>
      </c>
      <c r="G5" s="4" t="s">
        <v>54</v>
      </c>
      <c r="H5" s="4" t="s">
        <v>55</v>
      </c>
      <c r="I5" s="4"/>
      <c r="J5" s="4"/>
    </row>
    <row r="6" spans="1:16" ht="17.25" customHeight="1">
      <c r="A6" s="3" t="s">
        <v>16</v>
      </c>
      <c r="B6" s="4" t="s">
        <v>38</v>
      </c>
      <c r="C6" s="5">
        <v>26</v>
      </c>
      <c r="D6" s="87">
        <v>273149.38789000001</v>
      </c>
      <c r="E6" s="4" t="s">
        <v>56</v>
      </c>
      <c r="F6" s="4"/>
      <c r="G6" s="4"/>
      <c r="H6" s="4"/>
      <c r="I6" s="4"/>
      <c r="J6" s="4"/>
    </row>
    <row r="7" spans="1:16" ht="17.25" customHeight="1">
      <c r="A7" s="3" t="s">
        <v>11</v>
      </c>
      <c r="B7" s="4" t="s">
        <v>39</v>
      </c>
      <c r="C7" s="5">
        <v>18</v>
      </c>
      <c r="D7" s="87">
        <v>20522.878680000002</v>
      </c>
      <c r="E7" s="4" t="s">
        <v>57</v>
      </c>
      <c r="F7" s="4"/>
      <c r="G7" s="4"/>
      <c r="H7" s="4"/>
      <c r="I7" s="4"/>
      <c r="J7" s="4"/>
    </row>
    <row r="8" spans="1:16" ht="17.25" customHeight="1">
      <c r="A8" s="3" t="s">
        <v>111</v>
      </c>
      <c r="B8" s="4" t="s">
        <v>122</v>
      </c>
      <c r="C8" s="5">
        <v>20</v>
      </c>
      <c r="D8" s="87">
        <f>D20</f>
        <v>155195.48000000001</v>
      </c>
      <c r="E8" s="4" t="s">
        <v>123</v>
      </c>
      <c r="F8" s="4"/>
      <c r="G8" s="4"/>
      <c r="H8" s="4"/>
      <c r="I8" s="4"/>
      <c r="J8" s="4"/>
    </row>
    <row r="9" spans="1:16" ht="17.25" customHeight="1">
      <c r="A9" s="3" t="s">
        <v>13</v>
      </c>
      <c r="B9" s="4" t="s">
        <v>40</v>
      </c>
      <c r="C9" s="5">
        <v>21</v>
      </c>
      <c r="D9" s="87">
        <v>57957.857050000006</v>
      </c>
      <c r="E9" s="4" t="s">
        <v>59</v>
      </c>
      <c r="F9" s="4"/>
      <c r="G9" s="4"/>
      <c r="H9" s="4"/>
      <c r="I9" s="4"/>
      <c r="J9" s="4"/>
    </row>
    <row r="10" spans="1:16" ht="17.25" customHeight="1">
      <c r="A10" s="3" t="s">
        <v>14</v>
      </c>
      <c r="B10" s="4" t="s">
        <v>41</v>
      </c>
      <c r="C10" s="5">
        <v>21</v>
      </c>
      <c r="D10" s="87">
        <v>57234.454170000005</v>
      </c>
      <c r="E10" s="4" t="s">
        <v>60</v>
      </c>
      <c r="F10" s="4"/>
      <c r="G10" s="4"/>
      <c r="H10" s="4"/>
      <c r="I10" s="4"/>
      <c r="J10" s="4"/>
    </row>
    <row r="11" spans="1:16" ht="17.25" customHeight="1">
      <c r="A11" s="3" t="s">
        <v>12</v>
      </c>
      <c r="B11" s="4" t="s">
        <v>42</v>
      </c>
      <c r="C11" s="5">
        <v>20</v>
      </c>
      <c r="D11" s="87">
        <v>23825.403470000005</v>
      </c>
      <c r="E11" s="4" t="s">
        <v>61</v>
      </c>
      <c r="F11" s="4"/>
      <c r="G11" s="4"/>
      <c r="H11" s="4"/>
      <c r="I11" s="4"/>
      <c r="J11" s="4"/>
    </row>
    <row r="12" spans="1:16" ht="17.25" customHeight="1">
      <c r="A12" s="3" t="s">
        <v>17</v>
      </c>
      <c r="B12" s="4" t="s">
        <v>43</v>
      </c>
      <c r="C12" s="5">
        <v>20</v>
      </c>
      <c r="D12" s="87">
        <v>90068.73122999999</v>
      </c>
      <c r="E12" s="4" t="s">
        <v>62</v>
      </c>
      <c r="F12" s="4"/>
      <c r="G12" s="4"/>
      <c r="H12" s="4"/>
      <c r="I12" s="4"/>
      <c r="J12" s="4"/>
    </row>
    <row r="13" spans="1:16" ht="17.25" customHeight="1">
      <c r="A13" s="3" t="s">
        <v>0</v>
      </c>
      <c r="B13" s="4" t="s">
        <v>1</v>
      </c>
      <c r="C13" s="5">
        <v>17</v>
      </c>
      <c r="D13" s="87">
        <v>28878.28918</v>
      </c>
      <c r="E13" s="4" t="s">
        <v>63</v>
      </c>
      <c r="F13" s="4" t="s">
        <v>64</v>
      </c>
      <c r="G13" s="4"/>
      <c r="H13" s="4"/>
      <c r="I13" s="4"/>
      <c r="J13" s="4"/>
    </row>
    <row r="14" spans="1:16" ht="17.25" customHeight="1">
      <c r="A14" s="3" t="s">
        <v>10</v>
      </c>
      <c r="B14" s="4" t="s">
        <v>44</v>
      </c>
      <c r="C14" s="5">
        <v>15</v>
      </c>
      <c r="D14" s="87">
        <v>151419.20568000004</v>
      </c>
      <c r="E14" s="4" t="s">
        <v>65</v>
      </c>
      <c r="F14" s="4"/>
      <c r="G14" s="4"/>
      <c r="H14" s="4"/>
      <c r="I14" s="4"/>
      <c r="J14" s="4"/>
    </row>
    <row r="15" spans="1:16" ht="17.25" customHeight="1">
      <c r="D15" s="88">
        <f>SUM($D$2:$D$14)</f>
        <v>2147121.5603700001</v>
      </c>
    </row>
    <row r="18" spans="1:5" ht="17.25" customHeight="1">
      <c r="B18" s="48" t="s">
        <v>117</v>
      </c>
    </row>
    <row r="19" spans="1:5" ht="17.25" customHeight="1">
      <c r="A19" s="41"/>
      <c r="D19" s="51"/>
    </row>
    <row r="20" spans="1:5" ht="18" customHeight="1">
      <c r="A20" s="41" t="s">
        <v>111</v>
      </c>
      <c r="B20" s="91" t="s">
        <v>53</v>
      </c>
      <c r="D20" s="52">
        <v>155195.48000000001</v>
      </c>
    </row>
    <row r="21" spans="1:5" ht="15.75" customHeight="1">
      <c r="A21" s="89" t="s">
        <v>112</v>
      </c>
      <c r="B21" s="91" t="s">
        <v>58</v>
      </c>
      <c r="D21" s="52">
        <v>172881.101</v>
      </c>
      <c r="E21" s="32"/>
    </row>
    <row r="22" spans="1:5" ht="15" customHeight="1">
      <c r="A22" s="89"/>
      <c r="B22" s="92" t="s">
        <v>113</v>
      </c>
      <c r="D22" s="52">
        <v>595</v>
      </c>
    </row>
    <row r="23" spans="1:5" ht="17.25" customHeight="1">
      <c r="A23" s="49" t="s">
        <v>4</v>
      </c>
      <c r="B23" s="93" t="s">
        <v>116</v>
      </c>
      <c r="C23" s="50"/>
      <c r="D23" s="88">
        <v>328671.57841000002</v>
      </c>
    </row>
    <row r="24" spans="1:5" ht="17.25" customHeight="1">
      <c r="B24" s="92"/>
    </row>
  </sheetData>
  <mergeCells count="1">
    <mergeCell ref="A21:A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7:G41"/>
  <sheetViews>
    <sheetView topLeftCell="A20" workbookViewId="0">
      <selection activeCell="D23" sqref="D23:G41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99</v>
      </c>
    </row>
    <row r="22" spans="2:7" ht="51.75" thickBot="1">
      <c r="B22" s="79" t="s">
        <v>121</v>
      </c>
      <c r="C22" s="79" t="s">
        <v>92</v>
      </c>
      <c r="D22" s="79" t="s">
        <v>94</v>
      </c>
      <c r="E22" s="79" t="s">
        <v>95</v>
      </c>
      <c r="F22" s="79" t="s">
        <v>96</v>
      </c>
      <c r="G22" s="79" t="s">
        <v>97</v>
      </c>
    </row>
    <row r="23" spans="2:7">
      <c r="B23" s="2" t="s">
        <v>18</v>
      </c>
      <c r="C23" s="52">
        <v>8421302.5</v>
      </c>
      <c r="D23" s="52">
        <v>385119.14221916615</v>
      </c>
      <c r="E23" s="76">
        <f>D23*1000/C23</f>
        <v>45.731541197951998</v>
      </c>
      <c r="F23" s="77">
        <f>E23-E$41</f>
        <v>0</v>
      </c>
      <c r="G23" s="78">
        <f>F23*C23</f>
        <v>0</v>
      </c>
    </row>
    <row r="24" spans="2:7">
      <c r="B24" s="2" t="s">
        <v>19</v>
      </c>
      <c r="C24" s="52">
        <v>1336267.5</v>
      </c>
      <c r="D24" s="52">
        <v>61109.572227734338</v>
      </c>
      <c r="E24" s="76">
        <f t="shared" ref="E24:E41" si="0">D24*1000/C24</f>
        <v>45.731541197952005</v>
      </c>
      <c r="F24" s="77">
        <f t="shared" ref="F24:F41" si="1">E24-E$41</f>
        <v>0</v>
      </c>
      <c r="G24" s="78">
        <f t="shared" ref="G24:G41" si="2">F24*C24</f>
        <v>0</v>
      </c>
    </row>
    <row r="25" spans="2:7">
      <c r="B25" s="2" t="s">
        <v>20</v>
      </c>
      <c r="C25" s="52">
        <v>1064960.5</v>
      </c>
      <c r="D25" s="52">
        <v>48702.284979941571</v>
      </c>
      <c r="E25" s="76">
        <f t="shared" si="0"/>
        <v>45.731541197952005</v>
      </c>
      <c r="F25" s="77">
        <f t="shared" si="1"/>
        <v>0</v>
      </c>
      <c r="G25" s="78">
        <f t="shared" si="2"/>
        <v>0</v>
      </c>
    </row>
    <row r="26" spans="2:7">
      <c r="B26" s="2" t="s">
        <v>21</v>
      </c>
      <c r="C26" s="52">
        <v>1107558</v>
      </c>
      <c r="D26" s="52">
        <v>50650.334306121324</v>
      </c>
      <c r="E26" s="76">
        <f t="shared" si="0"/>
        <v>45.731541197952005</v>
      </c>
      <c r="F26" s="77">
        <f t="shared" si="1"/>
        <v>0</v>
      </c>
      <c r="G26" s="78">
        <f t="shared" si="2"/>
        <v>0</v>
      </c>
    </row>
    <row r="27" spans="2:7">
      <c r="B27" s="2" t="s">
        <v>22</v>
      </c>
      <c r="C27" s="52">
        <v>2111747</v>
      </c>
      <c r="D27" s="52">
        <v>96573.444930151556</v>
      </c>
      <c r="E27" s="76">
        <f t="shared" si="0"/>
        <v>45.731541197952005</v>
      </c>
      <c r="F27" s="77">
        <f t="shared" si="1"/>
        <v>0</v>
      </c>
      <c r="G27" s="78">
        <f t="shared" si="2"/>
        <v>0</v>
      </c>
    </row>
    <row r="28" spans="2:7">
      <c r="B28" s="2" t="s">
        <v>23</v>
      </c>
      <c r="C28" s="52">
        <v>590272</v>
      </c>
      <c r="D28" s="52">
        <v>26994.048285997524</v>
      </c>
      <c r="E28" s="76">
        <f t="shared" si="0"/>
        <v>45.731541197952005</v>
      </c>
      <c r="F28" s="77">
        <f t="shared" si="1"/>
        <v>0</v>
      </c>
      <c r="G28" s="78">
        <f t="shared" si="2"/>
        <v>0</v>
      </c>
    </row>
    <row r="29" spans="2:7">
      <c r="B29" s="2" t="s">
        <v>24</v>
      </c>
      <c r="C29" s="52">
        <v>2507332.5</v>
      </c>
      <c r="D29" s="52">
        <v>114664.17952071399</v>
      </c>
      <c r="E29" s="76">
        <f t="shared" si="0"/>
        <v>45.731541197952005</v>
      </c>
      <c r="F29" s="77">
        <f t="shared" si="1"/>
        <v>0</v>
      </c>
      <c r="G29" s="78">
        <f t="shared" si="2"/>
        <v>0</v>
      </c>
    </row>
    <row r="30" spans="2:7">
      <c r="B30" s="2" t="s">
        <v>25</v>
      </c>
      <c r="C30" s="52">
        <v>2089804.5</v>
      </c>
      <c r="D30" s="52">
        <v>95569.980587415514</v>
      </c>
      <c r="E30" s="76">
        <f t="shared" si="0"/>
        <v>45.731541197952019</v>
      </c>
      <c r="F30" s="77">
        <f t="shared" si="1"/>
        <v>0</v>
      </c>
      <c r="G30" s="78">
        <f t="shared" si="2"/>
        <v>0</v>
      </c>
    </row>
    <row r="31" spans="2:7">
      <c r="B31" s="2" t="s">
        <v>26</v>
      </c>
      <c r="C31" s="52">
        <v>7536276.5</v>
      </c>
      <c r="D31" s="52">
        <v>344645.53923890757</v>
      </c>
      <c r="E31" s="76">
        <f t="shared" si="0"/>
        <v>45.731541197952012</v>
      </c>
      <c r="F31" s="77">
        <f t="shared" si="1"/>
        <v>0</v>
      </c>
      <c r="G31" s="78">
        <f t="shared" si="2"/>
        <v>0</v>
      </c>
    </row>
    <row r="32" spans="2:7">
      <c r="B32" s="2" t="s">
        <v>27</v>
      </c>
      <c r="C32" s="52">
        <v>5059329.5</v>
      </c>
      <c r="D32" s="52">
        <v>231370.93546326394</v>
      </c>
      <c r="E32" s="76">
        <f t="shared" si="0"/>
        <v>45.731541197952012</v>
      </c>
      <c r="F32" s="77">
        <f t="shared" si="1"/>
        <v>0</v>
      </c>
      <c r="G32" s="78">
        <f t="shared" si="2"/>
        <v>0</v>
      </c>
    </row>
    <row r="33" spans="2:7">
      <c r="B33" s="2" t="s">
        <v>28</v>
      </c>
      <c r="C33" s="52">
        <v>1101818</v>
      </c>
      <c r="D33" s="52">
        <v>50387.835259645086</v>
      </c>
      <c r="E33" s="76">
        <f t="shared" si="0"/>
        <v>45.731541197952012</v>
      </c>
      <c r="F33" s="77">
        <f t="shared" si="1"/>
        <v>0</v>
      </c>
      <c r="G33" s="78">
        <f t="shared" si="2"/>
        <v>0</v>
      </c>
    </row>
    <row r="34" spans="2:7">
      <c r="B34" s="2" t="s">
        <v>29</v>
      </c>
      <c r="C34" s="52">
        <v>2757317.5</v>
      </c>
      <c r="D34" s="52">
        <v>126096.37884708404</v>
      </c>
      <c r="E34" s="76">
        <f t="shared" si="0"/>
        <v>45.731541197952005</v>
      </c>
      <c r="F34" s="77">
        <f t="shared" si="1"/>
        <v>0</v>
      </c>
      <c r="G34" s="78">
        <f t="shared" si="2"/>
        <v>0</v>
      </c>
    </row>
    <row r="35" spans="2:7">
      <c r="B35" s="2" t="s">
        <v>30</v>
      </c>
      <c r="C35" s="52">
        <v>6474995.5</v>
      </c>
      <c r="D35" s="52">
        <v>296111.52346480387</v>
      </c>
      <c r="E35" s="76">
        <f t="shared" si="0"/>
        <v>45.731541197952012</v>
      </c>
      <c r="F35" s="77">
        <f t="shared" si="1"/>
        <v>0</v>
      </c>
      <c r="G35" s="78">
        <f t="shared" si="2"/>
        <v>0</v>
      </c>
    </row>
    <row r="36" spans="2:7">
      <c r="B36" s="2" t="s">
        <v>31</v>
      </c>
      <c r="C36" s="52">
        <v>1469433.5</v>
      </c>
      <c r="D36" s="52">
        <v>67199.458642900805</v>
      </c>
      <c r="E36" s="76">
        <f t="shared" si="0"/>
        <v>45.731541197952005</v>
      </c>
      <c r="F36" s="77">
        <f t="shared" si="1"/>
        <v>0</v>
      </c>
      <c r="G36" s="78">
        <f t="shared" si="2"/>
        <v>0</v>
      </c>
    </row>
    <row r="37" spans="2:7">
      <c r="B37" s="2" t="s">
        <v>32</v>
      </c>
      <c r="C37" s="52">
        <v>642633.5</v>
      </c>
      <c r="D37" s="52">
        <v>29388.620380434095</v>
      </c>
      <c r="E37" s="76">
        <f t="shared" si="0"/>
        <v>45.731541197952012</v>
      </c>
      <c r="F37" s="77">
        <f t="shared" si="1"/>
        <v>0</v>
      </c>
      <c r="G37" s="78">
        <f t="shared" si="2"/>
        <v>0</v>
      </c>
    </row>
    <row r="38" spans="2:7">
      <c r="B38" s="2" t="s">
        <v>33</v>
      </c>
      <c r="C38" s="52">
        <v>2190333.5</v>
      </c>
      <c r="D38" s="52">
        <v>100167.32669250443</v>
      </c>
      <c r="E38" s="76">
        <f t="shared" si="0"/>
        <v>45.731541197952019</v>
      </c>
      <c r="F38" s="77">
        <f t="shared" si="1"/>
        <v>0</v>
      </c>
      <c r="G38" s="78">
        <f t="shared" si="2"/>
        <v>0</v>
      </c>
    </row>
    <row r="39" spans="2:7">
      <c r="B39" s="2" t="s">
        <v>34</v>
      </c>
      <c r="C39" s="52">
        <v>320514.5</v>
      </c>
      <c r="D39" s="52">
        <v>14657.622061290989</v>
      </c>
      <c r="E39" s="76">
        <f t="shared" si="0"/>
        <v>45.731541197952005</v>
      </c>
      <c r="F39" s="77">
        <f t="shared" si="1"/>
        <v>0</v>
      </c>
      <c r="G39" s="78">
        <f t="shared" si="2"/>
        <v>0</v>
      </c>
    </row>
    <row r="40" spans="2:7">
      <c r="B40" s="2" t="s">
        <v>35</v>
      </c>
      <c r="C40" s="52">
        <v>168665.5</v>
      </c>
      <c r="D40" s="52">
        <v>7713.3332619231742</v>
      </c>
      <c r="E40" s="76">
        <f t="shared" si="0"/>
        <v>45.731541197952005</v>
      </c>
      <c r="F40" s="77">
        <f t="shared" si="1"/>
        <v>0</v>
      </c>
      <c r="G40" s="78">
        <f t="shared" si="2"/>
        <v>0</v>
      </c>
    </row>
    <row r="41" spans="2:7" ht="13.5" thickBot="1">
      <c r="B41" s="80" t="s">
        <v>91</v>
      </c>
      <c r="C41" s="81">
        <f>SUM(C23:C40)</f>
        <v>46950562</v>
      </c>
      <c r="D41" s="81">
        <f>SUM(D3:D40)</f>
        <v>2147121.5603699996</v>
      </c>
      <c r="E41" s="82">
        <f t="shared" si="0"/>
        <v>45.731541197951998</v>
      </c>
      <c r="F41" s="83">
        <f t="shared" si="1"/>
        <v>0</v>
      </c>
      <c r="G41" s="84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1:AH112"/>
  <sheetViews>
    <sheetView topLeftCell="A20" workbookViewId="0">
      <selection activeCell="E23" sqref="E23:H41"/>
    </sheetView>
  </sheetViews>
  <sheetFormatPr baseColWidth="10" defaultRowHeight="12.75"/>
  <cols>
    <col min="1" max="1" width="5.85546875" style="14" customWidth="1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41" t="s">
        <v>81</v>
      </c>
    </row>
    <row r="5" spans="1:34">
      <c r="B5" s="15" t="s">
        <v>82</v>
      </c>
    </row>
    <row r="6" spans="1:34">
      <c r="B6" s="53">
        <v>10763.953069999998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>
      <c r="A19" s="17"/>
      <c r="B19" s="15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1.25" thickBot="1">
      <c r="A22" s="20"/>
      <c r="B22" s="23"/>
      <c r="C22" s="23" t="s">
        <v>92</v>
      </c>
      <c r="D22" s="23" t="s">
        <v>93</v>
      </c>
      <c r="E22" s="23" t="s">
        <v>94</v>
      </c>
      <c r="F22" s="23" t="s">
        <v>95</v>
      </c>
      <c r="G22" s="23" t="s">
        <v>96</v>
      </c>
      <c r="H22" s="23" t="s">
        <v>97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1930.6798691413674</v>
      </c>
      <c r="F23" s="9">
        <f>E23*1000/C23</f>
        <v>0.22926143184398937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306.35460037658805</v>
      </c>
      <c r="F24" s="9">
        <f t="shared" ref="F24:F41" si="2">E24*1000/C24</f>
        <v>0.22926143184398937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244.15436908729086</v>
      </c>
      <c r="F25" s="9">
        <f t="shared" si="2"/>
        <v>0.22926143184398939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253.92033293026518</v>
      </c>
      <c r="F26" s="9">
        <f t="shared" si="2"/>
        <v>0.22926143184398937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484.14214091224903</v>
      </c>
      <c r="F27" s="9">
        <f t="shared" si="2"/>
        <v>0.22926143184398939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135.32660389741531</v>
      </c>
      <c r="F28" s="9">
        <f t="shared" si="2"/>
        <v>0.22926143184398939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574.83463905896951</v>
      </c>
      <c r="F29" s="9">
        <f t="shared" si="2"/>
        <v>0.22926143184398939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479.11157194401233</v>
      </c>
      <c r="F30" s="9">
        <f t="shared" si="2"/>
        <v>0.22926143184398939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1727.7775411622088</v>
      </c>
      <c r="F31" s="9">
        <f t="shared" si="2"/>
        <v>0.22926143184398937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1159.909125340535</v>
      </c>
      <c r="F32" s="9">
        <f t="shared" si="2"/>
        <v>0.22926143184398937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252.60437231148069</v>
      </c>
      <c r="F33" s="9">
        <f t="shared" si="2"/>
        <v>0.22926143184398939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632.14655809848921</v>
      </c>
      <c r="F34" s="9">
        <f t="shared" si="2"/>
        <v>0.22926143184398937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1484.4667395133879</v>
      </c>
      <c r="F35" s="9">
        <f t="shared" si="2"/>
        <v>0.22926143184398937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336.88442820952474</v>
      </c>
      <c r="F36" s="9">
        <f t="shared" si="2"/>
        <v>0.22926143184398934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147.33107636091435</v>
      </c>
      <c r="F37" s="9">
        <f t="shared" si="2"/>
        <v>0.22926143184398939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502.15899442585669</v>
      </c>
      <c r="F38" s="9">
        <f t="shared" si="2"/>
        <v>0.22926143184398937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73.481613196760335</v>
      </c>
      <c r="F39" s="9">
        <f t="shared" si="2"/>
        <v>0.22926143184398937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38.668494032682389</v>
      </c>
      <c r="F40" s="9">
        <f t="shared" si="2"/>
        <v>0.22926143184398939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10763.953069999998</v>
      </c>
      <c r="F41" s="27">
        <f t="shared" si="2"/>
        <v>0.22926143184398939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>
      <c r="A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>
      <c r="A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>
      <c r="A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>
      <c r="A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>
      <c r="A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>
      <c r="A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>
      <c r="A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>
      <c r="A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>
      <c r="A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>
      <c r="A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>
      <c r="A90" s="1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spans="1:34">
      <c r="A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>
      <c r="A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spans="1:34">
      <c r="A93" s="1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spans="1:34">
      <c r="A94" s="1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spans="1:34">
      <c r="A95" s="1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spans="1:34">
      <c r="A96" s="1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>
      <c r="A97" s="1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spans="1:34">
      <c r="A98" s="1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spans="1:34">
      <c r="A99" s="1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spans="1:34">
      <c r="A100" s="1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4">
      <c r="A101" s="1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>
      <c r="A102" s="1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4">
      <c r="A103" s="1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spans="1:34">
      <c r="A104" s="1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spans="1:34">
      <c r="A105" s="1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spans="1:34">
      <c r="A106" s="1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>
      <c r="A107" s="1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>
      <c r="A108" s="1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spans="1:34">
      <c r="A109" s="1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spans="1:34">
      <c r="A110" s="1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spans="1:34">
      <c r="A111" s="1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>
      <c r="A112" s="1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</sheetData>
  <sortState ref="A9:AI113">
    <sortCondition ref="D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1:AH58"/>
  <sheetViews>
    <sheetView topLeftCell="A11" zoomScaleNormal="100" workbookViewId="0">
      <selection activeCell="E23" sqref="E23:H41"/>
    </sheetView>
  </sheetViews>
  <sheetFormatPr baseColWidth="10" defaultRowHeight="12.75"/>
  <cols>
    <col min="1" max="1" width="5.7109375" style="14" customWidth="1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41" t="s">
        <v>100</v>
      </c>
    </row>
    <row r="5" spans="1:34">
      <c r="B5" s="15" t="s">
        <v>82</v>
      </c>
    </row>
    <row r="6" spans="1:34">
      <c r="B6" s="53">
        <v>6563.6647600000015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>
      <c r="A19" s="17"/>
      <c r="B19" s="15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58" customFormat="1" ht="41.25" thickBot="1">
      <c r="A22" s="57"/>
      <c r="B22" s="23"/>
      <c r="C22" s="23" t="s">
        <v>92</v>
      </c>
      <c r="D22" s="23" t="s">
        <v>93</v>
      </c>
      <c r="E22" s="23" t="s">
        <v>94</v>
      </c>
      <c r="F22" s="23" t="s">
        <v>95</v>
      </c>
      <c r="G22" s="23" t="s">
        <v>96</v>
      </c>
      <c r="H22" s="23" t="s">
        <v>97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1177.2938192422469</v>
      </c>
      <c r="F23" s="9">
        <f>E23*1000/C23</f>
        <v>0.13979949292193777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186.80951890806548</v>
      </c>
      <c r="F24" s="9">
        <f t="shared" ref="F24:F41" si="2">E24*1000/C24</f>
        <v>0.13979949292193777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148.88093788189335</v>
      </c>
      <c r="F25" s="9">
        <f t="shared" si="2"/>
        <v>0.1397994929219378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154.83604678163556</v>
      </c>
      <c r="F26" s="9">
        <f t="shared" si="2"/>
        <v>0.13979949292193777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295.22115977942337</v>
      </c>
      <c r="F27" s="9">
        <f t="shared" si="2"/>
        <v>0.1397994929219378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82.51972628601807</v>
      </c>
      <c r="F28" s="9">
        <f t="shared" si="2"/>
        <v>0.1397994929219378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350.52381208669459</v>
      </c>
      <c r="F29" s="9">
        <f t="shared" si="2"/>
        <v>0.1397994929219378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292.15360940598379</v>
      </c>
      <c r="F30" s="9">
        <f t="shared" si="2"/>
        <v>0.1397994929219378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1053.5676332195162</v>
      </c>
      <c r="F31" s="9">
        <f t="shared" si="2"/>
        <v>0.1397994929219378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707.29169862500112</v>
      </c>
      <c r="F32" s="9">
        <f t="shared" si="2"/>
        <v>0.1397994929219378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154.03359769226364</v>
      </c>
      <c r="F33" s="9">
        <f t="shared" si="2"/>
        <v>0.13979949292193777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385.47158832478522</v>
      </c>
      <c r="F34" s="9">
        <f t="shared" si="2"/>
        <v>0.1397994929219378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905.20108757182902</v>
      </c>
      <c r="F35" s="9">
        <f t="shared" si="2"/>
        <v>0.13979949292193777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205.42605818250826</v>
      </c>
      <c r="F36" s="9">
        <f t="shared" si="2"/>
        <v>0.13979949292193777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89.839837434650107</v>
      </c>
      <c r="F37" s="9">
        <f t="shared" si="2"/>
        <v>0.1397994929219378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306.20751262993321</v>
      </c>
      <c r="F38" s="9">
        <f t="shared" si="2"/>
        <v>0.13979949292193777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44.807764574128434</v>
      </c>
      <c r="F39" s="9">
        <f t="shared" si="2"/>
        <v>0.1397994929219378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23.579351373425098</v>
      </c>
      <c r="F40" s="9">
        <f t="shared" si="2"/>
        <v>0.1397994929219378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6563.6647600000015</v>
      </c>
      <c r="F41" s="27">
        <f t="shared" si="2"/>
        <v>0.1397994929219378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</sheetData>
  <sortState ref="A9:AI59">
    <sortCondition ref="D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1:AH57"/>
  <sheetViews>
    <sheetView workbookViewId="0">
      <selection activeCell="J33" sqref="J33"/>
    </sheetView>
  </sheetViews>
  <sheetFormatPr baseColWidth="10" defaultRowHeight="12.75"/>
  <cols>
    <col min="1" max="1" width="6" style="14" customWidth="1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0" width="20.7109375" style="14" customWidth="1"/>
    <col min="51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  <c r="J2" s="33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B3" s="54" t="s">
        <v>101</v>
      </c>
      <c r="J3" s="3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>
      <c r="J4" s="3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>
      <c r="B5" s="15" t="s">
        <v>82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>
      <c r="B6" s="55">
        <v>752243.2598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B8" s="15" t="s">
        <v>83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B9" s="14" t="s">
        <v>84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B11" s="15" t="s">
        <v>85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B12" s="14" t="s">
        <v>86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B14" s="15" t="s">
        <v>87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B15" s="14" t="s">
        <v>88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B16" s="14" t="s">
        <v>89</v>
      </c>
    </row>
    <row r="19" spans="1:34">
      <c r="B19" s="15" t="s">
        <v>90</v>
      </c>
    </row>
    <row r="20" spans="1:34">
      <c r="E20" s="19" t="s">
        <v>98</v>
      </c>
    </row>
    <row r="21" spans="1:34">
      <c r="B21" s="12"/>
      <c r="C21" s="34" t="s">
        <v>99</v>
      </c>
      <c r="D21" s="12"/>
      <c r="E21" s="12"/>
      <c r="F21" s="12"/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134926.35177320964</v>
      </c>
      <c r="F23" s="9">
        <f>E23*1000/C23</f>
        <v>16.022028869430784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21409.7164622821</v>
      </c>
      <c r="F24" s="9">
        <f t="shared" ref="F24:F41" si="2">E24*1000/C24</f>
        <v>16.022028869430784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17062.827875803447</v>
      </c>
      <c r="F25" s="9">
        <f t="shared" si="2"/>
        <v>16.022028869430791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17745.326250569022</v>
      </c>
      <c r="F26" s="9">
        <f t="shared" si="2"/>
        <v>16.022028869430788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33834.471398933856</v>
      </c>
      <c r="F27" s="9">
        <f t="shared" si="2"/>
        <v>16.022028869430788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9457.3550248166484</v>
      </c>
      <c r="F28" s="9">
        <f t="shared" si="2"/>
        <v>16.022028869430788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40172.553700262069</v>
      </c>
      <c r="F29" s="9">
        <f t="shared" si="2"/>
        <v>16.022028869430788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33482.908030466373</v>
      </c>
      <c r="F30" s="9">
        <f t="shared" si="2"/>
        <v>16.022028869430788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120746.4396510128</v>
      </c>
      <c r="F31" s="9">
        <f t="shared" si="2"/>
        <v>16.022028869430784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81060.723308962828</v>
      </c>
      <c r="F32" s="9">
        <f t="shared" si="2"/>
        <v>16.022028869430784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17653.35980485849</v>
      </c>
      <c r="F33" s="9">
        <f t="shared" si="2"/>
        <v>16.022028869430788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44177.820587186718</v>
      </c>
      <c r="F34" s="9">
        <f t="shared" si="2"/>
        <v>16.022028869430784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103742.56483043442</v>
      </c>
      <c r="F35" s="9">
        <f t="shared" si="2"/>
        <v>16.022028869430788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23543.305958708719</v>
      </c>
      <c r="F36" s="9">
        <f t="shared" si="2"/>
        <v>16.022028869430784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10296.292489463349</v>
      </c>
      <c r="F37" s="9">
        <f t="shared" si="2"/>
        <v>16.022028869430784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35093.586570681378</v>
      </c>
      <c r="F38" s="9">
        <f t="shared" si="2"/>
        <v>16.022028869430788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5135.2925720711737</v>
      </c>
      <c r="F39" s="9">
        <f t="shared" si="2"/>
        <v>16.022028869430788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2702.3635102769781</v>
      </c>
      <c r="F40" s="9">
        <f t="shared" si="2"/>
        <v>16.022028869430784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752243.2598</v>
      </c>
      <c r="F41" s="27">
        <f t="shared" si="2"/>
        <v>16.022028869430784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</sheetData>
  <sortState ref="A23:AI58">
    <sortCondition ref="D2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1:AH84"/>
  <sheetViews>
    <sheetView topLeftCell="A11" workbookViewId="0">
      <selection activeCell="E23" sqref="E23:H41"/>
    </sheetView>
  </sheetViews>
  <sheetFormatPr baseColWidth="10" defaultRowHeight="12.75"/>
  <cols>
    <col min="1" max="1" width="6.42578125" style="14" customWidth="1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83" width="20.7109375" style="14" customWidth="1"/>
    <col min="84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  <c r="J2" s="33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B3" s="54" t="s">
        <v>102</v>
      </c>
      <c r="J3" s="3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>
      <c r="J4" s="3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>
      <c r="B5" s="15" t="s">
        <v>82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>
      <c r="B6" s="55">
        <v>519298.99538999994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B8" s="15" t="s">
        <v>83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B9" s="14" t="s">
        <v>84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B11" s="15" t="s">
        <v>85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B12" s="14" t="s">
        <v>86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B14" s="15" t="s">
        <v>87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B15" s="14" t="s">
        <v>88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B16" s="14" t="s">
        <v>89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2:34"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2:34"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2:34">
      <c r="B19" s="15" t="s">
        <v>90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2:34">
      <c r="E20" s="19" t="s">
        <v>98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2:34">
      <c r="C21" s="30" t="s">
        <v>99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2:34" s="62" customFormat="1" ht="41.25" thickBot="1"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2:34">
      <c r="B23" s="6" t="s">
        <v>18</v>
      </c>
      <c r="C23" s="7">
        <v>8421302.5</v>
      </c>
      <c r="D23" s="8">
        <f>C23/C$41</f>
        <v>0.17936531835337774</v>
      </c>
      <c r="E23" s="7">
        <f>D23*E$41</f>
        <v>93144.229628716581</v>
      </c>
      <c r="F23" s="9">
        <f>E23*1000/C23</f>
        <v>11.060549081180326</v>
      </c>
      <c r="G23" s="10">
        <f>F23-F$41</f>
        <v>0</v>
      </c>
      <c r="H23" s="11">
        <f>G23*C23</f>
        <v>0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2:34"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14779.85226933613</v>
      </c>
      <c r="F24" s="9">
        <f t="shared" ref="F24:F41" si="2">E24*1000/C24</f>
        <v>11.060549081180325</v>
      </c>
      <c r="G24" s="10">
        <f t="shared" ref="G24:G41" si="3">F24-F$41</f>
        <v>0</v>
      </c>
      <c r="H24" s="11">
        <f t="shared" ref="H24:H41" si="4">G24*C24</f>
        <v>0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2:34"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11779.047879768341</v>
      </c>
      <c r="F25" s="9">
        <f t="shared" si="2"/>
        <v>11.060549081180326</v>
      </c>
      <c r="G25" s="10">
        <f t="shared" si="3"/>
        <v>0</v>
      </c>
      <c r="H25" s="11">
        <f t="shared" si="4"/>
        <v>0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2:34"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12250.199619253919</v>
      </c>
      <c r="F26" s="9">
        <f t="shared" si="2"/>
        <v>11.060549081180325</v>
      </c>
      <c r="G26" s="10">
        <f t="shared" si="3"/>
        <v>0</v>
      </c>
      <c r="H26" s="11">
        <f t="shared" si="4"/>
        <v>0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2:34"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23357.081340535311</v>
      </c>
      <c r="F27" s="9">
        <f t="shared" si="2"/>
        <v>11.060549081180328</v>
      </c>
      <c r="G27" s="10">
        <f t="shared" si="3"/>
        <v>0</v>
      </c>
      <c r="H27" s="11">
        <f t="shared" si="4"/>
        <v>0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2:34"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6528.7324272464739</v>
      </c>
      <c r="F28" s="9">
        <f t="shared" si="2"/>
        <v>11.060549081180326</v>
      </c>
      <c r="G28" s="10">
        <f t="shared" si="3"/>
        <v>0</v>
      </c>
      <c r="H28" s="11">
        <f t="shared" si="4"/>
        <v>0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2:34"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27732.474179088571</v>
      </c>
      <c r="F29" s="9">
        <f t="shared" si="2"/>
        <v>11.060549081180326</v>
      </c>
      <c r="G29" s="10">
        <f t="shared" si="3"/>
        <v>0</v>
      </c>
      <c r="H29" s="11">
        <f t="shared" si="4"/>
        <v>0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2:34"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23114.38524232151</v>
      </c>
      <c r="F30" s="9">
        <f t="shared" si="2"/>
        <v>11.060549081180326</v>
      </c>
      <c r="G30" s="10">
        <f t="shared" si="3"/>
        <v>0</v>
      </c>
      <c r="H30" s="11">
        <f t="shared" si="4"/>
        <v>0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2:34"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83355.356117595889</v>
      </c>
      <c r="F31" s="9">
        <f t="shared" si="2"/>
        <v>11.060549081180328</v>
      </c>
      <c r="G31" s="10">
        <f t="shared" si="3"/>
        <v>0</v>
      </c>
      <c r="H31" s="11">
        <f t="shared" si="4"/>
        <v>0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2:34"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55958.962252613521</v>
      </c>
      <c r="F32" s="9">
        <f t="shared" si="2"/>
        <v>11.060549081180326</v>
      </c>
      <c r="G32" s="10">
        <f t="shared" si="3"/>
        <v>0</v>
      </c>
      <c r="H32" s="11">
        <f t="shared" si="4"/>
        <v>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2:34"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12186.712067527944</v>
      </c>
      <c r="F33" s="9">
        <f t="shared" si="2"/>
        <v>11.060549081180326</v>
      </c>
      <c r="G33" s="10">
        <f t="shared" si="3"/>
        <v>0</v>
      </c>
      <c r="H33" s="11">
        <f t="shared" si="4"/>
        <v>0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2:34"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30497.445541147434</v>
      </c>
      <c r="F34" s="9">
        <f t="shared" si="2"/>
        <v>11.060549081180326</v>
      </c>
      <c r="G34" s="10">
        <f t="shared" si="3"/>
        <v>0</v>
      </c>
      <c r="H34" s="11">
        <f t="shared" si="4"/>
        <v>0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2:34"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71617.00552817175</v>
      </c>
      <c r="F35" s="9">
        <f t="shared" si="2"/>
        <v>11.060549081180326</v>
      </c>
      <c r="G35" s="10">
        <f t="shared" si="3"/>
        <v>0</v>
      </c>
      <c r="H35" s="11">
        <f t="shared" si="4"/>
        <v>0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2:34"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16252.74134828059</v>
      </c>
      <c r="F36" s="9">
        <f t="shared" si="2"/>
        <v>11.060549081180326</v>
      </c>
      <c r="G36" s="10">
        <f t="shared" si="3"/>
        <v>0</v>
      </c>
      <c r="H36" s="11">
        <f t="shared" si="4"/>
        <v>0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2:34"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7107.879367960697</v>
      </c>
      <c r="F37" s="9">
        <f t="shared" si="2"/>
        <v>11.060549081180326</v>
      </c>
      <c r="G37" s="10">
        <f t="shared" si="3"/>
        <v>0</v>
      </c>
      <c r="H37" s="11">
        <f t="shared" si="4"/>
        <v>0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2:34"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24226.291180903489</v>
      </c>
      <c r="F38" s="9">
        <f t="shared" si="2"/>
        <v>11.060549081180326</v>
      </c>
      <c r="G38" s="10">
        <f t="shared" si="3"/>
        <v>0</v>
      </c>
      <c r="H38" s="11">
        <f t="shared" si="4"/>
        <v>0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2:34"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3545.0663584799718</v>
      </c>
      <c r="F39" s="9">
        <f t="shared" si="2"/>
        <v>11.060549081180326</v>
      </c>
      <c r="G39" s="10">
        <f t="shared" si="3"/>
        <v>0</v>
      </c>
      <c r="H39" s="11">
        <f t="shared" si="4"/>
        <v>0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2:34"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1865.5330410518202</v>
      </c>
      <c r="F40" s="9">
        <f t="shared" si="2"/>
        <v>11.060549081180325</v>
      </c>
      <c r="G40" s="10">
        <f t="shared" si="3"/>
        <v>0</v>
      </c>
      <c r="H40" s="11">
        <f t="shared" si="4"/>
        <v>0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2:34" ht="13.5" thickBot="1">
      <c r="B41" s="24" t="s">
        <v>91</v>
      </c>
      <c r="C41" s="25">
        <v>46950562</v>
      </c>
      <c r="D41" s="26">
        <f>SUM(D23:D40)</f>
        <v>1.0000000000000002</v>
      </c>
      <c r="E41" s="25">
        <f>B6</f>
        <v>519298.99538999994</v>
      </c>
      <c r="F41" s="27">
        <f t="shared" si="2"/>
        <v>11.060549081180326</v>
      </c>
      <c r="G41" s="28">
        <f t="shared" si="3"/>
        <v>0</v>
      </c>
      <c r="H41" s="29">
        <f t="shared" si="4"/>
        <v>0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2:34">
      <c r="E42" s="16">
        <f>SUM(E23:E40)-B6</f>
        <v>0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2:34"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2:34"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2:34"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2:34"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2:34"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2:34"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0:34"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0:34"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0:34"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0:34"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0:34"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0:34"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0:34"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0:34"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0:34"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0:34"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0:34"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0:34"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0:34"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0:34"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0:34"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0:34"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0:34"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0:34"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0:34"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0:34"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0:34"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0:34"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0:34"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0:34"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0:34"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0:34"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0:34"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0:34"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0:34"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0:34"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84" spans="2:34"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</row>
  </sheetData>
  <sortState ref="A84:AI86">
    <sortCondition ref="D8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1:AH111"/>
  <sheetViews>
    <sheetView topLeftCell="A14" workbookViewId="0">
      <selection activeCell="J33" sqref="J33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103</v>
      </c>
    </row>
    <row r="5" spans="1:34">
      <c r="B5" s="15" t="s">
        <v>82</v>
      </c>
    </row>
    <row r="6" spans="1:34">
      <c r="B6" s="55">
        <v>273149.38789000001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>
      <c r="A19" s="17"/>
      <c r="B19" s="15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48993.526916920113</v>
      </c>
      <c r="F23" s="9">
        <f>E23*1000/C23</f>
        <v>5.8178086960918591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7774.1486818049289</v>
      </c>
      <c r="F24" s="9">
        <f t="shared" ref="F24:F41" si="2">E24*1000/C24</f>
        <v>5.8178086960918591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6195.7364578943352</v>
      </c>
      <c r="F25" s="9">
        <f t="shared" si="2"/>
        <v>5.81780869609186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6443.5605638261077</v>
      </c>
      <c r="F26" s="9">
        <f t="shared" si="2"/>
        <v>5.8178086960918591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12285.740060545897</v>
      </c>
      <c r="F27" s="9">
        <f t="shared" si="2"/>
        <v>5.81780869609186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3434.0895746595343</v>
      </c>
      <c r="F28" s="9">
        <f t="shared" si="2"/>
        <v>5.81780869609186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14587.180822493743</v>
      </c>
      <c r="F29" s="9">
        <f t="shared" si="2"/>
        <v>5.81780869609186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12158.082793231901</v>
      </c>
      <c r="F30" s="9">
        <f t="shared" si="2"/>
        <v>5.81780869609186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43844.614957852726</v>
      </c>
      <c r="F31" s="9">
        <f t="shared" si="2"/>
        <v>5.81780869609186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29434.21116149408</v>
      </c>
      <c r="F32" s="9">
        <f t="shared" si="2"/>
        <v>5.81780869609186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6410.1663419105398</v>
      </c>
      <c r="F33" s="9">
        <f t="shared" si="2"/>
        <v>5.8178086960918591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16041.545729386266</v>
      </c>
      <c r="F34" s="9">
        <f t="shared" si="2"/>
        <v>5.81780869609186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37670.285127055657</v>
      </c>
      <c r="F35" s="9">
        <f t="shared" si="2"/>
        <v>5.81780869609186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8548.8829946286969</v>
      </c>
      <c r="F36" s="9">
        <f t="shared" si="2"/>
        <v>5.81780869609186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3738.7187646999482</v>
      </c>
      <c r="F37" s="9">
        <f t="shared" si="2"/>
        <v>5.8178086960918591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12742.941283641319</v>
      </c>
      <c r="F38" s="9">
        <f t="shared" si="2"/>
        <v>5.81780869609186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1864.6920453235343</v>
      </c>
      <c r="F39" s="9">
        <f t="shared" si="2"/>
        <v>5.81780869609186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981.26361263068156</v>
      </c>
      <c r="F40" s="9">
        <f t="shared" si="2"/>
        <v>5.81780869609186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273149.38789000001</v>
      </c>
      <c r="F41" s="27">
        <f t="shared" si="2"/>
        <v>5.8178086960918591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>
      <c r="A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>
      <c r="A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>
      <c r="A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>
      <c r="A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>
      <c r="A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>
      <c r="A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>
      <c r="A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>
      <c r="A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>
      <c r="A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>
      <c r="A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>
      <c r="A90" s="1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spans="1:34">
      <c r="A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>
      <c r="A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spans="1:34">
      <c r="A93" s="1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spans="1:34">
      <c r="A94" s="1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spans="1:34">
      <c r="A95" s="1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spans="1:34">
      <c r="A96" s="1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>
      <c r="A97" s="1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spans="1:34">
      <c r="A98" s="1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spans="1:34">
      <c r="A99" s="1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spans="1:34">
      <c r="A100" s="1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4">
      <c r="A101" s="1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>
      <c r="A102" s="1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4">
      <c r="A103" s="1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spans="1:34">
      <c r="A104" s="1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spans="1:34">
      <c r="A105" s="1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spans="1:34">
      <c r="A106" s="1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>
      <c r="A107" s="1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>
      <c r="A108" s="1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spans="1:34">
      <c r="A109" s="1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spans="1:34">
      <c r="A110" s="1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spans="1:34">
      <c r="A111" s="1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</sheetData>
  <sortState ref="A9:AI112">
    <sortCondition ref="D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1:AH67"/>
  <sheetViews>
    <sheetView topLeftCell="A11" workbookViewId="0">
      <selection activeCell="E23" sqref="E23:H41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104</v>
      </c>
    </row>
    <row r="5" spans="1:34">
      <c r="B5" s="15" t="s">
        <v>82</v>
      </c>
    </row>
    <row r="6" spans="1:34">
      <c r="B6" s="55">
        <v>20522.878680000002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>
      <c r="A19" s="17"/>
      <c r="B19" s="15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3681.0926679659492</v>
      </c>
      <c r="F23" s="9">
        <f>E23*1000/C23</f>
        <v>0.4371167842463739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584.10495249294138</v>
      </c>
      <c r="F24" s="9">
        <f t="shared" ref="F24:F41" si="2">E24*1000/C24</f>
        <v>0.4371167842463739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465.51210910941052</v>
      </c>
      <c r="F25" s="9">
        <f t="shared" si="2"/>
        <v>0.4371167842463739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484.13219132634538</v>
      </c>
      <c r="F26" s="9">
        <f t="shared" si="2"/>
        <v>0.4371167842463739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923.08005778192739</v>
      </c>
      <c r="F27" s="9">
        <f t="shared" si="2"/>
        <v>0.4371167842463739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258.01779847067564</v>
      </c>
      <c r="F28" s="9">
        <f t="shared" si="2"/>
        <v>0.43711678424637396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1095.9971194364214</v>
      </c>
      <c r="F29" s="9">
        <f t="shared" si="2"/>
        <v>0.43711678424637396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913.48862274360135</v>
      </c>
      <c r="F30" s="9">
        <f t="shared" si="2"/>
        <v>0.4371167842463739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3294.2329488715177</v>
      </c>
      <c r="F31" s="9">
        <f t="shared" si="2"/>
        <v>0.43711678424637385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2211.5178414828147</v>
      </c>
      <c r="F32" s="9">
        <f t="shared" si="2"/>
        <v>0.4371167842463739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481.62314098477117</v>
      </c>
      <c r="F33" s="9">
        <f t="shared" si="2"/>
        <v>0.4371167842463739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1205.269758746251</v>
      </c>
      <c r="F34" s="9">
        <f t="shared" si="2"/>
        <v>0.4371167842463739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2830.3292109697418</v>
      </c>
      <c r="F35" s="9">
        <f t="shared" si="2"/>
        <v>0.4371167842463739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642.31404618389399</v>
      </c>
      <c r="F36" s="9">
        <f t="shared" si="2"/>
        <v>0.4371167842463739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280.90588896899214</v>
      </c>
      <c r="F37" s="9">
        <f t="shared" si="2"/>
        <v>0.43711678424637396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957.43153594710498</v>
      </c>
      <c r="F38" s="9">
        <f t="shared" si="2"/>
        <v>0.4371167842463739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140.10226754433441</v>
      </c>
      <c r="F39" s="9">
        <f t="shared" si="2"/>
        <v>0.4371167842463739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73.726520973306776</v>
      </c>
      <c r="F40" s="9">
        <f t="shared" si="2"/>
        <v>0.4371167842463739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20522.878680000002</v>
      </c>
      <c r="F41" s="27">
        <f t="shared" si="2"/>
        <v>0.43711678424637396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</sheetData>
  <sortState ref="A9:AI68">
    <sortCondition ref="D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92D050"/>
  </sheetPr>
  <dimension ref="A1:AI44"/>
  <sheetViews>
    <sheetView topLeftCell="A19" workbookViewId="0">
      <selection activeCell="E23" sqref="E23:H41"/>
    </sheetView>
  </sheetViews>
  <sheetFormatPr baseColWidth="10" defaultRowHeight="12.75"/>
  <cols>
    <col min="1" max="1" width="11.42578125" style="14"/>
    <col min="2" max="2" width="22.140625" style="14" customWidth="1"/>
    <col min="3" max="3" width="15" style="14" customWidth="1"/>
    <col min="4" max="4" width="11.28515625" style="14" customWidth="1"/>
    <col min="5" max="5" width="19.7109375" style="14" customWidth="1"/>
    <col min="6" max="6" width="11.42578125" style="14"/>
    <col min="7" max="7" width="16.140625" style="14" customWidth="1"/>
    <col min="8" max="46" width="11.42578125" style="14"/>
    <col min="47" max="47" width="20.7109375" style="14" customWidth="1"/>
    <col min="48" max="16384" width="11.42578125" style="14"/>
  </cols>
  <sheetData>
    <row r="1" spans="1:3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42"/>
      <c r="AG1" s="13"/>
      <c r="AH1" s="13"/>
    </row>
    <row r="2" spans="1:35">
      <c r="B2" s="15" t="s">
        <v>80</v>
      </c>
      <c r="D2" s="43"/>
    </row>
    <row r="3" spans="1:35">
      <c r="B3" s="54" t="s">
        <v>114</v>
      </c>
      <c r="D3" s="43"/>
    </row>
    <row r="4" spans="1:35">
      <c r="D4" s="43"/>
    </row>
    <row r="5" spans="1:35">
      <c r="B5" s="15" t="s">
        <v>82</v>
      </c>
      <c r="D5" s="43"/>
    </row>
    <row r="6" spans="1:35">
      <c r="B6" s="56">
        <f>Resumen!D20</f>
        <v>155195.48000000001</v>
      </c>
      <c r="D6" s="43"/>
      <c r="G6" s="16"/>
    </row>
    <row r="7" spans="1:35">
      <c r="A7" s="33"/>
      <c r="B7" s="12"/>
      <c r="C7" s="12"/>
      <c r="D7" s="44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42"/>
      <c r="AG7" s="13"/>
      <c r="AH7" s="13"/>
      <c r="AI7" s="33"/>
    </row>
    <row r="8" spans="1:35">
      <c r="A8" s="17"/>
      <c r="B8" s="15" t="s">
        <v>83</v>
      </c>
      <c r="D8" s="43"/>
      <c r="F8" s="33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5">
      <c r="A9" s="17"/>
      <c r="B9" s="14" t="s">
        <v>84</v>
      </c>
      <c r="D9" s="43"/>
      <c r="F9" s="33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5">
      <c r="A10" s="17"/>
      <c r="D10" s="43"/>
      <c r="F10" s="33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5">
      <c r="A11" s="17"/>
      <c r="B11" s="15" t="s">
        <v>85</v>
      </c>
      <c r="D11" s="43"/>
      <c r="F11" s="33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5">
      <c r="A12" s="17"/>
      <c r="B12" s="90" t="s">
        <v>115</v>
      </c>
      <c r="C12" s="90"/>
      <c r="D12" s="90"/>
      <c r="E12" s="90"/>
      <c r="F12" s="90"/>
      <c r="G12" s="90"/>
      <c r="H12" s="90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5">
      <c r="A13" s="17"/>
      <c r="D13" s="43"/>
      <c r="F13" s="33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5">
      <c r="A14" s="17"/>
      <c r="B14" s="15" t="s">
        <v>87</v>
      </c>
      <c r="D14" s="43"/>
      <c r="F14" s="33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5">
      <c r="A15" s="17"/>
      <c r="B15" s="14" t="s">
        <v>88</v>
      </c>
      <c r="D15" s="43"/>
      <c r="F15" s="33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5">
      <c r="A16" s="17"/>
      <c r="B16" s="14" t="s">
        <v>89</v>
      </c>
      <c r="F16" s="33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F17" s="33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F18" s="33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F19" s="33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F20" s="33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F21" s="33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1.25" thickBot="1">
      <c r="A22" s="20"/>
      <c r="B22" s="45"/>
      <c r="C22" s="46" t="s">
        <v>92</v>
      </c>
      <c r="D22" s="46" t="s">
        <v>93</v>
      </c>
      <c r="E22" s="46" t="s">
        <v>94</v>
      </c>
      <c r="F22" s="46" t="s">
        <v>95</v>
      </c>
      <c r="G22" s="46" t="s">
        <v>96</v>
      </c>
      <c r="H22" s="46" t="s">
        <v>97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s="54" customFormat="1">
      <c r="A23" s="64"/>
      <c r="B23" s="66" t="s">
        <v>18</v>
      </c>
      <c r="C23" s="67">
        <v>8421302.5</v>
      </c>
      <c r="D23" s="68">
        <f>C23/C$41</f>
        <v>0.17936531835337774</v>
      </c>
      <c r="E23" s="67">
        <f>D23*E$41</f>
        <v>27836.686677205271</v>
      </c>
      <c r="F23" s="69">
        <f>E23*1000/C23</f>
        <v>3.3055084622842217</v>
      </c>
      <c r="G23" s="70">
        <f>F23-F$41</f>
        <v>0</v>
      </c>
      <c r="H23" s="71">
        <f>G23*C23</f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4417.0435291253807</v>
      </c>
      <c r="F24" s="38">
        <f t="shared" ref="F24:F41" si="2">E24*1000/C24</f>
        <v>3.3055084622842212</v>
      </c>
      <c r="G24" s="10">
        <f t="shared" ref="G24:G41" si="3">F24-F$41</f>
        <v>0</v>
      </c>
      <c r="H24" s="11">
        <f t="shared" ref="H24:H41" si="4">G24*C24</f>
        <v>0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3520.2359447484359</v>
      </c>
      <c r="F25" s="38">
        <f t="shared" si="2"/>
        <v>3.3055084622842217</v>
      </c>
      <c r="G25" s="10">
        <f t="shared" si="3"/>
        <v>0</v>
      </c>
      <c r="H25" s="11">
        <f t="shared" si="4"/>
        <v>0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3661.0423414705879</v>
      </c>
      <c r="F26" s="38">
        <f t="shared" si="2"/>
        <v>3.3055084622842217</v>
      </c>
      <c r="G26" s="10">
        <f t="shared" si="3"/>
        <v>0</v>
      </c>
      <c r="H26" s="11">
        <f t="shared" si="4"/>
        <v>0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6980.3975787033187</v>
      </c>
      <c r="F27" s="38">
        <f t="shared" si="2"/>
        <v>3.3055084622842217</v>
      </c>
      <c r="G27" s="10">
        <f t="shared" si="3"/>
        <v>0</v>
      </c>
      <c r="H27" s="11">
        <f t="shared" si="4"/>
        <v>0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1951.1490910494322</v>
      </c>
      <c r="F28" s="38">
        <f t="shared" si="2"/>
        <v>3.3055084622842221</v>
      </c>
      <c r="G28" s="10">
        <f t="shared" si="3"/>
        <v>0</v>
      </c>
      <c r="H28" s="11">
        <f t="shared" si="4"/>
        <v>0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8288.0087965102539</v>
      </c>
      <c r="F29" s="38">
        <f t="shared" si="2"/>
        <v>3.3055084622842221</v>
      </c>
      <c r="G29" s="10">
        <f t="shared" si="3"/>
        <v>0</v>
      </c>
      <c r="H29" s="11">
        <f t="shared" si="4"/>
        <v>0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6907.8664592696468</v>
      </c>
      <c r="F30" s="38">
        <f t="shared" si="2"/>
        <v>3.3055084622842217</v>
      </c>
      <c r="G30" s="10">
        <f t="shared" si="3"/>
        <v>0</v>
      </c>
      <c r="H30" s="11">
        <f t="shared" si="4"/>
        <v>0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24911.225744863717</v>
      </c>
      <c r="F31" s="38">
        <f t="shared" si="2"/>
        <v>3.3055084622842221</v>
      </c>
      <c r="G31" s="10">
        <f t="shared" si="3"/>
        <v>0</v>
      </c>
      <c r="H31" s="11">
        <f t="shared" si="4"/>
        <v>0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16723.656475734202</v>
      </c>
      <c r="F32" s="38">
        <f t="shared" si="2"/>
        <v>3.3055084622842221</v>
      </c>
      <c r="G32" s="10">
        <f t="shared" si="3"/>
        <v>0</v>
      </c>
      <c r="H32" s="11">
        <f t="shared" si="4"/>
        <v>0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3642.0687228970764</v>
      </c>
      <c r="F33" s="38">
        <f t="shared" si="2"/>
        <v>3.3055084622842217</v>
      </c>
      <c r="G33" s="10">
        <f t="shared" si="3"/>
        <v>0</v>
      </c>
      <c r="H33" s="11">
        <f t="shared" si="4"/>
        <v>0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9114.3363294543742</v>
      </c>
      <c r="F34" s="38">
        <f t="shared" si="2"/>
        <v>3.3055084622842212</v>
      </c>
      <c r="G34" s="10">
        <f t="shared" si="3"/>
        <v>0</v>
      </c>
      <c r="H34" s="11">
        <f t="shared" si="4"/>
        <v>0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21403.152418502254</v>
      </c>
      <c r="F35" s="38">
        <f t="shared" si="2"/>
        <v>3.3055084622842212</v>
      </c>
      <c r="G35" s="10">
        <f t="shared" si="3"/>
        <v>0</v>
      </c>
      <c r="H35" s="11">
        <f t="shared" si="4"/>
        <v>0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4857.2248690139213</v>
      </c>
      <c r="F36" s="38">
        <f t="shared" si="2"/>
        <v>3.3055084622842212</v>
      </c>
      <c r="G36" s="10">
        <f t="shared" si="3"/>
        <v>0</v>
      </c>
      <c r="H36" s="11">
        <f t="shared" si="4"/>
        <v>0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2124.2304723973275</v>
      </c>
      <c r="F37" s="38">
        <f t="shared" si="2"/>
        <v>3.3055084622842217</v>
      </c>
      <c r="G37" s="10">
        <f t="shared" si="3"/>
        <v>0</v>
      </c>
      <c r="H37" s="11">
        <f t="shared" si="4"/>
        <v>0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7240.1659194746171</v>
      </c>
      <c r="F38" s="38">
        <f t="shared" si="2"/>
        <v>3.3055084622842212</v>
      </c>
      <c r="G38" s="10">
        <f t="shared" si="3"/>
        <v>0</v>
      </c>
      <c r="H38" s="11">
        <f t="shared" si="4"/>
        <v>0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1059.4633920347962</v>
      </c>
      <c r="F39" s="38">
        <f t="shared" si="2"/>
        <v>3.3055084622842221</v>
      </c>
      <c r="G39" s="10">
        <f t="shared" si="3"/>
        <v>0</v>
      </c>
      <c r="H39" s="11">
        <f t="shared" si="4"/>
        <v>0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557.52523754539936</v>
      </c>
      <c r="F40" s="38">
        <f t="shared" si="2"/>
        <v>3.3055084622842212</v>
      </c>
      <c r="G40" s="10">
        <f t="shared" si="3"/>
        <v>0</v>
      </c>
      <c r="H40" s="11">
        <f t="shared" si="4"/>
        <v>0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155195.48000000001</v>
      </c>
      <c r="F41" s="47">
        <f t="shared" si="2"/>
        <v>3.3055084622842212</v>
      </c>
      <c r="G41" s="28">
        <f t="shared" si="3"/>
        <v>0</v>
      </c>
      <c r="H41" s="29">
        <f t="shared" si="4"/>
        <v>0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43">
        <f>SUM(E23:E40)-B6</f>
        <v>0</v>
      </c>
      <c r="F42" s="33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F43" s="33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</sheetData>
  <mergeCells count="1">
    <mergeCell ref="B12:H12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1:AH79"/>
  <sheetViews>
    <sheetView topLeftCell="A20" workbookViewId="0">
      <selection activeCell="E23" sqref="E23:H41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105</v>
      </c>
    </row>
    <row r="5" spans="1:34">
      <c r="B5" s="15" t="s">
        <v>82</v>
      </c>
    </row>
    <row r="6" spans="1:34">
      <c r="B6" s="55">
        <v>57957.857050000006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10395.629480852809</v>
      </c>
      <c r="F23" s="9">
        <f>E23*1000/C23</f>
        <v>1.2344443725721537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1649.5478956260604</v>
      </c>
      <c r="F24" s="9">
        <f t="shared" ref="F24:F41" si="2">E24*1000/C24</f>
        <v>1.2344443725721537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1314.6344962366272</v>
      </c>
      <c r="F25" s="9">
        <f t="shared" si="2"/>
        <v>1.2344443725721539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1367.2187403972694</v>
      </c>
      <c r="F26" s="9">
        <f t="shared" si="2"/>
        <v>1.2344443725721537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2606.8342004461279</v>
      </c>
      <c r="F27" s="9">
        <f t="shared" si="2"/>
        <v>1.2344443725721537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728.65794868691034</v>
      </c>
      <c r="F28" s="9">
        <f t="shared" si="2"/>
        <v>1.2344443725721537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3095.1624947922701</v>
      </c>
      <c r="F29" s="9">
        <f t="shared" si="2"/>
        <v>1.2344443725721539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2579.7474048009635</v>
      </c>
      <c r="F30" s="9">
        <f t="shared" si="2"/>
        <v>1.2344443725721539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9303.1141155727673</v>
      </c>
      <c r="F31" s="9">
        <f t="shared" si="2"/>
        <v>1.2344443725721539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6245.4608302632887</v>
      </c>
      <c r="F32" s="9">
        <f t="shared" si="2"/>
        <v>1.2344443725721539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1360.1330296987053</v>
      </c>
      <c r="F33" s="9">
        <f t="shared" si="2"/>
        <v>1.2344443725721537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3403.7550712697193</v>
      </c>
      <c r="F34" s="9">
        <f t="shared" si="2"/>
        <v>1.2344443725721537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7993.0217574050193</v>
      </c>
      <c r="F35" s="9">
        <f t="shared" si="2"/>
        <v>1.2344443725721539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1813.9339149440038</v>
      </c>
      <c r="F36" s="9">
        <f t="shared" si="2"/>
        <v>1.2344443725721537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793.29530770134716</v>
      </c>
      <c r="F37" s="9">
        <f t="shared" si="2"/>
        <v>1.2344443725721537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2703.8448631312694</v>
      </c>
      <c r="F38" s="9">
        <f t="shared" si="2"/>
        <v>1.2344443725721537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395.65732085277762</v>
      </c>
      <c r="F39" s="9">
        <f t="shared" si="2"/>
        <v>1.2344443725721539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208.20817732206859</v>
      </c>
      <c r="F40" s="9">
        <f t="shared" si="2"/>
        <v>1.2344443725721537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57957.857050000006</v>
      </c>
      <c r="F41" s="27">
        <f t="shared" si="2"/>
        <v>1.2344443725721537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</sheetData>
  <sortState ref="A9:AI80">
    <sortCondition ref="D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1:AH87"/>
  <sheetViews>
    <sheetView topLeftCell="A19" workbookViewId="0">
      <selection activeCell="J39" sqref="J39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106</v>
      </c>
    </row>
    <row r="5" spans="1:34">
      <c r="B5" s="15" t="s">
        <v>82</v>
      </c>
    </row>
    <row r="6" spans="1:34">
      <c r="B6" s="55">
        <v>57234.454170000005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10265.876092983859</v>
      </c>
      <c r="F23" s="9">
        <f>E23*1000/C23</f>
        <v>1.2190366149397742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1628.959009854035</v>
      </c>
      <c r="F24" s="9">
        <f t="shared" ref="F24:F41" si="2">E24*1000/C24</f>
        <v>1.2190366149397744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1298.2258429645697</v>
      </c>
      <c r="F25" s="9">
        <f t="shared" si="2"/>
        <v>1.2190366149397744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1350.1537551694666</v>
      </c>
      <c r="F26" s="9">
        <f t="shared" si="2"/>
        <v>1.2190366149397744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2574.296914489224</v>
      </c>
      <c r="F27" s="9">
        <f t="shared" si="2"/>
        <v>1.2190366149397744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719.56318077373055</v>
      </c>
      <c r="F28" s="9">
        <f t="shared" si="2"/>
        <v>1.2190366149397744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3056.5301233284822</v>
      </c>
      <c r="F29" s="9">
        <f t="shared" si="2"/>
        <v>1.2190366149397744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2547.5482035659079</v>
      </c>
      <c r="F30" s="9">
        <f t="shared" si="2"/>
        <v>1.2190366149397744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9186.9969938101713</v>
      </c>
      <c r="F31" s="9">
        <f t="shared" si="2"/>
        <v>1.2190366149397744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6167.5079075449412</v>
      </c>
      <c r="F32" s="9">
        <f t="shared" si="2"/>
        <v>1.2190366149397744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1343.1564849997123</v>
      </c>
      <c r="F33" s="9">
        <f t="shared" si="2"/>
        <v>1.2190366149397744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3361.2709915142013</v>
      </c>
      <c r="F34" s="9">
        <f t="shared" si="2"/>
        <v>1.2190366149397744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7893.2565960702723</v>
      </c>
      <c r="F35" s="9">
        <f t="shared" si="2"/>
        <v>1.2190366149397744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1791.2932397191048</v>
      </c>
      <c r="F36" s="9">
        <f t="shared" si="2"/>
        <v>1.2190366149397742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783.39376648689949</v>
      </c>
      <c r="F37" s="9">
        <f t="shared" si="2"/>
        <v>1.2190366149397742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2670.0967354291884</v>
      </c>
      <c r="F38" s="9">
        <f t="shared" si="2"/>
        <v>1.2190366149397744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390.71891111911435</v>
      </c>
      <c r="F39" s="9">
        <f t="shared" si="2"/>
        <v>1.2190366149397747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205.60942017712452</v>
      </c>
      <c r="F40" s="9">
        <f t="shared" si="2"/>
        <v>1.2190366149397744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57234.454170000005</v>
      </c>
      <c r="F41" s="27">
        <f t="shared" si="2"/>
        <v>1.2190366149397744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>
      <c r="A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>
      <c r="A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>
      <c r="A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>
      <c r="A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>
      <c r="A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>
      <c r="A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>
      <c r="A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>
      <c r="A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</sheetData>
  <sortState ref="A9:AI88">
    <sortCondition ref="D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</sheetPr>
  <dimension ref="A1:AH67"/>
  <sheetViews>
    <sheetView topLeftCell="A11" workbookViewId="0">
      <selection activeCell="I33" sqref="I33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107</v>
      </c>
    </row>
    <row r="5" spans="1:34">
      <c r="B5" s="15" t="s">
        <v>82</v>
      </c>
    </row>
    <row r="6" spans="1:34">
      <c r="B6" s="55">
        <v>23825.403470000005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4273.4510782942216</v>
      </c>
      <c r="F23" s="9">
        <f>E23*1000/C23</f>
        <v>0.50745725833910149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678.09864195764533</v>
      </c>
      <c r="F24" s="9">
        <f t="shared" ref="F24:F41" si="2">E24*1000/C24</f>
        <v>0.50745725833910149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540.4219355694388</v>
      </c>
      <c r="F25" s="9">
        <f t="shared" si="2"/>
        <v>0.5074572583391016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562.03834613153856</v>
      </c>
      <c r="F26" s="9">
        <f t="shared" si="2"/>
        <v>0.50745725833910138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1071.6213429258228</v>
      </c>
      <c r="F27" s="9">
        <f t="shared" si="2"/>
        <v>0.5074572583391016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299.53781079433816</v>
      </c>
      <c r="F28" s="9">
        <f t="shared" si="2"/>
        <v>0.5074572583391016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1272.3640761945255</v>
      </c>
      <c r="F29" s="9">
        <f t="shared" si="2"/>
        <v>0.5074572583391016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1060.4864620347171</v>
      </c>
      <c r="F30" s="9">
        <f t="shared" si="2"/>
        <v>0.5074572583391016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3824.3382107754001</v>
      </c>
      <c r="F31" s="9">
        <f t="shared" si="2"/>
        <v>0.5074572583391016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2567.3934771041377</v>
      </c>
      <c r="F32" s="9">
        <f t="shared" si="2"/>
        <v>0.5074572583391016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559.12554146867217</v>
      </c>
      <c r="F33" s="9">
        <f t="shared" si="2"/>
        <v>0.5074572583391016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1399.2207789204256</v>
      </c>
      <c r="F34" s="9">
        <f t="shared" si="2"/>
        <v>0.50745725833910149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3285.7834641880199</v>
      </c>
      <c r="F35" s="9">
        <f t="shared" si="2"/>
        <v>0.50745725833910149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745.67469522163015</v>
      </c>
      <c r="F36" s="9">
        <f t="shared" si="2"/>
        <v>0.50745725833910149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326.10903402686102</v>
      </c>
      <c r="F37" s="9">
        <f t="shared" si="2"/>
        <v>0.5074572583391016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1111.5006327582885</v>
      </c>
      <c r="F38" s="9">
        <f t="shared" si="2"/>
        <v>0.50745725833910149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162.64740942792798</v>
      </c>
      <c r="F39" s="9">
        <f t="shared" si="2"/>
        <v>0.5074572583391016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85.590532206393732</v>
      </c>
      <c r="F40" s="9">
        <f t="shared" si="2"/>
        <v>0.5074572583391016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23825.403470000005</v>
      </c>
      <c r="F41" s="27">
        <f t="shared" si="2"/>
        <v>0.5074572583391016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</sheetData>
  <sortState ref="A9:AI68">
    <sortCondition ref="D9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1:AH42"/>
  <sheetViews>
    <sheetView topLeftCell="A11" workbookViewId="0">
      <selection activeCell="E23" sqref="E23:H41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108</v>
      </c>
    </row>
    <row r="5" spans="1:34">
      <c r="B5" s="15" t="s">
        <v>82</v>
      </c>
    </row>
    <row r="6" spans="1:34">
      <c r="B6" s="55">
        <v>90068.73122999999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B20" s="41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16155.206650753764</v>
      </c>
      <c r="F23" s="9">
        <f>E23*1000/C23</f>
        <v>1.9183738680273941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2563.4606526942957</v>
      </c>
      <c r="F24" s="9">
        <f t="shared" ref="F24:F41" si="2">E24*1000/C24</f>
        <v>1.9183738680273938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2042.992393681388</v>
      </c>
      <c r="F25" s="9">
        <f t="shared" si="2"/>
        <v>1.9183738680273943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2124.7103245246844</v>
      </c>
      <c r="F26" s="9">
        <f t="shared" si="2"/>
        <v>1.9183738680273938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4051.1202606852457</v>
      </c>
      <c r="F27" s="9">
        <f t="shared" si="2"/>
        <v>1.9183738680273941</v>
      </c>
      <c r="G27" s="10">
        <f t="shared" si="3"/>
        <v>0</v>
      </c>
      <c r="H27" s="11">
        <f t="shared" si="4"/>
        <v>0</v>
      </c>
    </row>
    <row r="28" spans="1:34"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1132.3623798282661</v>
      </c>
      <c r="F28" s="9">
        <f t="shared" si="2"/>
        <v>1.9183738680273943</v>
      </c>
      <c r="G28" s="10">
        <f t="shared" si="3"/>
        <v>0</v>
      </c>
      <c r="H28" s="11">
        <f t="shared" si="4"/>
        <v>0</v>
      </c>
    </row>
    <row r="29" spans="1:34"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4810.0011464557965</v>
      </c>
      <c r="F29" s="9">
        <f t="shared" si="2"/>
        <v>1.9183738680273943</v>
      </c>
      <c r="G29" s="10">
        <f t="shared" si="3"/>
        <v>0</v>
      </c>
      <c r="H29" s="11">
        <f t="shared" si="4"/>
        <v>0</v>
      </c>
    </row>
    <row r="30" spans="1:34"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4009.0263420860547</v>
      </c>
      <c r="F30" s="9">
        <f t="shared" si="2"/>
        <v>1.9183738680273943</v>
      </c>
      <c r="G30" s="10">
        <f t="shared" si="3"/>
        <v>0</v>
      </c>
      <c r="H30" s="11">
        <f t="shared" si="4"/>
        <v>0</v>
      </c>
    </row>
    <row r="31" spans="1:34"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14457.395899828953</v>
      </c>
      <c r="F31" s="9">
        <f t="shared" si="2"/>
        <v>1.9183738680273941</v>
      </c>
      <c r="G31" s="10">
        <f t="shared" si="3"/>
        <v>0</v>
      </c>
      <c r="H31" s="11">
        <f t="shared" si="4"/>
        <v>0</v>
      </c>
    </row>
    <row r="32" spans="1:34"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9705.6855025401037</v>
      </c>
      <c r="F32" s="9">
        <f t="shared" si="2"/>
        <v>1.9183738680273945</v>
      </c>
      <c r="G32" s="10">
        <f t="shared" si="3"/>
        <v>0</v>
      </c>
      <c r="H32" s="11">
        <f t="shared" si="4"/>
        <v>0</v>
      </c>
    </row>
    <row r="33" spans="2:8"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2113.6988585222075</v>
      </c>
      <c r="F33" s="9">
        <f t="shared" si="2"/>
        <v>1.9183738680273943</v>
      </c>
      <c r="G33" s="10">
        <f t="shared" si="3"/>
        <v>0</v>
      </c>
      <c r="H33" s="11">
        <f t="shared" si="4"/>
        <v>0</v>
      </c>
    </row>
    <row r="34" spans="2:8"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5289.5658378546241</v>
      </c>
      <c r="F34" s="9">
        <f t="shared" si="2"/>
        <v>1.9183738680273938</v>
      </c>
      <c r="G34" s="10">
        <f t="shared" si="3"/>
        <v>0</v>
      </c>
      <c r="H34" s="11">
        <f t="shared" si="4"/>
        <v>0</v>
      </c>
    </row>
    <row r="35" spans="2:8"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12421.462162794971</v>
      </c>
      <c r="F35" s="9">
        <f t="shared" si="2"/>
        <v>1.9183738680273943</v>
      </c>
      <c r="G35" s="10">
        <f t="shared" si="3"/>
        <v>0</v>
      </c>
      <c r="H35" s="11">
        <f t="shared" si="4"/>
        <v>0</v>
      </c>
    </row>
    <row r="36" spans="2:8"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2818.9228272040318</v>
      </c>
      <c r="F36" s="9">
        <f t="shared" si="2"/>
        <v>1.9183738680273941</v>
      </c>
      <c r="G36" s="10">
        <f t="shared" si="3"/>
        <v>0</v>
      </c>
      <c r="H36" s="11">
        <f t="shared" si="4"/>
        <v>0</v>
      </c>
    </row>
    <row r="37" spans="2:8"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1232.8113131189825</v>
      </c>
      <c r="F37" s="9">
        <f t="shared" si="2"/>
        <v>1.9183738680273945</v>
      </c>
      <c r="G37" s="10">
        <f t="shared" si="3"/>
        <v>0</v>
      </c>
      <c r="H37" s="11">
        <f t="shared" si="4"/>
        <v>0</v>
      </c>
    </row>
    <row r="38" spans="2:8"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4201.8785486649804</v>
      </c>
      <c r="F38" s="9">
        <f t="shared" si="2"/>
        <v>1.9183738680273943</v>
      </c>
      <c r="G38" s="10">
        <f t="shared" si="3"/>
        <v>0</v>
      </c>
      <c r="H38" s="11">
        <f t="shared" si="4"/>
        <v>0</v>
      </c>
    </row>
    <row r="39" spans="2:8"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614.86664112386632</v>
      </c>
      <c r="F39" s="9">
        <f t="shared" si="2"/>
        <v>1.9183738680273945</v>
      </c>
      <c r="G39" s="10">
        <f t="shared" si="3"/>
        <v>0</v>
      </c>
      <c r="H39" s="11">
        <f t="shared" si="4"/>
        <v>0</v>
      </c>
    </row>
    <row r="40" spans="2:8"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323.56348763777447</v>
      </c>
      <c r="F40" s="9">
        <f t="shared" si="2"/>
        <v>1.9183738680273945</v>
      </c>
      <c r="G40" s="10">
        <f t="shared" si="3"/>
        <v>0</v>
      </c>
      <c r="H40" s="11">
        <f t="shared" si="4"/>
        <v>0</v>
      </c>
    </row>
    <row r="41" spans="2:8" ht="13.5" thickBot="1">
      <c r="B41" s="24" t="s">
        <v>91</v>
      </c>
      <c r="C41" s="25">
        <v>46950562</v>
      </c>
      <c r="D41" s="26">
        <f>SUM(D23:D40)</f>
        <v>1.0000000000000002</v>
      </c>
      <c r="E41" s="25">
        <f>B6</f>
        <v>90068.73122999999</v>
      </c>
      <c r="F41" s="27">
        <f t="shared" si="2"/>
        <v>1.9183738680273943</v>
      </c>
      <c r="G41" s="28">
        <f t="shared" si="3"/>
        <v>0</v>
      </c>
      <c r="H41" s="29">
        <f t="shared" si="4"/>
        <v>0</v>
      </c>
    </row>
    <row r="42" spans="2:8">
      <c r="E42" s="16">
        <f>SUM(E23:E40)-B6</f>
        <v>0</v>
      </c>
    </row>
  </sheetData>
  <sortState ref="A9:AI27">
    <sortCondition ref="D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1:AH89"/>
  <sheetViews>
    <sheetView topLeftCell="A11" workbookViewId="0">
      <selection activeCell="E23" sqref="E23:H41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5" width="20.7109375" style="14" customWidth="1"/>
    <col min="56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  <c r="J2" s="33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B3" s="54" t="s">
        <v>109</v>
      </c>
      <c r="J3" s="3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>
      <c r="J4" s="3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>
      <c r="B5" s="15" t="s">
        <v>82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>
      <c r="B6" s="55">
        <v>28878.28918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B8" s="15" t="s">
        <v>83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B9" s="14" t="s">
        <v>84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B11" s="15" t="s">
        <v>85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B12" s="14" t="s">
        <v>86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B14" s="15" t="s">
        <v>87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B15" s="14" t="s">
        <v>88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B16" s="14" t="s">
        <v>89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2:34"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2:34"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2:34" ht="13.5">
      <c r="B19" s="72" t="s">
        <v>90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2:34">
      <c r="E20" s="19" t="s">
        <v>98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2:34">
      <c r="C21" s="30" t="s">
        <v>99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2:34" s="62" customFormat="1" ht="41.25" thickBot="1"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2:34">
      <c r="B23" s="6" t="s">
        <v>18</v>
      </c>
      <c r="C23" s="7">
        <v>8421302.5</v>
      </c>
      <c r="D23" s="8">
        <f>C23/C$41</f>
        <v>0.17936531835337774</v>
      </c>
      <c r="E23" s="7">
        <f>D23*E$41</f>
        <v>5179.7635322716042</v>
      </c>
      <c r="F23" s="9">
        <f>E23*1000/C23</f>
        <v>0.61507866891987362</v>
      </c>
      <c r="G23" s="10">
        <f>F23-F$41</f>
        <v>0</v>
      </c>
      <c r="H23" s="11">
        <f>G23*C23</f>
        <v>0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2:34"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821.90963522088714</v>
      </c>
      <c r="F24" s="9">
        <f t="shared" ref="F24:F41" si="2">E24*1000/C24</f>
        <v>0.61507866891987351</v>
      </c>
      <c r="G24" s="10">
        <f t="shared" ref="G24:G41" si="3">F24-F$41</f>
        <v>0</v>
      </c>
      <c r="H24" s="11">
        <f t="shared" ref="H24:H41" si="4">G24*C24</f>
        <v>0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2:34"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655.03448679224311</v>
      </c>
      <c r="F25" s="9">
        <f t="shared" si="2"/>
        <v>0.61507866891987362</v>
      </c>
      <c r="G25" s="10">
        <f t="shared" si="3"/>
        <v>0</v>
      </c>
      <c r="H25" s="11">
        <f t="shared" si="4"/>
        <v>0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2:34"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681.2353003915573</v>
      </c>
      <c r="F26" s="9">
        <f t="shared" si="2"/>
        <v>0.61507866891987351</v>
      </c>
      <c r="G26" s="10">
        <f t="shared" si="3"/>
        <v>0</v>
      </c>
      <c r="H26" s="11">
        <f t="shared" si="4"/>
        <v>0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2:34"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1298.8905338555364</v>
      </c>
      <c r="F27" s="9">
        <f t="shared" si="2"/>
        <v>0.61507866891987373</v>
      </c>
      <c r="G27" s="10">
        <f t="shared" si="3"/>
        <v>0</v>
      </c>
      <c r="H27" s="11">
        <f t="shared" si="4"/>
        <v>0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2:34"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363.06371606067165</v>
      </c>
      <c r="F28" s="9">
        <f t="shared" si="2"/>
        <v>0.61507866891987362</v>
      </c>
      <c r="G28" s="10">
        <f t="shared" si="3"/>
        <v>0</v>
      </c>
      <c r="H28" s="11">
        <f t="shared" si="4"/>
        <v>0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2:34"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1542.206736639539</v>
      </c>
      <c r="F29" s="9">
        <f t="shared" si="2"/>
        <v>0.61507866891987362</v>
      </c>
      <c r="G29" s="10">
        <f t="shared" si="3"/>
        <v>0</v>
      </c>
      <c r="H29" s="11">
        <f t="shared" si="4"/>
        <v>0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2:34"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1285.3941701627621</v>
      </c>
      <c r="F30" s="9">
        <f t="shared" si="2"/>
        <v>0.61507866891987362</v>
      </c>
      <c r="G30" s="10">
        <f t="shared" si="3"/>
        <v>0</v>
      </c>
      <c r="H30" s="11">
        <f t="shared" si="4"/>
        <v>0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2:34"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4635.4029182321237</v>
      </c>
      <c r="F31" s="9">
        <f t="shared" si="2"/>
        <v>0.61507866891987351</v>
      </c>
      <c r="G31" s="10">
        <f t="shared" si="3"/>
        <v>0</v>
      </c>
      <c r="H31" s="11">
        <f t="shared" si="4"/>
        <v>0</v>
      </c>
    </row>
    <row r="32" spans="2:34"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3111.88565448705</v>
      </c>
      <c r="F32" s="9">
        <f t="shared" si="2"/>
        <v>0.61507866891987373</v>
      </c>
      <c r="G32" s="10">
        <f t="shared" si="3"/>
        <v>0</v>
      </c>
      <c r="H32" s="11">
        <f t="shared" si="4"/>
        <v>0</v>
      </c>
    </row>
    <row r="33" spans="1:34"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677.70474883195732</v>
      </c>
      <c r="F33" s="9">
        <f t="shared" si="2"/>
        <v>0.61507866891987362</v>
      </c>
      <c r="G33" s="10">
        <f t="shared" si="3"/>
        <v>0</v>
      </c>
      <c r="H33" s="11">
        <f t="shared" si="4"/>
        <v>0</v>
      </c>
    </row>
    <row r="34" spans="1:34"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1695.9671776894736</v>
      </c>
      <c r="F34" s="9">
        <f t="shared" si="2"/>
        <v>0.61507866891987362</v>
      </c>
      <c r="G34" s="10">
        <f t="shared" si="3"/>
        <v>0</v>
      </c>
      <c r="H34" s="11">
        <f t="shared" si="4"/>
        <v>0</v>
      </c>
    </row>
    <row r="35" spans="1:34"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3982.6316134021718</v>
      </c>
      <c r="F35" s="9">
        <f t="shared" si="2"/>
        <v>0.61507866891987362</v>
      </c>
      <c r="G35" s="10">
        <f t="shared" si="3"/>
        <v>0</v>
      </c>
      <c r="H35" s="11">
        <f t="shared" si="4"/>
        <v>0</v>
      </c>
    </row>
    <row r="36" spans="1:34">
      <c r="B36" s="35" t="s">
        <v>31</v>
      </c>
      <c r="C36" s="36">
        <v>1469433.5</v>
      </c>
      <c r="D36" s="37">
        <f t="shared" si="0"/>
        <v>3.1297463489361424E-2</v>
      </c>
      <c r="E36" s="36">
        <f t="shared" si="1"/>
        <v>903.817201246271</v>
      </c>
      <c r="F36" s="38">
        <f t="shared" si="2"/>
        <v>0.61507866891987351</v>
      </c>
      <c r="G36" s="39">
        <f t="shared" si="3"/>
        <v>0</v>
      </c>
      <c r="H36" s="40">
        <f t="shared" si="4"/>
        <v>0</v>
      </c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395.27015778331963</v>
      </c>
      <c r="F37" s="9">
        <f t="shared" si="2"/>
        <v>0.61507866891987373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1347.227413670608</v>
      </c>
      <c r="F38" s="9">
        <f t="shared" si="2"/>
        <v>0.61507866891987362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197.14163202951883</v>
      </c>
      <c r="F39" s="9">
        <f t="shared" si="2"/>
        <v>0.61507866891987362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103.74255123270494</v>
      </c>
      <c r="F40" s="9">
        <f t="shared" si="2"/>
        <v>0.61507866891987362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28878.28918</v>
      </c>
      <c r="F41" s="27">
        <f t="shared" si="2"/>
        <v>0.61507866891987362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>
      <c r="A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>
      <c r="A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>
      <c r="A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>
      <c r="A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>
      <c r="A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>
      <c r="A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>
      <c r="A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>
      <c r="A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>
      <c r="A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>
      <c r="A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</sheetData>
  <sortState ref="A38:AI90">
    <sortCondition ref="D38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1:AH89"/>
  <sheetViews>
    <sheetView topLeftCell="A20" workbookViewId="0">
      <selection activeCell="J43" sqref="J43"/>
    </sheetView>
  </sheetViews>
  <sheetFormatPr baseColWidth="10" defaultRowHeight="12.75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>
      <c r="B2" s="15" t="s">
        <v>80</v>
      </c>
    </row>
    <row r="3" spans="1:34">
      <c r="B3" s="54" t="s">
        <v>110</v>
      </c>
    </row>
    <row r="5" spans="1:34">
      <c r="B5" s="15" t="s">
        <v>82</v>
      </c>
    </row>
    <row r="6" spans="1:34">
      <c r="B6" s="55">
        <v>151419.20568000004</v>
      </c>
    </row>
    <row r="7" spans="1:34"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>
      <c r="A8" s="17"/>
      <c r="B8" s="15" t="s">
        <v>83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A9" s="17"/>
      <c r="B9" s="14" t="s">
        <v>84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17"/>
      <c r="B11" s="15" t="s">
        <v>85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>
      <c r="A12" s="17"/>
      <c r="B12" s="14" t="s">
        <v>86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17"/>
      <c r="B14" s="15" t="s">
        <v>87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17"/>
      <c r="B15" s="14" t="s">
        <v>88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17"/>
      <c r="B16" s="14" t="s">
        <v>89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3.5">
      <c r="A19" s="17"/>
      <c r="B19" s="72" t="s">
        <v>90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A20" s="17"/>
      <c r="E20" s="19" t="s">
        <v>98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7"/>
      <c r="C21" s="30" t="s">
        <v>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62" customFormat="1" ht="41.25" thickBot="1">
      <c r="A22" s="60"/>
      <c r="B22" s="61"/>
      <c r="C22" s="61" t="s">
        <v>92</v>
      </c>
      <c r="D22" s="61" t="s">
        <v>93</v>
      </c>
      <c r="E22" s="61" t="s">
        <v>94</v>
      </c>
      <c r="F22" s="61" t="s">
        <v>95</v>
      </c>
      <c r="G22" s="61" t="s">
        <v>96</v>
      </c>
      <c r="H22" s="61" t="s">
        <v>97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>
      <c r="A23" s="17"/>
      <c r="B23" s="6" t="s">
        <v>18</v>
      </c>
      <c r="C23" s="7">
        <v>8421302.5</v>
      </c>
      <c r="D23" s="8">
        <f>C23/C$41</f>
        <v>0.17936531835337774</v>
      </c>
      <c r="E23" s="7">
        <f>D23*E$41</f>
        <v>27159.354031608789</v>
      </c>
      <c r="F23" s="9">
        <f>E23*1000/C23</f>
        <v>3.2250775971542156</v>
      </c>
      <c r="G23" s="10">
        <f>F23-F$41</f>
        <v>0</v>
      </c>
      <c r="H23" s="11">
        <f>G23*C23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>
      <c r="A24" s="17"/>
      <c r="B24" s="6" t="s">
        <v>19</v>
      </c>
      <c r="C24" s="7">
        <v>1336267.5</v>
      </c>
      <c r="D24" s="8">
        <f t="shared" ref="D24:D40" si="0">C24/C$41</f>
        <v>2.8461160912195256E-2</v>
      </c>
      <c r="E24" s="7">
        <f t="shared" ref="E24:E40" si="1">D24*E$41</f>
        <v>4309.5663780552713</v>
      </c>
      <c r="F24" s="9">
        <f t="shared" ref="F24:F41" si="2">E24*1000/C24</f>
        <v>3.2250775971542165</v>
      </c>
      <c r="G24" s="10">
        <f t="shared" ref="G24:G41" si="3">F24-F$41</f>
        <v>0</v>
      </c>
      <c r="H24" s="11">
        <f t="shared" ref="H24:H41" si="4">G24*C24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>
      <c r="A25" s="17"/>
      <c r="B25" s="6" t="s">
        <v>20</v>
      </c>
      <c r="C25" s="7">
        <v>1064960.5</v>
      </c>
      <c r="D25" s="8">
        <f t="shared" si="0"/>
        <v>2.2682593234986198E-2</v>
      </c>
      <c r="E25" s="7">
        <f t="shared" si="1"/>
        <v>3434.5802504041526</v>
      </c>
      <c r="F25" s="9">
        <f t="shared" si="2"/>
        <v>3.225077597154216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A26" s="17"/>
      <c r="B26" s="6" t="s">
        <v>21</v>
      </c>
      <c r="C26" s="7">
        <v>1107558</v>
      </c>
      <c r="D26" s="8">
        <f t="shared" si="0"/>
        <v>2.3589877369306036E-2</v>
      </c>
      <c r="E26" s="7">
        <f t="shared" si="1"/>
        <v>3571.960493348929</v>
      </c>
      <c r="F26" s="9">
        <f t="shared" si="2"/>
        <v>3.225077597154216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>
      <c r="A27" s="17"/>
      <c r="B27" s="6" t="s">
        <v>22</v>
      </c>
      <c r="C27" s="7">
        <v>2111747</v>
      </c>
      <c r="D27" s="8">
        <f t="shared" si="0"/>
        <v>4.4978098451728864E-2</v>
      </c>
      <c r="E27" s="7">
        <f t="shared" si="1"/>
        <v>6810.5479405576243</v>
      </c>
      <c r="F27" s="9">
        <f t="shared" si="2"/>
        <v>3.225077597154216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>
      <c r="A28" s="17"/>
      <c r="B28" s="6" t="s">
        <v>23</v>
      </c>
      <c r="C28" s="7">
        <v>590272</v>
      </c>
      <c r="D28" s="8">
        <f t="shared" si="0"/>
        <v>1.2572203076078195E-2</v>
      </c>
      <c r="E28" s="7">
        <f t="shared" si="1"/>
        <v>1903.6730034274133</v>
      </c>
      <c r="F28" s="9">
        <f t="shared" si="2"/>
        <v>3.225077597154216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>
      <c r="A29" s="17"/>
      <c r="B29" s="6" t="s">
        <v>24</v>
      </c>
      <c r="C29" s="7">
        <v>2507332.5</v>
      </c>
      <c r="D29" s="8">
        <f t="shared" si="0"/>
        <v>5.3403673847397186E-2</v>
      </c>
      <c r="E29" s="7">
        <f t="shared" si="1"/>
        <v>8086.3418743666734</v>
      </c>
      <c r="F29" s="9">
        <f t="shared" si="2"/>
        <v>3.225077597154216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>
      <c r="A30" s="17"/>
      <c r="B30" s="6" t="s">
        <v>25</v>
      </c>
      <c r="C30" s="7">
        <v>2089804.5</v>
      </c>
      <c r="D30" s="8">
        <f t="shared" si="0"/>
        <v>4.4510745153593691E-2</v>
      </c>
      <c r="E30" s="7">
        <f t="shared" si="1"/>
        <v>6739.781675382068</v>
      </c>
      <c r="F30" s="9">
        <f t="shared" si="2"/>
        <v>3.2250775971542165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>
      <c r="A31" s="17"/>
      <c r="B31" s="6" t="s">
        <v>26</v>
      </c>
      <c r="C31" s="7">
        <v>7536276.5</v>
      </c>
      <c r="D31" s="8">
        <f t="shared" si="0"/>
        <v>0.16051514995709742</v>
      </c>
      <c r="E31" s="7">
        <f t="shared" si="1"/>
        <v>24305.076506109785</v>
      </c>
      <c r="F31" s="9">
        <f t="shared" si="2"/>
        <v>3.225077597154216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>
      <c r="A32" s="17"/>
      <c r="B32" s="6" t="s">
        <v>27</v>
      </c>
      <c r="C32" s="7">
        <v>5059329.5</v>
      </c>
      <c r="D32" s="8">
        <f t="shared" si="0"/>
        <v>0.10775865686123204</v>
      </c>
      <c r="E32" s="7">
        <f t="shared" si="1"/>
        <v>16316.730227071443</v>
      </c>
      <c r="F32" s="9">
        <f t="shared" si="2"/>
        <v>3.225077597154216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>
      <c r="A33" s="17"/>
      <c r="B33" s="6" t="s">
        <v>28</v>
      </c>
      <c r="C33" s="7">
        <v>1101818</v>
      </c>
      <c r="D33" s="8">
        <f t="shared" si="0"/>
        <v>2.3467621111755807E-2</v>
      </c>
      <c r="E33" s="7">
        <f t="shared" si="1"/>
        <v>3553.4485479412638</v>
      </c>
      <c r="F33" s="9">
        <f t="shared" si="2"/>
        <v>3.2250775971542156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>
      <c r="A34" s="17"/>
      <c r="B34" s="6" t="s">
        <v>29</v>
      </c>
      <c r="C34" s="7">
        <v>2757317.5</v>
      </c>
      <c r="D34" s="8">
        <f t="shared" si="0"/>
        <v>5.8728104255706244E-2</v>
      </c>
      <c r="E34" s="7">
        <f t="shared" si="1"/>
        <v>8892.5628974912688</v>
      </c>
      <c r="F34" s="9">
        <f t="shared" si="2"/>
        <v>3.2250775971542156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A35" s="17"/>
      <c r="B35" s="6" t="s">
        <v>30</v>
      </c>
      <c r="C35" s="7">
        <v>6474995.5</v>
      </c>
      <c r="D35" s="8">
        <f t="shared" si="0"/>
        <v>0.13791092639104086</v>
      </c>
      <c r="E35" s="7">
        <f t="shared" si="1"/>
        <v>20882.36292872436</v>
      </c>
      <c r="F35" s="9">
        <f t="shared" si="2"/>
        <v>3.2250775971542156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>
      <c r="A36" s="17"/>
      <c r="B36" s="6" t="s">
        <v>31</v>
      </c>
      <c r="C36" s="7">
        <v>1469433.5</v>
      </c>
      <c r="D36" s="8">
        <f t="shared" si="0"/>
        <v>3.1297463489361424E-2</v>
      </c>
      <c r="E36" s="7">
        <f t="shared" si="1"/>
        <v>4739.0370613579089</v>
      </c>
      <c r="F36" s="9">
        <f t="shared" si="2"/>
        <v>3.2250775971542156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>
      <c r="A37" s="17"/>
      <c r="B37" s="6" t="s">
        <v>32</v>
      </c>
      <c r="C37" s="7">
        <v>642633.5</v>
      </c>
      <c r="D37" s="8">
        <f t="shared" si="0"/>
        <v>1.3687450642230864E-2</v>
      </c>
      <c r="E37" s="7">
        <f t="shared" si="1"/>
        <v>2072.542904030804</v>
      </c>
      <c r="F37" s="9">
        <f t="shared" si="2"/>
        <v>3.2250775971542165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>
      <c r="A38" s="17"/>
      <c r="B38" s="6" t="s">
        <v>33</v>
      </c>
      <c r="C38" s="7">
        <v>2190333.5</v>
      </c>
      <c r="D38" s="8">
        <f t="shared" si="0"/>
        <v>4.6651912281688981E-2</v>
      </c>
      <c r="E38" s="7">
        <f t="shared" si="1"/>
        <v>7063.9955011463844</v>
      </c>
      <c r="F38" s="9">
        <f t="shared" si="2"/>
        <v>3.225077597154216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>
      <c r="A39" s="17"/>
      <c r="B39" s="6" t="s">
        <v>34</v>
      </c>
      <c r="C39" s="7">
        <v>320514.5</v>
      </c>
      <c r="D39" s="8">
        <f t="shared" si="0"/>
        <v>6.826638198707824E-3</v>
      </c>
      <c r="E39" s="7">
        <f t="shared" si="1"/>
        <v>1033.684133513085</v>
      </c>
      <c r="F39" s="9">
        <f t="shared" si="2"/>
        <v>3.2250775971542165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>
      <c r="A40" s="17"/>
      <c r="B40" s="6" t="s">
        <v>35</v>
      </c>
      <c r="C40" s="7">
        <v>168665.5</v>
      </c>
      <c r="D40" s="8">
        <f t="shared" si="0"/>
        <v>3.5924064125153602E-3</v>
      </c>
      <c r="E40" s="7">
        <f t="shared" si="1"/>
        <v>543.95932546281438</v>
      </c>
      <c r="F40" s="9">
        <f t="shared" si="2"/>
        <v>3.225077597154216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3.5" thickBot="1">
      <c r="A41" s="17"/>
      <c r="B41" s="24" t="s">
        <v>91</v>
      </c>
      <c r="C41" s="25">
        <v>46950562</v>
      </c>
      <c r="D41" s="26">
        <f>SUM(D23:D40)</f>
        <v>1.0000000000000002</v>
      </c>
      <c r="E41" s="25">
        <f>B6</f>
        <v>151419.20568000004</v>
      </c>
      <c r="F41" s="27">
        <f t="shared" si="2"/>
        <v>3.225077597154216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>
      <c r="A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>
      <c r="A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>
      <c r="A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>
      <c r="A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>
      <c r="A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>
      <c r="A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>
      <c r="A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>
      <c r="A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>
      <c r="A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>
      <c r="A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>
      <c r="A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>
      <c r="A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>
      <c r="A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>
      <c r="A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>
      <c r="A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</sheetData>
  <sortState ref="A9:AI90">
    <sortCondition ref="D9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16"/>
  <sheetViews>
    <sheetView workbookViewId="0">
      <selection activeCell="D1" sqref="D1:D1048576"/>
    </sheetView>
  </sheetViews>
  <sheetFormatPr baseColWidth="10" defaultRowHeight="18" customHeight="1"/>
  <cols>
    <col min="3" max="3" width="11.42578125" style="52"/>
    <col min="4" max="4" width="11.42578125" style="73"/>
    <col min="5" max="23" width="11.42578125" style="52"/>
  </cols>
  <sheetData>
    <row r="2" spans="3:23" s="75" customFormat="1" ht="18" customHeight="1">
      <c r="C2" s="74" t="s">
        <v>118</v>
      </c>
      <c r="D2" s="85" t="s">
        <v>67</v>
      </c>
      <c r="E2" s="74" t="s">
        <v>18</v>
      </c>
      <c r="F2" s="74" t="s">
        <v>19</v>
      </c>
      <c r="G2" s="74" t="s">
        <v>20</v>
      </c>
      <c r="H2" s="74" t="s">
        <v>21</v>
      </c>
      <c r="I2" s="74" t="s">
        <v>22</v>
      </c>
      <c r="J2" s="74" t="s">
        <v>23</v>
      </c>
      <c r="K2" s="74" t="s">
        <v>24</v>
      </c>
      <c r="L2" s="74" t="s">
        <v>25</v>
      </c>
      <c r="M2" s="74" t="s">
        <v>26</v>
      </c>
      <c r="N2" s="74" t="s">
        <v>27</v>
      </c>
      <c r="O2" s="74" t="s">
        <v>28</v>
      </c>
      <c r="P2" s="74" t="s">
        <v>29</v>
      </c>
      <c r="Q2" s="74" t="s">
        <v>30</v>
      </c>
      <c r="R2" s="74" t="s">
        <v>31</v>
      </c>
      <c r="S2" s="74" t="s">
        <v>32</v>
      </c>
      <c r="T2" s="74" t="s">
        <v>33</v>
      </c>
      <c r="U2" s="74" t="s">
        <v>34</v>
      </c>
      <c r="V2" s="74" t="s">
        <v>35</v>
      </c>
      <c r="W2" s="74" t="s">
        <v>91</v>
      </c>
    </row>
    <row r="3" spans="3:23" ht="18" customHeight="1">
      <c r="C3" s="52" t="s">
        <v>15</v>
      </c>
      <c r="D3" s="86" t="s">
        <v>36</v>
      </c>
      <c r="E3" s="52">
        <v>1930.6798691413674</v>
      </c>
      <c r="F3" s="52">
        <v>306.35460037658805</v>
      </c>
      <c r="G3" s="52">
        <v>244.15436908729086</v>
      </c>
      <c r="H3" s="52">
        <v>253.92033293026518</v>
      </c>
      <c r="I3" s="52">
        <v>484.14214091224903</v>
      </c>
      <c r="J3" s="52">
        <v>135.32660389741531</v>
      </c>
      <c r="K3" s="52">
        <v>574.83463905896951</v>
      </c>
      <c r="L3" s="52">
        <v>479.11157194401233</v>
      </c>
      <c r="M3" s="52">
        <v>1727.7775411622088</v>
      </c>
      <c r="N3" s="52">
        <v>1159.909125340535</v>
      </c>
      <c r="O3" s="52">
        <v>252.60437231148069</v>
      </c>
      <c r="P3" s="52">
        <v>632.14655809848921</v>
      </c>
      <c r="Q3" s="52">
        <v>1484.4667395133879</v>
      </c>
      <c r="R3" s="52">
        <v>336.88442820952474</v>
      </c>
      <c r="S3" s="52">
        <v>147.33107636091435</v>
      </c>
      <c r="T3" s="52">
        <v>502.15899442585669</v>
      </c>
      <c r="U3" s="52">
        <v>73.481613196760335</v>
      </c>
      <c r="V3" s="52">
        <v>38.668494032682389</v>
      </c>
      <c r="W3" s="52">
        <v>10763.953069999998</v>
      </c>
    </row>
    <row r="4" spans="3:23" ht="18" customHeight="1">
      <c r="C4" s="52" t="s">
        <v>9</v>
      </c>
      <c r="D4" s="86" t="s">
        <v>37</v>
      </c>
      <c r="E4" s="52">
        <v>1177.2938192422469</v>
      </c>
      <c r="F4" s="52">
        <v>186.80951890806548</v>
      </c>
      <c r="G4" s="52">
        <v>148.88093788189335</v>
      </c>
      <c r="H4" s="52">
        <v>154.83604678163556</v>
      </c>
      <c r="I4" s="52">
        <v>295.22115977942337</v>
      </c>
      <c r="J4" s="52">
        <v>82.51972628601807</v>
      </c>
      <c r="K4" s="52">
        <v>350.52381208669459</v>
      </c>
      <c r="L4" s="52">
        <v>292.15360940598379</v>
      </c>
      <c r="M4" s="52">
        <v>1053.5676332195162</v>
      </c>
      <c r="N4" s="52">
        <v>707.29169862500112</v>
      </c>
      <c r="O4" s="52">
        <v>154.03359769226364</v>
      </c>
      <c r="P4" s="52">
        <v>385.47158832478522</v>
      </c>
      <c r="Q4" s="52">
        <v>905.20108757182902</v>
      </c>
      <c r="R4" s="52">
        <v>205.42605818250826</v>
      </c>
      <c r="S4" s="52">
        <v>89.839837434650107</v>
      </c>
      <c r="T4" s="52">
        <v>306.20751262993321</v>
      </c>
      <c r="U4" s="52">
        <v>44.807764574128434</v>
      </c>
      <c r="V4" s="52">
        <v>23.579351373425098</v>
      </c>
      <c r="W4" s="52">
        <v>6563.6647600000015</v>
      </c>
    </row>
    <row r="5" spans="3:23" ht="18" customHeight="1">
      <c r="C5" s="52" t="s">
        <v>2</v>
      </c>
      <c r="D5" s="86" t="s">
        <v>3</v>
      </c>
      <c r="E5" s="52">
        <v>134926.35177320964</v>
      </c>
      <c r="F5" s="52">
        <v>21409.7164622821</v>
      </c>
      <c r="G5" s="52">
        <v>17062.827875803447</v>
      </c>
      <c r="H5" s="52">
        <v>17745.326250569022</v>
      </c>
      <c r="I5" s="52">
        <v>33834.471398933856</v>
      </c>
      <c r="J5" s="52">
        <v>9457.3550248166484</v>
      </c>
      <c r="K5" s="52">
        <v>40172.553700262069</v>
      </c>
      <c r="L5" s="52">
        <v>33482.908030466373</v>
      </c>
      <c r="M5" s="52">
        <v>120746.4396510128</v>
      </c>
      <c r="N5" s="52">
        <v>81060.723308962828</v>
      </c>
      <c r="O5" s="52">
        <v>17653.35980485849</v>
      </c>
      <c r="P5" s="52">
        <v>44177.820587186718</v>
      </c>
      <c r="Q5" s="52">
        <v>103742.56483043442</v>
      </c>
      <c r="R5" s="52">
        <v>23543.305958708719</v>
      </c>
      <c r="S5" s="52">
        <v>10296.292489463349</v>
      </c>
      <c r="T5" s="52">
        <v>35093.586570681378</v>
      </c>
      <c r="U5" s="52">
        <v>5135.2925720711737</v>
      </c>
      <c r="V5" s="52">
        <v>2702.3635102769781</v>
      </c>
      <c r="W5" s="52">
        <v>752243.2598</v>
      </c>
    </row>
    <row r="6" spans="3:23" ht="18" customHeight="1">
      <c r="C6" s="52" t="s">
        <v>6</v>
      </c>
      <c r="D6" s="86" t="s">
        <v>7</v>
      </c>
      <c r="E6" s="52">
        <v>93144.229628716581</v>
      </c>
      <c r="F6" s="52">
        <v>14779.85226933613</v>
      </c>
      <c r="G6" s="52">
        <v>11779.047879768341</v>
      </c>
      <c r="H6" s="52">
        <v>12250.199619253919</v>
      </c>
      <c r="I6" s="52">
        <v>23357.081340535311</v>
      </c>
      <c r="J6" s="52">
        <v>6528.7324272464739</v>
      </c>
      <c r="K6" s="52">
        <v>27732.474179088571</v>
      </c>
      <c r="L6" s="52">
        <v>23114.38524232151</v>
      </c>
      <c r="M6" s="52">
        <v>83355.356117595889</v>
      </c>
      <c r="N6" s="52">
        <v>55958.962252613521</v>
      </c>
      <c r="O6" s="52">
        <v>12186.712067527944</v>
      </c>
      <c r="P6" s="52">
        <v>30497.445541147434</v>
      </c>
      <c r="Q6" s="52">
        <v>71617.00552817175</v>
      </c>
      <c r="R6" s="52">
        <v>16252.74134828059</v>
      </c>
      <c r="S6" s="52">
        <v>7107.879367960697</v>
      </c>
      <c r="T6" s="52">
        <v>24226.291180903489</v>
      </c>
      <c r="U6" s="52">
        <v>3545.0663584799718</v>
      </c>
      <c r="V6" s="52">
        <v>1865.5330410518202</v>
      </c>
      <c r="W6" s="52">
        <v>519298.99538999994</v>
      </c>
    </row>
    <row r="7" spans="3:23" ht="18" customHeight="1">
      <c r="C7" s="52" t="s">
        <v>16</v>
      </c>
      <c r="D7" s="86" t="s">
        <v>38</v>
      </c>
      <c r="E7" s="52">
        <v>48993.526916920113</v>
      </c>
      <c r="F7" s="52">
        <v>7774.1486818049289</v>
      </c>
      <c r="G7" s="52">
        <v>6195.7364578943352</v>
      </c>
      <c r="H7" s="52">
        <v>6443.5605638261077</v>
      </c>
      <c r="I7" s="52">
        <v>12285.740060545897</v>
      </c>
      <c r="J7" s="52">
        <v>3434.0895746595343</v>
      </c>
      <c r="K7" s="52">
        <v>14587.180822493743</v>
      </c>
      <c r="L7" s="52">
        <v>12158.082793231901</v>
      </c>
      <c r="M7" s="52">
        <v>43844.614957852726</v>
      </c>
      <c r="N7" s="52">
        <v>29434.21116149408</v>
      </c>
      <c r="O7" s="52">
        <v>6410.1663419105398</v>
      </c>
      <c r="P7" s="52">
        <v>16041.545729386266</v>
      </c>
      <c r="Q7" s="52">
        <v>37670.285127055657</v>
      </c>
      <c r="R7" s="52">
        <v>8548.8829946286969</v>
      </c>
      <c r="S7" s="52">
        <v>3738.7187646999482</v>
      </c>
      <c r="T7" s="52">
        <v>12742.941283641319</v>
      </c>
      <c r="U7" s="52">
        <v>1864.6920453235343</v>
      </c>
      <c r="V7" s="52">
        <v>981.26361263068156</v>
      </c>
      <c r="W7" s="52">
        <v>273149.38789000001</v>
      </c>
    </row>
    <row r="8" spans="3:23" ht="18" customHeight="1">
      <c r="C8" s="52" t="s">
        <v>11</v>
      </c>
      <c r="D8" s="86" t="s">
        <v>39</v>
      </c>
      <c r="E8" s="52">
        <v>3681.0926679659492</v>
      </c>
      <c r="F8" s="52">
        <v>584.10495249294138</v>
      </c>
      <c r="G8" s="52">
        <v>465.51210910941052</v>
      </c>
      <c r="H8" s="52">
        <v>484.13219132634538</v>
      </c>
      <c r="I8" s="52">
        <v>923.08005778192739</v>
      </c>
      <c r="J8" s="52">
        <v>258.01779847067564</v>
      </c>
      <c r="K8" s="52">
        <v>1095.9971194364214</v>
      </c>
      <c r="L8" s="52">
        <v>913.48862274360135</v>
      </c>
      <c r="M8" s="52">
        <v>3294.2329488715177</v>
      </c>
      <c r="N8" s="52">
        <v>2211.5178414828147</v>
      </c>
      <c r="O8" s="52">
        <v>481.62314098477117</v>
      </c>
      <c r="P8" s="52">
        <v>1205.269758746251</v>
      </c>
      <c r="Q8" s="52">
        <v>2830.3292109697418</v>
      </c>
      <c r="R8" s="52">
        <v>642.31404618389399</v>
      </c>
      <c r="S8" s="52">
        <v>280.90588896899214</v>
      </c>
      <c r="T8" s="52">
        <v>957.43153594710498</v>
      </c>
      <c r="U8" s="52">
        <v>140.10226754433441</v>
      </c>
      <c r="V8" s="52">
        <v>73.726520973306776</v>
      </c>
      <c r="W8" s="52">
        <v>20522.878680000002</v>
      </c>
    </row>
    <row r="9" spans="3:23" ht="18" customHeight="1">
      <c r="C9" s="52" t="s">
        <v>119</v>
      </c>
      <c r="D9" s="86" t="s">
        <v>5</v>
      </c>
      <c r="E9" s="52">
        <v>27836.686677205271</v>
      </c>
      <c r="F9" s="52">
        <v>4417.0435291253807</v>
      </c>
      <c r="G9" s="52">
        <v>3520.2359447484359</v>
      </c>
      <c r="H9" s="52">
        <v>3661.0423414705879</v>
      </c>
      <c r="I9" s="52">
        <v>6980.3975787033187</v>
      </c>
      <c r="J9" s="52">
        <v>1951.1490910494322</v>
      </c>
      <c r="K9" s="52">
        <v>8288.0087965102539</v>
      </c>
      <c r="L9" s="52">
        <v>6907.8664592696468</v>
      </c>
      <c r="M9" s="52">
        <v>24911.225744863717</v>
      </c>
      <c r="N9" s="52">
        <v>16723.656475734202</v>
      </c>
      <c r="O9" s="52">
        <v>3642.0687228970764</v>
      </c>
      <c r="P9" s="52">
        <v>9114.3363294543742</v>
      </c>
      <c r="Q9" s="52">
        <v>21403.152418502254</v>
      </c>
      <c r="R9" s="52">
        <v>4857.2248690139213</v>
      </c>
      <c r="S9" s="52">
        <v>2124.2304723973275</v>
      </c>
      <c r="T9" s="52">
        <v>7240.1659194746171</v>
      </c>
      <c r="U9" s="52">
        <v>1059.4633920347962</v>
      </c>
      <c r="V9" s="52">
        <v>557.52523754539936</v>
      </c>
      <c r="W9" s="52">
        <v>155195.48000000001</v>
      </c>
    </row>
    <row r="10" spans="3:23" ht="18" customHeight="1">
      <c r="C10" s="52" t="s">
        <v>13</v>
      </c>
      <c r="D10" s="86" t="s">
        <v>40</v>
      </c>
      <c r="E10" s="52">
        <v>10395.629480852809</v>
      </c>
      <c r="F10" s="52">
        <v>1649.5478956260604</v>
      </c>
      <c r="G10" s="52">
        <v>1314.6344962366272</v>
      </c>
      <c r="H10" s="52">
        <v>1367.2187403972694</v>
      </c>
      <c r="I10" s="52">
        <v>2606.8342004461279</v>
      </c>
      <c r="J10" s="52">
        <v>728.65794868691034</v>
      </c>
      <c r="K10" s="52">
        <v>3095.1624947922701</v>
      </c>
      <c r="L10" s="52">
        <v>2579.7474048009635</v>
      </c>
      <c r="M10" s="52">
        <v>9303.1141155727673</v>
      </c>
      <c r="N10" s="52">
        <v>6245.4608302632887</v>
      </c>
      <c r="O10" s="52">
        <v>1360.1330296987053</v>
      </c>
      <c r="P10" s="52">
        <v>3403.7550712697193</v>
      </c>
      <c r="Q10" s="52">
        <v>7993.0217574050193</v>
      </c>
      <c r="R10" s="52">
        <v>1813.9339149440038</v>
      </c>
      <c r="S10" s="52">
        <v>793.29530770134716</v>
      </c>
      <c r="T10" s="52">
        <v>2703.8448631312694</v>
      </c>
      <c r="U10" s="52">
        <v>395.65732085277762</v>
      </c>
      <c r="V10" s="52">
        <v>208.20817732206859</v>
      </c>
      <c r="W10" s="52">
        <v>57957.857050000006</v>
      </c>
    </row>
    <row r="11" spans="3:23" ht="18" customHeight="1">
      <c r="C11" s="52" t="s">
        <v>14</v>
      </c>
      <c r="D11" s="86" t="s">
        <v>41</v>
      </c>
      <c r="E11" s="52">
        <v>10265.876092983859</v>
      </c>
      <c r="F11" s="52">
        <v>1628.959009854035</v>
      </c>
      <c r="G11" s="52">
        <v>1298.2258429645697</v>
      </c>
      <c r="H11" s="52">
        <v>1350.1537551694666</v>
      </c>
      <c r="I11" s="52">
        <v>2574.296914489224</v>
      </c>
      <c r="J11" s="52">
        <v>719.56318077373055</v>
      </c>
      <c r="K11" s="52">
        <v>3056.5301233284822</v>
      </c>
      <c r="L11" s="52">
        <v>2547.5482035659079</v>
      </c>
      <c r="M11" s="52">
        <v>9186.9969938101713</v>
      </c>
      <c r="N11" s="52">
        <v>6167.5079075449412</v>
      </c>
      <c r="O11" s="52">
        <v>1343.1564849997123</v>
      </c>
      <c r="P11" s="52">
        <v>3361.2709915142013</v>
      </c>
      <c r="Q11" s="52">
        <v>7893.2565960702723</v>
      </c>
      <c r="R11" s="52">
        <v>1791.2932397191048</v>
      </c>
      <c r="S11" s="52">
        <v>783.39376648689949</v>
      </c>
      <c r="T11" s="52">
        <v>2670.0967354291884</v>
      </c>
      <c r="U11" s="52">
        <v>390.71891111911435</v>
      </c>
      <c r="V11" s="52">
        <v>205.60942017712452</v>
      </c>
      <c r="W11" s="52">
        <v>57234.454170000005</v>
      </c>
    </row>
    <row r="12" spans="3:23" ht="18" customHeight="1">
      <c r="C12" s="52" t="s">
        <v>12</v>
      </c>
      <c r="D12" s="86" t="s">
        <v>42</v>
      </c>
      <c r="E12" s="52">
        <v>4273.4510782942216</v>
      </c>
      <c r="F12" s="52">
        <v>678.09864195764533</v>
      </c>
      <c r="G12" s="52">
        <v>540.4219355694388</v>
      </c>
      <c r="H12" s="52">
        <v>562.03834613153856</v>
      </c>
      <c r="I12" s="52">
        <v>1071.6213429258228</v>
      </c>
      <c r="J12" s="52">
        <v>299.53781079433816</v>
      </c>
      <c r="K12" s="52">
        <v>1272.3640761945255</v>
      </c>
      <c r="L12" s="52">
        <v>1060.4864620347171</v>
      </c>
      <c r="M12" s="52">
        <v>3824.3382107754001</v>
      </c>
      <c r="N12" s="52">
        <v>2567.3934771041377</v>
      </c>
      <c r="O12" s="52">
        <v>559.12554146867217</v>
      </c>
      <c r="P12" s="52">
        <v>1399.2207789204256</v>
      </c>
      <c r="Q12" s="52">
        <v>3285.7834641880199</v>
      </c>
      <c r="R12" s="52">
        <v>745.67469522163015</v>
      </c>
      <c r="S12" s="52">
        <v>326.10903402686102</v>
      </c>
      <c r="T12" s="52">
        <v>1111.5006327582885</v>
      </c>
      <c r="U12" s="52">
        <v>162.64740942792798</v>
      </c>
      <c r="V12" s="52">
        <v>85.590532206393732</v>
      </c>
      <c r="W12" s="52">
        <v>23825.403470000005</v>
      </c>
    </row>
    <row r="13" spans="3:23" ht="18" customHeight="1">
      <c r="C13" s="52" t="s">
        <v>17</v>
      </c>
      <c r="D13" s="86" t="s">
        <v>43</v>
      </c>
      <c r="E13" s="52">
        <v>16155.206650753764</v>
      </c>
      <c r="F13" s="52">
        <v>2563.4606526942957</v>
      </c>
      <c r="G13" s="52">
        <v>2042.992393681388</v>
      </c>
      <c r="H13" s="52">
        <v>2124.7103245246844</v>
      </c>
      <c r="I13" s="52">
        <v>4051.1202606852457</v>
      </c>
      <c r="J13" s="52">
        <v>1132.3623798282661</v>
      </c>
      <c r="K13" s="52">
        <v>4810.0011464557965</v>
      </c>
      <c r="L13" s="52">
        <v>4009.0263420860547</v>
      </c>
      <c r="M13" s="52">
        <v>14457.395899828953</v>
      </c>
      <c r="N13" s="52">
        <v>9705.6855025401037</v>
      </c>
      <c r="O13" s="52">
        <v>2113.6988585222075</v>
      </c>
      <c r="P13" s="52">
        <v>5289.5658378546241</v>
      </c>
      <c r="Q13" s="52">
        <v>12421.462162794971</v>
      </c>
      <c r="R13" s="52">
        <v>2818.9228272040318</v>
      </c>
      <c r="S13" s="52">
        <v>1232.8113131189825</v>
      </c>
      <c r="T13" s="52">
        <v>4201.8785486649804</v>
      </c>
      <c r="U13" s="52">
        <v>614.86664112386632</v>
      </c>
      <c r="V13" s="52">
        <v>323.56348763777447</v>
      </c>
      <c r="W13" s="52">
        <v>90068.73122999999</v>
      </c>
    </row>
    <row r="14" spans="3:23" ht="18" customHeight="1">
      <c r="C14" s="52" t="s">
        <v>0</v>
      </c>
      <c r="D14" s="86" t="s">
        <v>1</v>
      </c>
      <c r="E14" s="52">
        <v>5179.7635322716042</v>
      </c>
      <c r="F14" s="52">
        <v>821.90963522088714</v>
      </c>
      <c r="G14" s="52">
        <v>655.03448679224311</v>
      </c>
      <c r="H14" s="52">
        <v>681.2353003915573</v>
      </c>
      <c r="I14" s="52">
        <v>1298.8905338555364</v>
      </c>
      <c r="J14" s="52">
        <v>363.06371606067165</v>
      </c>
      <c r="K14" s="52">
        <v>1542.206736639539</v>
      </c>
      <c r="L14" s="52">
        <v>1285.3941701627621</v>
      </c>
      <c r="M14" s="52">
        <v>4635.4029182321237</v>
      </c>
      <c r="N14" s="52">
        <v>3111.88565448705</v>
      </c>
      <c r="O14" s="52">
        <v>677.70474883195732</v>
      </c>
      <c r="P14" s="52">
        <v>1695.9671776894736</v>
      </c>
      <c r="Q14" s="52">
        <v>3982.6316134021718</v>
      </c>
      <c r="R14" s="52">
        <v>903.817201246271</v>
      </c>
      <c r="S14" s="52">
        <v>395.27015778331963</v>
      </c>
      <c r="T14" s="52">
        <v>1347.227413670608</v>
      </c>
      <c r="U14" s="52">
        <v>197.14163202951883</v>
      </c>
      <c r="V14" s="52">
        <v>103.74255123270494</v>
      </c>
      <c r="W14" s="52">
        <v>28878.28918</v>
      </c>
    </row>
    <row r="15" spans="3:23" ht="18" customHeight="1">
      <c r="C15" s="52" t="s">
        <v>10</v>
      </c>
      <c r="D15" s="86" t="s">
        <v>44</v>
      </c>
      <c r="E15" s="52">
        <v>27159.354031608789</v>
      </c>
      <c r="F15" s="52">
        <v>4309.5663780552713</v>
      </c>
      <c r="G15" s="52">
        <v>3434.5802504041526</v>
      </c>
      <c r="H15" s="52">
        <v>3571.960493348929</v>
      </c>
      <c r="I15" s="52">
        <v>6810.5479405576243</v>
      </c>
      <c r="J15" s="52">
        <v>1903.6730034274133</v>
      </c>
      <c r="K15" s="52">
        <v>8086.3418743666734</v>
      </c>
      <c r="L15" s="52">
        <v>6739.781675382068</v>
      </c>
      <c r="M15" s="52">
        <v>24305.076506109785</v>
      </c>
      <c r="N15" s="52">
        <v>16316.730227071443</v>
      </c>
      <c r="O15" s="52">
        <v>3553.4485479412638</v>
      </c>
      <c r="P15" s="52">
        <v>8892.5628974912688</v>
      </c>
      <c r="Q15" s="52">
        <v>20882.36292872436</v>
      </c>
      <c r="R15" s="52">
        <v>4739.0370613579089</v>
      </c>
      <c r="S15" s="52">
        <v>2072.542904030804</v>
      </c>
      <c r="T15" s="52">
        <v>7063.9955011463844</v>
      </c>
      <c r="U15" s="52">
        <v>1033.684133513085</v>
      </c>
      <c r="V15" s="52">
        <v>543.95932546281438</v>
      </c>
      <c r="W15" s="52">
        <v>151419.20568000004</v>
      </c>
    </row>
    <row r="16" spans="3:23" ht="18" customHeight="1">
      <c r="D16" s="73" t="s">
        <v>120</v>
      </c>
      <c r="E16" s="52">
        <f>SUM(E3:E15)</f>
        <v>385119.14221916615</v>
      </c>
      <c r="F16" s="52">
        <f t="shared" ref="F16:W16" si="0">SUM(F3:F15)</f>
        <v>61109.572227734338</v>
      </c>
      <c r="G16" s="52">
        <f t="shared" si="0"/>
        <v>48702.284979941571</v>
      </c>
      <c r="H16" s="52">
        <f t="shared" si="0"/>
        <v>50650.334306121324</v>
      </c>
      <c r="I16" s="52">
        <f t="shared" si="0"/>
        <v>96573.444930151556</v>
      </c>
      <c r="J16" s="52">
        <f t="shared" si="0"/>
        <v>26994.048285997524</v>
      </c>
      <c r="K16" s="52">
        <f t="shared" si="0"/>
        <v>114664.17952071399</v>
      </c>
      <c r="L16" s="52">
        <f t="shared" si="0"/>
        <v>95569.980587415514</v>
      </c>
      <c r="M16" s="52">
        <f t="shared" si="0"/>
        <v>344645.53923890757</v>
      </c>
      <c r="N16" s="52">
        <f t="shared" si="0"/>
        <v>231370.93546326394</v>
      </c>
      <c r="O16" s="52">
        <f t="shared" si="0"/>
        <v>50387.835259645086</v>
      </c>
      <c r="P16" s="52">
        <f t="shared" si="0"/>
        <v>126096.37884708404</v>
      </c>
      <c r="Q16" s="52">
        <f t="shared" si="0"/>
        <v>296111.52346480387</v>
      </c>
      <c r="R16" s="52">
        <f t="shared" si="0"/>
        <v>67199.458642900805</v>
      </c>
      <c r="S16" s="52">
        <f t="shared" si="0"/>
        <v>29388.620380434095</v>
      </c>
      <c r="T16" s="52">
        <f t="shared" si="0"/>
        <v>100167.32669250443</v>
      </c>
      <c r="U16" s="52">
        <f t="shared" si="0"/>
        <v>14657.622061290989</v>
      </c>
      <c r="V16" s="52">
        <f t="shared" si="0"/>
        <v>7713.3332619231742</v>
      </c>
      <c r="W16" s="52">
        <f t="shared" si="0"/>
        <v>2147121.5603700001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</vt:lpstr>
      <vt:lpstr>Total</vt:lpstr>
      <vt:lpstr>462M</vt:lpstr>
      <vt:lpstr>462N</vt:lpstr>
      <vt:lpstr>463A</vt:lpstr>
      <vt:lpstr>463B</vt:lpstr>
      <vt:lpstr>465A</vt:lpstr>
      <vt:lpstr>467A</vt:lpstr>
      <vt:lpstr>467C_1</vt:lpstr>
      <vt:lpstr>467D</vt:lpstr>
      <vt:lpstr>467E</vt:lpstr>
      <vt:lpstr>467F</vt:lpstr>
      <vt:lpstr>467H</vt:lpstr>
      <vt:lpstr>495A</vt:lpstr>
      <vt:lpstr>923C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dcterms:created xsi:type="dcterms:W3CDTF">2015-11-24T07:44:07Z</dcterms:created>
  <dcterms:modified xsi:type="dcterms:W3CDTF">2016-03-03T12:33:24Z</dcterms:modified>
</cp:coreProperties>
</file>