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540" yWindow="705" windowWidth="15600" windowHeight="7680" tabRatio="875"/>
  </bookViews>
  <sheets>
    <sheet name="Resumen" sheetId="19" r:id="rId1"/>
    <sheet name="Total" sheetId="21" r:id="rId2"/>
    <sheet name="113M" sheetId="5" r:id="rId3"/>
    <sheet name="131P" sheetId="6" r:id="rId4"/>
    <sheet name="135M" sheetId="7" r:id="rId5"/>
    <sheet name="495B" sheetId="8" r:id="rId6"/>
    <sheet name="495C" sheetId="9" r:id="rId7"/>
    <sheet name="921N" sheetId="10" r:id="rId8"/>
    <sheet name="921O_1" sheetId="22" r:id="rId9"/>
    <sheet name="921P" sheetId="12" r:id="rId10"/>
    <sheet name="921R" sheetId="13" r:id="rId11"/>
    <sheet name="921S" sheetId="14" r:id="rId12"/>
    <sheet name="921T" sheetId="15" r:id="rId13"/>
    <sheet name="921V" sheetId="16" r:id="rId14"/>
    <sheet name="922M" sheetId="17" r:id="rId15"/>
    <sheet name="924M" sheetId="18" r:id="rId16"/>
    <sheet name="Resumen_Hor" sheetId="20" r:id="rId17"/>
  </sheets>
  <definedNames>
    <definedName name="_xlnm._FilterDatabase" localSheetId="2" hidden="1">'113M'!$A$1:$AR$17</definedName>
    <definedName name="_xlnm._FilterDatabase" localSheetId="3" hidden="1">'131P'!$A$1:$AR$19</definedName>
    <definedName name="_xlnm._FilterDatabase" localSheetId="4" hidden="1">'135M'!$A$7:$AU$7</definedName>
    <definedName name="_xlnm._FilterDatabase" localSheetId="5" hidden="1">'495B'!$A$7:$AU$7</definedName>
    <definedName name="_xlnm._FilterDatabase" localSheetId="6" hidden="1">'495C'!$A$7:$AU$7</definedName>
    <definedName name="_xlnm._FilterDatabase" localSheetId="7" hidden="1">'921N'!$A$1:$AR$33</definedName>
    <definedName name="_xlnm._FilterDatabase" localSheetId="8" hidden="1">'921O_1'!$A$7:$AU$7</definedName>
    <definedName name="_xlnm._FilterDatabase" localSheetId="9" hidden="1">'921P'!$A$1:$AR$39</definedName>
    <definedName name="_xlnm._FilterDatabase" localSheetId="10" hidden="1">'921R'!$A$7:$AU$7</definedName>
    <definedName name="_xlnm._FilterDatabase" localSheetId="11" hidden="1">'921S'!$A$1:$AR$27</definedName>
    <definedName name="_xlnm._FilterDatabase" localSheetId="12" hidden="1">'921T'!$A$7:$AU$7</definedName>
    <definedName name="_xlnm._FilterDatabase" localSheetId="13" hidden="1">'921V'!$A$7:$AU$7</definedName>
    <definedName name="_xlnm._FilterDatabase" localSheetId="14" hidden="1">'922M'!$A$1:$AR$9</definedName>
    <definedName name="_xlnm._FilterDatabase" localSheetId="15" hidden="1">'924M'!$A$1:$AR$10</definedName>
  </definedNames>
  <calcPr calcId="145621"/>
</workbook>
</file>

<file path=xl/calcChain.xml><?xml version="1.0" encoding="utf-8"?>
<calcChain xmlns="http://schemas.openxmlformats.org/spreadsheetml/2006/main">
  <c r="G41" i="21" l="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D41" i="21"/>
  <c r="C41" i="21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6" i="19"/>
  <c r="D8" i="19"/>
  <c r="C75" i="22"/>
  <c r="D75" i="22"/>
  <c r="E75" i="22"/>
  <c r="F75" i="22"/>
  <c r="C76" i="22"/>
  <c r="C109" i="22"/>
  <c r="D109" i="22"/>
  <c r="F109" i="22"/>
  <c r="C110" i="22"/>
  <c r="C80" i="22"/>
  <c r="B6" i="22"/>
  <c r="E118" i="22"/>
  <c r="E109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E42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41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E42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41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E42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41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E42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41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E42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41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E42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41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E42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41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E42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41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E40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1" i="22"/>
  <c r="F40" i="22"/>
  <c r="G40" i="22"/>
  <c r="H40" i="22"/>
  <c r="F39" i="22"/>
  <c r="G39" i="22"/>
  <c r="H39" i="22"/>
  <c r="F38" i="22"/>
  <c r="G38" i="22"/>
  <c r="H38" i="22"/>
  <c r="F37" i="22"/>
  <c r="G37" i="22"/>
  <c r="H37" i="22"/>
  <c r="F36" i="22"/>
  <c r="G36" i="22"/>
  <c r="H36" i="22"/>
  <c r="F35" i="22"/>
  <c r="G35" i="22"/>
  <c r="H35" i="22"/>
  <c r="F34" i="22"/>
  <c r="G34" i="22"/>
  <c r="H34" i="22"/>
  <c r="F33" i="22"/>
  <c r="G33" i="22"/>
  <c r="H33" i="22"/>
  <c r="F32" i="22"/>
  <c r="G32" i="22"/>
  <c r="H32" i="22"/>
  <c r="F31" i="22"/>
  <c r="G31" i="22"/>
  <c r="H31" i="22"/>
  <c r="F30" i="22"/>
  <c r="G30" i="22"/>
  <c r="H30" i="22"/>
  <c r="F29" i="22"/>
  <c r="G29" i="22"/>
  <c r="H29" i="22"/>
  <c r="F28" i="22"/>
  <c r="G28" i="22"/>
  <c r="H28" i="22"/>
  <c r="F27" i="22"/>
  <c r="G27" i="22"/>
  <c r="H27" i="22"/>
  <c r="F26" i="22"/>
  <c r="G26" i="22"/>
  <c r="H26" i="22"/>
  <c r="F25" i="22"/>
  <c r="G25" i="22"/>
  <c r="H25" i="22"/>
  <c r="F24" i="22"/>
  <c r="G24" i="22"/>
  <c r="H24" i="22"/>
  <c r="F23" i="22"/>
  <c r="G23" i="22"/>
  <c r="H23" i="22"/>
  <c r="F22" i="22"/>
  <c r="G22" i="22"/>
  <c r="H22" i="22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<sst xmlns="http://schemas.openxmlformats.org/spreadsheetml/2006/main" count="762" uniqueCount="152">
  <si>
    <t>113M</t>
  </si>
  <si>
    <t>921S</t>
  </si>
  <si>
    <t>921N</t>
  </si>
  <si>
    <t>TRANSFERENCIAS CORRIENTES</t>
  </si>
  <si>
    <t>922M</t>
  </si>
  <si>
    <t>921P</t>
  </si>
  <si>
    <t>131P</t>
  </si>
  <si>
    <t>Derecho de asilo y apátridas</t>
  </si>
  <si>
    <t>924M</t>
  </si>
  <si>
    <t>Sección</t>
  </si>
  <si>
    <t>CAPITULO</t>
  </si>
  <si>
    <t>DENOMINACION CAPITULO</t>
  </si>
  <si>
    <t>135M</t>
  </si>
  <si>
    <t>921T</t>
  </si>
  <si>
    <t>495C</t>
  </si>
  <si>
    <t>4</t>
  </si>
  <si>
    <t>491</t>
  </si>
  <si>
    <t>INSTITUTO NACIONAL DE ADMINISTRACIÓN PÚBLICA</t>
  </si>
  <si>
    <t>490</t>
  </si>
  <si>
    <t>CUOTA ADHESION AL CENTRO LATINOAMERICANO DE ADMON.PARA EL DESARROLLO (C.L.A.D.)</t>
  </si>
  <si>
    <t>CUOTA ANUAL A LA ORGANIZAC.IBEROAMERICANA DE COOPERAC.INTERMUNIC.-OICI</t>
  </si>
  <si>
    <t>493</t>
  </si>
  <si>
    <t>AL INSTITUTO EUROPEO DE ADMINISTRACION PUBLICA</t>
  </si>
  <si>
    <t>494</t>
  </si>
  <si>
    <t>AL INTITUTO INTERNACIONAL DE CIENCIAS ADMINISTRATIVAS</t>
  </si>
  <si>
    <t>921V</t>
  </si>
  <si>
    <t>495B</t>
  </si>
  <si>
    <t>921R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</si>
  <si>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</si>
  <si>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</si>
  <si>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</si>
  <si>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</si>
  <si>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</si>
  <si>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</si>
  <si>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</si>
  <si>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</si>
  <si>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</si>
  <si>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</si>
  <si>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</si>
  <si>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</si>
  <si>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</si>
  <si>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</si>
  <si>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</si>
  <si>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</si>
  <si>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</si>
  <si>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Varias Comunidades</t>
  </si>
  <si>
    <t>Servicios Centrales</t>
  </si>
  <si>
    <t>Extranjero</t>
  </si>
  <si>
    <t>No regionalizable</t>
  </si>
  <si>
    <t>Total capítulos</t>
  </si>
  <si>
    <t>Total programa</t>
  </si>
  <si>
    <t>Capitulo1</t>
  </si>
  <si>
    <t>Capitulo2</t>
  </si>
  <si>
    <t>Capitulo3</t>
  </si>
  <si>
    <t>Capitulo6</t>
  </si>
  <si>
    <t>Capitulo7</t>
  </si>
  <si>
    <t>Ceuta y Melilla</t>
  </si>
  <si>
    <t>Registros vinculados con la fe pública</t>
  </si>
  <si>
    <t>Protección de datos de carácter personal</t>
  </si>
  <si>
    <t>Meteorología</t>
  </si>
  <si>
    <t>Metrología</t>
  </si>
  <si>
    <t>Dirección y organización de la administración pública</t>
  </si>
  <si>
    <t>Formación del personal de las administraciones públicas</t>
  </si>
  <si>
    <t>Administración periférica del estado</t>
  </si>
  <si>
    <t>Publicidad de las normas legales</t>
  </si>
  <si>
    <t>Asesoramiento y defensa intereses del estado</t>
  </si>
  <si>
    <t>Servicios de transportes de ministerios</t>
  </si>
  <si>
    <t>Evaluación de políticas y programas públicos, calidad de los servicios e impacto normativo</t>
  </si>
  <si>
    <t>Organización territorial del estado y desarrollo de sus sistemas de colaboración</t>
  </si>
  <si>
    <t>Elecciones y partidos políticos</t>
  </si>
  <si>
    <t>Dirección general de los registros y del notariado</t>
  </si>
  <si>
    <t>Ministerio, subsecretaría y servicios generales</t>
  </si>
  <si>
    <t>Agencia española de protección de datos</t>
  </si>
  <si>
    <t>Agencia estatal de meteorología</t>
  </si>
  <si>
    <t>Centro español de metrología</t>
  </si>
  <si>
    <t>Secretaría de estado de administraciones públicas</t>
  </si>
  <si>
    <t>Instituto nacional de administración pública</t>
  </si>
  <si>
    <t>Dir. general de coordinación de la administración periférica del estado</t>
  </si>
  <si>
    <t>Agencia estatal boletín oficial del estado</t>
  </si>
  <si>
    <t>Abogacía gral. del estado-dir. del serv. juridico del estado</t>
  </si>
  <si>
    <t>Parque móvil del estado</t>
  </si>
  <si>
    <t>Ag. est. de evaluación de políticas públicas y calidad de los servicios</t>
  </si>
  <si>
    <t>Dirección general de coordinación de competencias con las cc.aa. y las ee.ll.</t>
  </si>
  <si>
    <t>Código</t>
  </si>
  <si>
    <t>1.5. Otros servicios de interés general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</si>
  <si>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</si>
  <si>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</si>
  <si>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</si>
  <si>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</si>
  <si>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</si>
  <si>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</si>
  <si>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</si>
  <si>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</si>
  <si>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</si>
  <si>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</si>
  <si>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</si>
  <si>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</si>
  <si>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OOAA1</t>
  </si>
  <si>
    <t>Total Regionalizado</t>
  </si>
  <si>
    <t>Concepto</t>
  </si>
  <si>
    <t>Transferencias corrientes</t>
  </si>
  <si>
    <t>OOAAc1</t>
  </si>
  <si>
    <t>461 aport. al ayto de valdeavellano de tera:centro de formac. "espacio valdeavellano" (plan soria)</t>
  </si>
  <si>
    <t>480 becas ayudas y premios estudios e investigación</t>
  </si>
  <si>
    <t>483 becas fulbright</t>
  </si>
  <si>
    <t>489 a la femp. comision de formacion para el empleo de la admon local</t>
  </si>
  <si>
    <t>Programa presupuestario</t>
  </si>
  <si>
    <t>113M:Registros vinculados con la fe pública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</si>
  <si>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</si>
  <si>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</si>
  <si>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</si>
  <si>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</si>
  <si>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</si>
  <si>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</si>
  <si>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</si>
  <si>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</si>
  <si>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</si>
  <si>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</si>
  <si>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</si>
  <si>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</si>
  <si>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</si>
  <si>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</si>
  <si>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</si>
  <si>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</si>
  <si>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</si>
  <si>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</si>
  <si>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131P:Derecho de asilo y apátridas</t>
  </si>
  <si>
    <t>135M:Protección de datos de carácter personal</t>
  </si>
  <si>
    <t>495B:Meteorología</t>
  </si>
  <si>
    <t>495C:Metrología</t>
  </si>
  <si>
    <t>921N:Dirección y organización de la administración pública</t>
  </si>
  <si>
    <t>921P:Administración periférica del estado</t>
  </si>
  <si>
    <t>921R:Publicidad de las normas legales</t>
  </si>
  <si>
    <t>921S:Asesoramiento y defensa intereses del estado</t>
  </si>
  <si>
    <t>921T:Servicios de transportes de ministerios</t>
  </si>
  <si>
    <t>921V:Evaluación de políticas y programas públicos, calidad de los servicios e impacto normativo</t>
  </si>
  <si>
    <t>922M:Organización territorial del estado y desarrollo de sus sistemas de colaboración</t>
  </si>
  <si>
    <t>924M:Elecciones y partidos políticos</t>
  </si>
  <si>
    <t>G25c_RegFePub</t>
  </si>
  <si>
    <t>G25c_AsesorDefsn</t>
  </si>
  <si>
    <t>Codigo_Programas</t>
  </si>
  <si>
    <t>921O/1:Formación del personal de las Administraciones Públicas, neto de transferencias a CCAA para formación continua de funcionarios</t>
  </si>
  <si>
    <t>Población media de acuerdo con el padrón,  promedio de los valores correspondientes a 1 de enero de 2012 y 1 de enero de 2013</t>
  </si>
  <si>
    <t>Total capitulo 4 programa</t>
  </si>
  <si>
    <t>Total capitulos 1,2 y 6</t>
  </si>
  <si>
    <t>490  CUOTA ADHESION AL CENTRO LATINOAMERICANO DE ADMON.PARA EL DESARROLLO (C.L.A.D.)</t>
  </si>
  <si>
    <t>491  CUOTA ANUAL A LA ORGANIZAC.IBEROAMERICANA DE COOPERAC.INTERMUNIC.-OICI</t>
  </si>
  <si>
    <t>493  AL INSTITUTO EUROPEO DE ADMINISTRACION PUBLICA</t>
  </si>
  <si>
    <t>494  AL INTITUTO INTERNACIONAL DE CIENCIAS ADMINISTRATIVAS</t>
  </si>
  <si>
    <t>921O_1</t>
  </si>
  <si>
    <t>Importe total de la sección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</si>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</sst>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.0\ _€_-;\-* #,##0.0\ _€_-;_-* &quot;-&quot;??\ _€_-;_-@_-"/>
  </numFmts>
  <fonts count="16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sz val="11"/>
      <name val="Palatino"/>
      <family val="1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1" fontId="2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6" fillId="4" borderId="1" xfId="0" applyFont="1" applyFill="1" applyBorder="1"/>
    <xf numFmtId="0" fontId="5" fillId="5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/>
    <xf numFmtId="164" fontId="7" fillId="0" borderId="0" xfId="0" applyNumberFormat="1" applyFont="1" applyFill="1" applyBorder="1"/>
    <xf numFmtId="0" fontId="7" fillId="3" borderId="1" xfId="0" applyFont="1" applyFill="1" applyBorder="1"/>
    <xf numFmtId="0" fontId="9" fillId="0" borderId="0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3" fontId="0" fillId="0" borderId="0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3" fontId="0" fillId="0" borderId="0" xfId="2" applyFont="1"/>
    <xf numFmtId="165" fontId="0" fillId="0" borderId="0" xfId="2" applyNumberFormat="1" applyFont="1"/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4" fontId="0" fillId="0" borderId="0" xfId="0" applyNumberFormat="1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165" fontId="2" fillId="0" borderId="0" xfId="2" applyNumberFormat="1" applyFont="1"/>
    <xf numFmtId="3" fontId="2" fillId="0" borderId="0" xfId="0" applyNumberFormat="1" applyFont="1" applyBorder="1"/>
    <xf numFmtId="3" fontId="5" fillId="0" borderId="0" xfId="0" applyNumberFormat="1" applyFont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P18"/>
  <sheetViews>
    <sheetView tabSelected="1" workbookViewId="0">
      <selection activeCell="B20" sqref="B20"/>
    </sheetView>
  </sheetViews>
  <sheetFormatPr baseColWidth="10" defaultRowHeight="17.25" customHeight="1"/>
  <cols>
    <col min="1" max="1" width="11.42578125" style="4"/>
    <col min="2" max="2" width="32.140625" style="4" customWidth="1"/>
    <col min="3" max="3" width="11.42578125" style="4"/>
    <col min="4" max="4" width="11.42578125" style="38"/>
    <col min="5" max="5" width="32.28515625" style="4" customWidth="1"/>
    <col min="6" max="16" width="25.7109375" style="4" customWidth="1"/>
    <col min="17" max="16384" width="11.42578125" style="4"/>
  </cols>
  <sheetData>
    <row r="1" spans="1:16" ht="41.25" customHeight="1">
      <c r="A1" s="3" t="s">
        <v>83</v>
      </c>
      <c r="B1" s="3" t="s">
        <v>84</v>
      </c>
      <c r="C1" s="3" t="s">
        <v>9</v>
      </c>
      <c r="D1" s="37" t="s">
        <v>85</v>
      </c>
      <c r="E1" s="3" t="s">
        <v>86</v>
      </c>
      <c r="F1" s="3" t="s">
        <v>87</v>
      </c>
      <c r="G1" s="3" t="s">
        <v>88</v>
      </c>
      <c r="H1" s="3" t="s">
        <v>89</v>
      </c>
      <c r="I1" s="3" t="s">
        <v>90</v>
      </c>
      <c r="J1" s="3" t="s">
        <v>91</v>
      </c>
      <c r="K1" s="3" t="s">
        <v>92</v>
      </c>
      <c r="L1" s="3" t="s">
        <v>93</v>
      </c>
      <c r="M1" s="3" t="s">
        <v>94</v>
      </c>
      <c r="N1" s="3" t="s">
        <v>95</v>
      </c>
      <c r="O1" s="3" t="s">
        <v>96</v>
      </c>
      <c r="P1" s="3" t="s">
        <v>96</v>
      </c>
    </row>
    <row r="2" spans="1:16" ht="17.25" customHeight="1">
      <c r="A2" s="5" t="s">
        <v>0</v>
      </c>
      <c r="B2" s="6" t="s">
        <v>57</v>
      </c>
      <c r="C2" s="7">
        <v>13</v>
      </c>
      <c r="D2" s="85">
        <v>21526.988839999998</v>
      </c>
      <c r="E2" s="6" t="s">
        <v>70</v>
      </c>
      <c r="F2" s="6"/>
      <c r="G2" s="6"/>
      <c r="H2" s="6"/>
      <c r="I2" s="6"/>
      <c r="J2" s="6"/>
    </row>
    <row r="3" spans="1:16" ht="17.25" customHeight="1">
      <c r="A3" s="5" t="s">
        <v>6</v>
      </c>
      <c r="B3" s="6" t="s">
        <v>7</v>
      </c>
      <c r="C3" s="7">
        <v>16</v>
      </c>
      <c r="D3" s="85">
        <v>2645.8181099999997</v>
      </c>
      <c r="E3" s="6" t="s">
        <v>71</v>
      </c>
      <c r="F3" s="6"/>
      <c r="G3" s="6"/>
      <c r="H3" s="6"/>
      <c r="I3" s="6"/>
      <c r="J3" s="6"/>
    </row>
    <row r="4" spans="1:16" ht="17.25" customHeight="1">
      <c r="A4" s="5" t="s">
        <v>12</v>
      </c>
      <c r="B4" s="6" t="s">
        <v>58</v>
      </c>
      <c r="C4" s="7">
        <v>13</v>
      </c>
      <c r="D4" s="85">
        <v>11789.83682</v>
      </c>
      <c r="E4" s="6" t="s">
        <v>72</v>
      </c>
      <c r="F4" s="6"/>
      <c r="G4" s="6"/>
      <c r="H4" s="6"/>
      <c r="I4" s="6"/>
      <c r="J4" s="6"/>
    </row>
    <row r="5" spans="1:16" ht="17.25" customHeight="1">
      <c r="A5" s="5" t="s">
        <v>26</v>
      </c>
      <c r="B5" s="6" t="s">
        <v>59</v>
      </c>
      <c r="C5" s="7">
        <v>23</v>
      </c>
      <c r="D5" s="85">
        <v>91689.682709999994</v>
      </c>
      <c r="E5" s="6" t="s">
        <v>73</v>
      </c>
      <c r="F5" s="6"/>
      <c r="G5" s="6"/>
      <c r="H5" s="6"/>
      <c r="I5" s="6"/>
      <c r="J5" s="6"/>
    </row>
    <row r="6" spans="1:16" ht="17.25" customHeight="1">
      <c r="A6" s="5" t="s">
        <v>14</v>
      </c>
      <c r="B6" s="6" t="s">
        <v>60</v>
      </c>
      <c r="C6" s="7">
        <v>17</v>
      </c>
      <c r="D6" s="85">
        <v>5306.1685500000003</v>
      </c>
      <c r="E6" s="6" t="s">
        <v>74</v>
      </c>
      <c r="F6" s="6"/>
      <c r="G6" s="6"/>
      <c r="H6" s="6"/>
      <c r="I6" s="6"/>
      <c r="J6" s="6"/>
    </row>
    <row r="7" spans="1:16" ht="17.25" customHeight="1">
      <c r="A7" s="5" t="s">
        <v>2</v>
      </c>
      <c r="B7" s="6" t="s">
        <v>61</v>
      </c>
      <c r="C7" s="7">
        <v>15</v>
      </c>
      <c r="D7" s="85">
        <v>45359.658240000004</v>
      </c>
      <c r="E7" s="6" t="s">
        <v>75</v>
      </c>
      <c r="F7" s="6"/>
      <c r="G7" s="6"/>
      <c r="H7" s="6"/>
      <c r="I7" s="6"/>
      <c r="J7" s="6"/>
    </row>
    <row r="8" spans="1:16" ht="17.25" customHeight="1">
      <c r="A8" s="5" t="s">
        <v>149</v>
      </c>
      <c r="B8" s="6" t="s">
        <v>62</v>
      </c>
      <c r="C8" s="7">
        <v>22</v>
      </c>
      <c r="D8" s="85">
        <f>'921O_1'!B6</f>
        <v>14492.032160000001</v>
      </c>
      <c r="E8" s="6" t="s">
        <v>76</v>
      </c>
      <c r="F8" s="6"/>
      <c r="G8" s="6"/>
      <c r="H8" s="6"/>
      <c r="I8" s="6"/>
      <c r="J8" s="6"/>
    </row>
    <row r="9" spans="1:16" ht="17.25" customHeight="1">
      <c r="A9" s="5" t="s">
        <v>5</v>
      </c>
      <c r="B9" s="6" t="s">
        <v>63</v>
      </c>
      <c r="C9" s="7">
        <v>15</v>
      </c>
      <c r="D9" s="85">
        <v>296349.83351000003</v>
      </c>
      <c r="E9" s="6" t="s">
        <v>77</v>
      </c>
      <c r="F9" s="6"/>
      <c r="G9" s="6"/>
      <c r="H9" s="6"/>
      <c r="I9" s="6"/>
      <c r="J9" s="6"/>
    </row>
    <row r="10" spans="1:16" ht="17.25" customHeight="1">
      <c r="A10" s="5" t="s">
        <v>27</v>
      </c>
      <c r="B10" s="6" t="s">
        <v>64</v>
      </c>
      <c r="C10" s="7">
        <v>25</v>
      </c>
      <c r="D10" s="85">
        <v>25646.963360000005</v>
      </c>
      <c r="E10" s="6" t="s">
        <v>78</v>
      </c>
      <c r="F10" s="6"/>
      <c r="G10" s="6"/>
      <c r="H10" s="6"/>
      <c r="I10" s="6"/>
      <c r="J10" s="6"/>
    </row>
    <row r="11" spans="1:16" ht="17.25" customHeight="1">
      <c r="A11" s="5" t="s">
        <v>1</v>
      </c>
      <c r="B11" s="6" t="s">
        <v>65</v>
      </c>
      <c r="C11" s="7">
        <v>13</v>
      </c>
      <c r="D11" s="85">
        <v>29970.647270000005</v>
      </c>
      <c r="E11" s="6" t="s">
        <v>79</v>
      </c>
      <c r="F11" s="6"/>
      <c r="G11" s="6"/>
      <c r="H11" s="6"/>
      <c r="I11" s="6"/>
      <c r="J11" s="6"/>
    </row>
    <row r="12" spans="1:16" ht="17.25" customHeight="1">
      <c r="A12" s="5" t="s">
        <v>13</v>
      </c>
      <c r="B12" s="6" t="s">
        <v>66</v>
      </c>
      <c r="C12" s="7">
        <v>15</v>
      </c>
      <c r="D12" s="85">
        <v>36526.499039999995</v>
      </c>
      <c r="E12" s="6" t="s">
        <v>80</v>
      </c>
      <c r="F12" s="6"/>
      <c r="G12" s="6"/>
      <c r="H12" s="6"/>
      <c r="I12" s="6"/>
      <c r="J12" s="6"/>
    </row>
    <row r="13" spans="1:16" ht="17.25" customHeight="1">
      <c r="A13" s="5" t="s">
        <v>25</v>
      </c>
      <c r="B13" s="6" t="s">
        <v>67</v>
      </c>
      <c r="C13" s="7">
        <v>22</v>
      </c>
      <c r="D13" s="85">
        <v>3485.1760200000003</v>
      </c>
      <c r="E13" s="6" t="s">
        <v>81</v>
      </c>
      <c r="F13" s="6"/>
      <c r="G13" s="6"/>
      <c r="H13" s="6"/>
      <c r="I13" s="6"/>
      <c r="J13" s="6"/>
    </row>
    <row r="14" spans="1:16" ht="17.25" customHeight="1">
      <c r="A14" s="5" t="s">
        <v>4</v>
      </c>
      <c r="B14" s="6" t="s">
        <v>68</v>
      </c>
      <c r="C14" s="7">
        <v>15</v>
      </c>
      <c r="D14" s="85">
        <v>2362.2881699999998</v>
      </c>
      <c r="E14" s="6" t="s">
        <v>82</v>
      </c>
      <c r="F14" s="6"/>
      <c r="G14" s="6"/>
      <c r="H14" s="6"/>
      <c r="I14" s="6"/>
      <c r="J14" s="6"/>
    </row>
    <row r="15" spans="1:16" ht="17.25" customHeight="1">
      <c r="A15" s="5" t="s">
        <v>8</v>
      </c>
      <c r="B15" s="6" t="s">
        <v>69</v>
      </c>
      <c r="C15" s="7">
        <v>16</v>
      </c>
      <c r="D15" s="85">
        <v>68339.738680000009</v>
      </c>
      <c r="E15" s="6" t="s">
        <v>71</v>
      </c>
      <c r="F15" s="6"/>
      <c r="G15" s="6"/>
      <c r="H15" s="6"/>
      <c r="I15" s="6"/>
      <c r="J15" s="6"/>
    </row>
    <row r="16" spans="1:16" ht="17.25" customHeight="1">
      <c r="D16" s="86">
        <f>SUM($D$2:$D$15)</f>
        <v>655491.33147999994</v>
      </c>
    </row>
    <row r="18" spans="4:4" ht="17.25" customHeight="1">
      <c r="D18" s="8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7:G41"/>
  <sheetViews>
    <sheetView topLeftCell="A17" workbookViewId="0">
      <selection activeCell="L22" sqref="L22"/>
    </sheetView>
  </sheetViews>
  <sheetFormatPr baseColWidth="10" defaultRowHeight="12.75"/>
  <cols>
    <col min="1" max="16384" width="11.42578125" style="4"/>
  </cols>
  <sheetData>
    <row r="7" ht="18" customHeight="1"/>
    <row r="21" spans="2:7" ht="18" customHeight="1">
      <c r="C21" s="4" t="s">
        <v>125</v>
      </c>
    </row>
    <row r="22" spans="2:7" ht="51.75" thickBot="1">
      <c r="B22" s="76" t="s">
        <v>151</v>
      </c>
      <c r="C22" s="76" t="s">
        <v>118</v>
      </c>
      <c r="D22" s="76" t="s">
        <v>120</v>
      </c>
      <c r="E22" s="76" t="s">
        <v>121</v>
      </c>
      <c r="F22" s="76" t="s">
        <v>122</v>
      </c>
      <c r="G22" s="76" t="s">
        <v>123</v>
      </c>
    </row>
    <row r="23" spans="2:7">
      <c r="B23" s="4" t="s">
        <v>28</v>
      </c>
      <c r="C23" s="69">
        <v>8421302.5</v>
      </c>
      <c r="D23" s="69">
        <v>117572.41134878968</v>
      </c>
      <c r="E23" s="73">
        <f>D23*1000/C23</f>
        <v>13.9613095894358</v>
      </c>
      <c r="F23" s="74">
        <f>E23-E$41</f>
        <v>0</v>
      </c>
      <c r="G23" s="75">
        <f>F23*C23/1000</f>
        <v>0</v>
      </c>
    </row>
    <row r="24" spans="2:7">
      <c r="B24" s="4" t="s">
        <v>29</v>
      </c>
      <c r="C24" s="69">
        <v>1336267.5</v>
      </c>
      <c r="D24" s="69">
        <v>18656.044261801406</v>
      </c>
      <c r="E24" s="73">
        <f t="shared" ref="E24:E41" si="0">D24*1000/C24</f>
        <v>13.961309589435803</v>
      </c>
      <c r="F24" s="74">
        <f t="shared" ref="F24:F41" si="1">E24-E$41</f>
        <v>0</v>
      </c>
      <c r="G24" s="75">
        <f t="shared" ref="G24:G41" si="2">F24*C24/1000</f>
        <v>0</v>
      </c>
    </row>
    <row r="25" spans="2:7">
      <c r="B25" s="4" t="s">
        <v>30</v>
      </c>
      <c r="C25" s="69">
        <v>1064960.5</v>
      </c>
      <c r="D25" s="69">
        <v>14868.243241020344</v>
      </c>
      <c r="E25" s="73">
        <f t="shared" si="0"/>
        <v>13.9613095894358</v>
      </c>
      <c r="F25" s="74">
        <f t="shared" si="1"/>
        <v>0</v>
      </c>
      <c r="G25" s="75">
        <f t="shared" si="2"/>
        <v>0</v>
      </c>
    </row>
    <row r="26" spans="2:7">
      <c r="B26" s="4" t="s">
        <v>31</v>
      </c>
      <c r="C26" s="69">
        <v>1107558</v>
      </c>
      <c r="D26" s="69">
        <v>15462.960126256334</v>
      </c>
      <c r="E26" s="73">
        <f t="shared" si="0"/>
        <v>13.961309589435798</v>
      </c>
      <c r="F26" s="74">
        <f t="shared" si="1"/>
        <v>0</v>
      </c>
      <c r="G26" s="75">
        <f t="shared" si="2"/>
        <v>0</v>
      </c>
    </row>
    <row r="27" spans="2:7">
      <c r="B27" s="4" t="s">
        <v>32</v>
      </c>
      <c r="C27" s="69">
        <v>2111747</v>
      </c>
      <c r="D27" s="69">
        <v>29482.753641562282</v>
      </c>
      <c r="E27" s="73">
        <f t="shared" si="0"/>
        <v>13.9613095894358</v>
      </c>
      <c r="F27" s="74">
        <f t="shared" si="1"/>
        <v>0</v>
      </c>
      <c r="G27" s="75">
        <f t="shared" si="2"/>
        <v>0</v>
      </c>
    </row>
    <row r="28" spans="2:7">
      <c r="B28" s="4" t="s">
        <v>33</v>
      </c>
      <c r="C28" s="69">
        <v>590272</v>
      </c>
      <c r="D28" s="69">
        <v>8240.9701339754483</v>
      </c>
      <c r="E28" s="73">
        <f t="shared" si="0"/>
        <v>13.9613095894358</v>
      </c>
      <c r="F28" s="74">
        <f t="shared" si="1"/>
        <v>0</v>
      </c>
      <c r="G28" s="75">
        <f t="shared" si="2"/>
        <v>0</v>
      </c>
    </row>
    <row r="29" spans="2:7">
      <c r="B29" s="4" t="s">
        <v>34</v>
      </c>
      <c r="C29" s="69">
        <v>2507332.5</v>
      </c>
      <c r="D29" s="69">
        <v>35005.645276154035</v>
      </c>
      <c r="E29" s="73">
        <f t="shared" si="0"/>
        <v>13.961309589435798</v>
      </c>
      <c r="F29" s="74">
        <f t="shared" si="1"/>
        <v>0</v>
      </c>
      <c r="G29" s="75">
        <f t="shared" si="2"/>
        <v>0</v>
      </c>
    </row>
    <row r="30" spans="2:7">
      <c r="B30" s="4" t="s">
        <v>35</v>
      </c>
      <c r="C30" s="69">
        <v>2089804.5</v>
      </c>
      <c r="D30" s="69">
        <v>29176.407605896089</v>
      </c>
      <c r="E30" s="73">
        <f t="shared" si="0"/>
        <v>13.961309589435801</v>
      </c>
      <c r="F30" s="74">
        <f t="shared" si="1"/>
        <v>0</v>
      </c>
      <c r="G30" s="75">
        <f t="shared" si="2"/>
        <v>0</v>
      </c>
    </row>
    <row r="31" spans="2:7">
      <c r="B31" s="4" t="s">
        <v>36</v>
      </c>
      <c r="C31" s="69">
        <v>7536276.5</v>
      </c>
      <c r="D31" s="69">
        <v>105216.28936808967</v>
      </c>
      <c r="E31" s="73">
        <f t="shared" si="0"/>
        <v>13.9613095894358</v>
      </c>
      <c r="F31" s="74">
        <f t="shared" si="1"/>
        <v>0</v>
      </c>
      <c r="G31" s="75">
        <f t="shared" si="2"/>
        <v>0</v>
      </c>
    </row>
    <row r="32" spans="2:7">
      <c r="B32" s="4" t="s">
        <v>37</v>
      </c>
      <c r="C32" s="69">
        <v>5059329.5</v>
      </c>
      <c r="D32" s="69">
        <v>70634.865464465431</v>
      </c>
      <c r="E32" s="73">
        <f t="shared" si="0"/>
        <v>13.961309589435798</v>
      </c>
      <c r="F32" s="74">
        <f t="shared" si="1"/>
        <v>0</v>
      </c>
      <c r="G32" s="75">
        <f t="shared" si="2"/>
        <v>0</v>
      </c>
    </row>
    <row r="33" spans="2:7">
      <c r="B33" s="4" t="s">
        <v>38</v>
      </c>
      <c r="C33" s="69">
        <v>1101818</v>
      </c>
      <c r="D33" s="69">
        <v>15382.822209212973</v>
      </c>
      <c r="E33" s="73">
        <f t="shared" si="0"/>
        <v>13.961309589435798</v>
      </c>
      <c r="F33" s="74">
        <f t="shared" si="1"/>
        <v>0</v>
      </c>
      <c r="G33" s="75">
        <f t="shared" si="2"/>
        <v>0</v>
      </c>
    </row>
    <row r="34" spans="2:7">
      <c r="B34" s="4" t="s">
        <v>39</v>
      </c>
      <c r="C34" s="69">
        <v>2757317.5</v>
      </c>
      <c r="D34" s="69">
        <v>38495.763253869147</v>
      </c>
      <c r="E34" s="73">
        <f t="shared" si="0"/>
        <v>13.9613095894358</v>
      </c>
      <c r="F34" s="74">
        <f t="shared" si="1"/>
        <v>0</v>
      </c>
      <c r="G34" s="75">
        <f t="shared" si="2"/>
        <v>0</v>
      </c>
    </row>
    <row r="35" spans="2:7">
      <c r="B35" s="4" t="s">
        <v>40</v>
      </c>
      <c r="C35" s="69">
        <v>6474995.5</v>
      </c>
      <c r="D35" s="69">
        <v>90399.416765703645</v>
      </c>
      <c r="E35" s="73">
        <f t="shared" si="0"/>
        <v>13.9613095894358</v>
      </c>
      <c r="F35" s="74">
        <f t="shared" si="1"/>
        <v>0</v>
      </c>
      <c r="G35" s="75">
        <f t="shared" si="2"/>
        <v>0</v>
      </c>
    </row>
    <row r="36" spans="2:7">
      <c r="B36" s="4" t="s">
        <v>41</v>
      </c>
      <c r="C36" s="69">
        <v>1469433.5</v>
      </c>
      <c r="D36" s="69">
        <v>20515.216014588208</v>
      </c>
      <c r="E36" s="73">
        <f t="shared" si="0"/>
        <v>13.961309589435798</v>
      </c>
      <c r="F36" s="74">
        <f t="shared" si="1"/>
        <v>0</v>
      </c>
      <c r="G36" s="75">
        <f t="shared" si="2"/>
        <v>0</v>
      </c>
    </row>
    <row r="37" spans="2:7">
      <c r="B37" s="4" t="s">
        <v>42</v>
      </c>
      <c r="C37" s="69">
        <v>642633.5</v>
      </c>
      <c r="D37" s="69">
        <v>8972.0052460426905</v>
      </c>
      <c r="E37" s="73">
        <f t="shared" si="0"/>
        <v>13.9613095894358</v>
      </c>
      <c r="F37" s="74">
        <f t="shared" si="1"/>
        <v>0</v>
      </c>
      <c r="G37" s="75">
        <f t="shared" si="2"/>
        <v>0</v>
      </c>
    </row>
    <row r="38" spans="2:7">
      <c r="B38" s="4" t="s">
        <v>43</v>
      </c>
      <c r="C38" s="69">
        <v>2190333.5</v>
      </c>
      <c r="D38" s="69">
        <v>30579.924097612478</v>
      </c>
      <c r="E38" s="73">
        <f t="shared" si="0"/>
        <v>13.9613095894358</v>
      </c>
      <c r="F38" s="74">
        <f t="shared" si="1"/>
        <v>0</v>
      </c>
      <c r="G38" s="75">
        <f t="shared" si="2"/>
        <v>0</v>
      </c>
    </row>
    <row r="39" spans="2:7">
      <c r="B39" s="4" t="s">
        <v>44</v>
      </c>
      <c r="C39" s="69">
        <v>320514.5</v>
      </c>
      <c r="D39" s="69">
        <v>4474.8021624032208</v>
      </c>
      <c r="E39" s="73">
        <f t="shared" si="0"/>
        <v>13.961309589435801</v>
      </c>
      <c r="F39" s="74">
        <f t="shared" si="1"/>
        <v>0</v>
      </c>
      <c r="G39" s="75">
        <f t="shared" si="2"/>
        <v>0</v>
      </c>
    </row>
    <row r="40" spans="2:7">
      <c r="B40" s="4" t="s">
        <v>56</v>
      </c>
      <c r="C40" s="69">
        <v>168665.5</v>
      </c>
      <c r="D40" s="69">
        <v>2354.7912625569838</v>
      </c>
      <c r="E40" s="73">
        <f t="shared" si="0"/>
        <v>13.961309589435798</v>
      </c>
      <c r="F40" s="74">
        <f t="shared" si="1"/>
        <v>0</v>
      </c>
      <c r="G40" s="75">
        <f t="shared" si="2"/>
        <v>0</v>
      </c>
    </row>
    <row r="41" spans="2:7" ht="13.5" thickBot="1">
      <c r="B41" s="77" t="s">
        <v>117</v>
      </c>
      <c r="C41" s="78">
        <f>SUM(C23:C40)</f>
        <v>46950562</v>
      </c>
      <c r="D41" s="78">
        <f>SUM(D3:D40)</f>
        <v>655491.33148000028</v>
      </c>
      <c r="E41" s="79">
        <f t="shared" si="0"/>
        <v>13.961309589435803</v>
      </c>
      <c r="F41" s="80">
        <f t="shared" si="1"/>
        <v>0</v>
      </c>
      <c r="G41" s="81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1:AH42"/>
  <sheetViews>
    <sheetView topLeftCell="A14" workbookViewId="0">
      <selection activeCell="C23" sqref="C23:C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6.42578125" style="22" customWidth="1"/>
    <col min="6" max="46" width="11.42578125" style="22"/>
    <col min="47" max="48" width="20.7109375" style="22" customWidth="1"/>
    <col min="49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107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21526.988839999998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B12" s="22" t="s">
        <v>112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B14" s="23" t="s">
        <v>113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B15" s="22" t="s">
        <v>114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B16" s="22" t="s">
        <v>115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2:34" ht="17.25" customHeight="1"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9" spans="2:34" ht="17.25" customHeight="1">
      <c r="B19" s="23" t="s">
        <v>116</v>
      </c>
    </row>
    <row r="20" spans="2:34" ht="17.25" customHeight="1">
      <c r="E20" s="27" t="s">
        <v>124</v>
      </c>
    </row>
    <row r="21" spans="2:34" ht="18" customHeight="1">
      <c r="C21" s="36" t="s">
        <v>125</v>
      </c>
      <c r="E21" s="42" t="s">
        <v>138</v>
      </c>
    </row>
    <row r="22" spans="2:34" s="28" customFormat="1" ht="48" customHeight="1" thickBot="1">
      <c r="B22" s="29"/>
      <c r="C22" s="29" t="s">
        <v>118</v>
      </c>
      <c r="D22" s="29" t="s">
        <v>119</v>
      </c>
      <c r="E22" s="43" t="s">
        <v>120</v>
      </c>
      <c r="F22" s="29" t="s">
        <v>121</v>
      </c>
      <c r="G22" s="29" t="s">
        <v>122</v>
      </c>
      <c r="H22" s="29" t="s">
        <v>123</v>
      </c>
    </row>
    <row r="23" spans="2:34" ht="18" customHeight="1">
      <c r="B23" s="8" t="s">
        <v>28</v>
      </c>
      <c r="C23" s="10">
        <v>8421302.5</v>
      </c>
      <c r="D23" s="12">
        <f>C23/C$41</f>
        <v>0.17936531835337774</v>
      </c>
      <c r="E23" s="10">
        <f>D23*E$41</f>
        <v>3861.1952064762095</v>
      </c>
      <c r="F23" s="14">
        <f>E23*1000/C23</f>
        <v>0.4585033261156703</v>
      </c>
      <c r="G23" s="16">
        <f>F23-F$41</f>
        <v>0</v>
      </c>
      <c r="H23" s="18">
        <f>G23*C23</f>
        <v>0</v>
      </c>
      <c r="I23" s="20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612.68309333027139</v>
      </c>
      <c r="F24" s="15">
        <f t="shared" ref="F24:F41" si="2">E24*1000/C24</f>
        <v>0.4585033261156703</v>
      </c>
      <c r="G24" s="17">
        <f t="shared" ref="G24:G41" si="3">F24-F$41</f>
        <v>0</v>
      </c>
      <c r="H24" s="19">
        <f t="shared" ref="H24:H41" si="4">G24*C24</f>
        <v>0</v>
      </c>
    </row>
    <row r="25" spans="2:34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488.28793143180735</v>
      </c>
      <c r="F25" s="15">
        <f t="shared" si="2"/>
        <v>0.45850332611567035</v>
      </c>
      <c r="G25" s="17">
        <f t="shared" si="3"/>
        <v>0</v>
      </c>
      <c r="H25" s="19">
        <f t="shared" si="4"/>
        <v>0</v>
      </c>
    </row>
    <row r="26" spans="2:34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507.81902686601956</v>
      </c>
      <c r="F26" s="15">
        <f t="shared" si="2"/>
        <v>0.45850332611567024</v>
      </c>
      <c r="G26" s="17">
        <f t="shared" si="3"/>
        <v>0</v>
      </c>
      <c r="H26" s="19">
        <f t="shared" si="4"/>
        <v>0</v>
      </c>
    </row>
    <row r="27" spans="2:34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968.24302341478847</v>
      </c>
      <c r="F27" s="15">
        <f t="shared" si="2"/>
        <v>0.4585033261156703</v>
      </c>
      <c r="G27" s="17">
        <f t="shared" si="3"/>
        <v>0</v>
      </c>
      <c r="H27" s="19">
        <f t="shared" si="4"/>
        <v>0</v>
      </c>
    </row>
    <row r="28" spans="2:34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270.64167531294896</v>
      </c>
      <c r="F28" s="15">
        <f t="shared" si="2"/>
        <v>0.4585033261156703</v>
      </c>
      <c r="G28" s="17">
        <f t="shared" si="3"/>
        <v>0</v>
      </c>
      <c r="H28" s="19">
        <f t="shared" si="4"/>
        <v>0</v>
      </c>
    </row>
    <row r="29" spans="2:34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1149.6202909279191</v>
      </c>
      <c r="F29" s="15">
        <f t="shared" si="2"/>
        <v>0.45850332611567035</v>
      </c>
      <c r="G29" s="17">
        <f t="shared" si="3"/>
        <v>0</v>
      </c>
      <c r="H29" s="19">
        <f t="shared" si="4"/>
        <v>0</v>
      </c>
    </row>
    <row r="30" spans="2:34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958.18231418149537</v>
      </c>
      <c r="F30" s="15">
        <f t="shared" si="2"/>
        <v>0.4585033261156703</v>
      </c>
      <c r="G30" s="17">
        <f t="shared" si="3"/>
        <v>0</v>
      </c>
      <c r="H30" s="19">
        <f t="shared" si="4"/>
        <v>0</v>
      </c>
    </row>
    <row r="31" spans="2:34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3455.4078417773626</v>
      </c>
      <c r="F31" s="15">
        <f t="shared" si="2"/>
        <v>0.4585033261156703</v>
      </c>
      <c r="G31" s="17">
        <f t="shared" si="3"/>
        <v>0</v>
      </c>
      <c r="H31" s="19">
        <f t="shared" si="4"/>
        <v>0</v>
      </c>
    </row>
    <row r="32" spans="2:34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2319.7194036651313</v>
      </c>
      <c r="F32" s="15">
        <f t="shared" si="2"/>
        <v>0.45850332611567035</v>
      </c>
      <c r="G32" s="17">
        <f t="shared" si="3"/>
        <v>0</v>
      </c>
      <c r="H32" s="19">
        <f t="shared" si="4"/>
        <v>0</v>
      </c>
    </row>
    <row r="33" spans="2:8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505.1872177741156</v>
      </c>
      <c r="F33" s="15">
        <f t="shared" si="2"/>
        <v>0.4585033261156703</v>
      </c>
      <c r="G33" s="17">
        <f t="shared" si="3"/>
        <v>0</v>
      </c>
      <c r="H33" s="19">
        <f t="shared" si="4"/>
        <v>0</v>
      </c>
    </row>
    <row r="34" spans="2:8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1264.2392449069448</v>
      </c>
      <c r="F34" s="15">
        <f t="shared" si="2"/>
        <v>0.4585033261156703</v>
      </c>
      <c r="G34" s="17">
        <f t="shared" si="3"/>
        <v>0</v>
      </c>
      <c r="H34" s="19">
        <f t="shared" si="4"/>
        <v>0</v>
      </c>
    </row>
    <row r="35" spans="2:8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2968.8069733339976</v>
      </c>
      <c r="F35" s="15">
        <f t="shared" si="2"/>
        <v>0.4585033261156703</v>
      </c>
      <c r="G35" s="17">
        <f t="shared" si="3"/>
        <v>0</v>
      </c>
      <c r="H35" s="19">
        <f t="shared" si="4"/>
        <v>0</v>
      </c>
    </row>
    <row r="36" spans="2:8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673.74014725579082</v>
      </c>
      <c r="F36" s="15">
        <f t="shared" si="2"/>
        <v>0.4585033261156703</v>
      </c>
      <c r="G36" s="17">
        <f t="shared" si="3"/>
        <v>0</v>
      </c>
      <c r="H36" s="19">
        <f t="shared" si="4"/>
        <v>0</v>
      </c>
    </row>
    <row r="37" spans="2:8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294.64959722335465</v>
      </c>
      <c r="F37" s="15">
        <f t="shared" si="2"/>
        <v>0.4585033261156703</v>
      </c>
      <c r="G37" s="17">
        <f t="shared" si="3"/>
        <v>0</v>
      </c>
      <c r="H37" s="19">
        <f t="shared" si="4"/>
        <v>0</v>
      </c>
    </row>
    <row r="38" spans="2:8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1004.2751950525776</v>
      </c>
      <c r="F38" s="15">
        <f t="shared" si="2"/>
        <v>0.45850332611567035</v>
      </c>
      <c r="G38" s="17">
        <f t="shared" si="3"/>
        <v>0</v>
      </c>
      <c r="H38" s="19">
        <f t="shared" si="4"/>
        <v>0</v>
      </c>
    </row>
    <row r="39" spans="2:8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146.956964318301</v>
      </c>
      <c r="F39" s="15">
        <f t="shared" si="2"/>
        <v>0.4585033261156703</v>
      </c>
      <c r="G39" s="17">
        <f t="shared" si="3"/>
        <v>0</v>
      </c>
      <c r="H39" s="19">
        <f t="shared" si="4"/>
        <v>0</v>
      </c>
    </row>
    <row r="40" spans="2:8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77.333692750962584</v>
      </c>
      <c r="F40" s="15">
        <f t="shared" si="2"/>
        <v>0.45850332611567024</v>
      </c>
      <c r="G40" s="17">
        <f t="shared" si="3"/>
        <v>0</v>
      </c>
      <c r="H40" s="19">
        <f t="shared" si="4"/>
        <v>0</v>
      </c>
    </row>
    <row r="41" spans="2:8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21526.988839999998</v>
      </c>
      <c r="F41" s="33">
        <f t="shared" si="2"/>
        <v>0.45850332611567035</v>
      </c>
      <c r="G41" s="34">
        <f t="shared" si="3"/>
        <v>0</v>
      </c>
      <c r="H41" s="35">
        <f t="shared" si="4"/>
        <v>0</v>
      </c>
    </row>
    <row r="42" spans="2:8" ht="17.25" customHeight="1">
      <c r="E42" s="26">
        <f>SUM(E23:E40)-B6</f>
        <v>0</v>
      </c>
    </row>
  </sheetData>
  <sortState ref="A23:AI25">
    <sortCondition ref="D2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1:AH42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9" width="20.7109375" style="22" customWidth="1"/>
    <col min="50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126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2645.8181099999997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B12" s="22" t="s">
        <v>112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B14" s="23" t="s">
        <v>113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B15" s="22" t="s">
        <v>114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B16" s="22" t="s">
        <v>115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2:34" ht="17.25" customHeight="1"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2:34" ht="17.25" customHeight="1"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2:34" ht="17.25" customHeight="1">
      <c r="B19" s="23" t="s">
        <v>116</v>
      </c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ht="17.25" customHeight="1">
      <c r="E20" s="27" t="s">
        <v>124</v>
      </c>
    </row>
    <row r="21" spans="2:34" ht="18" customHeight="1">
      <c r="C21" s="36" t="s">
        <v>125</v>
      </c>
    </row>
    <row r="22" spans="2:34" s="28" customFormat="1" ht="48" customHeight="1" thickBot="1"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</row>
    <row r="23" spans="2:34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474.56800760528216</v>
      </c>
      <c r="F23" s="15">
        <f>E23*1000/C23</f>
        <v>5.6353278795682991E-2</v>
      </c>
      <c r="G23" s="17">
        <f>F23-F$41</f>
        <v>0</v>
      </c>
      <c r="H23" s="19">
        <f>G23*C23</f>
        <v>0</v>
      </c>
    </row>
    <row r="24" spans="2:34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75.303054973110321</v>
      </c>
      <c r="F24" s="15">
        <f t="shared" ref="F24:F41" si="2">E24*1000/C24</f>
        <v>5.6353278795682991E-2</v>
      </c>
      <c r="G24" s="17">
        <f t="shared" ref="G24:G41" si="3">F24-F$41</f>
        <v>0</v>
      </c>
      <c r="H24" s="19">
        <f t="shared" ref="H24:H41" si="4">G24*C24</f>
        <v>0</v>
      </c>
    </row>
    <row r="25" spans="2:34" ht="18" customHeight="1">
      <c r="B25" s="8" t="s">
        <v>30</v>
      </c>
      <c r="C25" s="10">
        <v>1064960.5</v>
      </c>
      <c r="D25" s="12">
        <f t="shared" si="0"/>
        <v>2.2682593234986198E-2</v>
      </c>
      <c r="E25" s="10">
        <f t="shared" si="1"/>
        <v>60.014015962889964</v>
      </c>
      <c r="F25" s="14">
        <f t="shared" si="2"/>
        <v>5.6353278795682998E-2</v>
      </c>
      <c r="G25" s="16">
        <f t="shared" si="3"/>
        <v>0</v>
      </c>
      <c r="H25" s="18">
        <f t="shared" si="4"/>
        <v>0</v>
      </c>
      <c r="I25" s="20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62.414524756389063</v>
      </c>
      <c r="F26" s="15">
        <f t="shared" si="2"/>
        <v>5.6353278795682991E-2</v>
      </c>
      <c r="G26" s="17">
        <f t="shared" si="3"/>
        <v>0</v>
      </c>
      <c r="H26" s="19">
        <f t="shared" si="4"/>
        <v>0</v>
      </c>
    </row>
    <row r="27" spans="2:34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119.00386743694717</v>
      </c>
      <c r="F27" s="15">
        <f t="shared" si="2"/>
        <v>5.6353278795682991E-2</v>
      </c>
      <c r="G27" s="17">
        <f t="shared" si="3"/>
        <v>0</v>
      </c>
      <c r="H27" s="19">
        <f t="shared" si="4"/>
        <v>0</v>
      </c>
    </row>
    <row r="28" spans="2:34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33.263762581285391</v>
      </c>
      <c r="F28" s="15">
        <f t="shared" si="2"/>
        <v>5.6353278795682998E-2</v>
      </c>
      <c r="G28" s="17">
        <f t="shared" si="3"/>
        <v>0</v>
      </c>
      <c r="H28" s="19">
        <f t="shared" si="4"/>
        <v>0</v>
      </c>
    </row>
    <row r="29" spans="2:34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141.29640740597682</v>
      </c>
      <c r="F29" s="15">
        <f t="shared" si="2"/>
        <v>5.6353278795682991E-2</v>
      </c>
      <c r="G29" s="17">
        <f t="shared" si="3"/>
        <v>0</v>
      </c>
      <c r="H29" s="19">
        <f t="shared" si="4"/>
        <v>0</v>
      </c>
    </row>
    <row r="30" spans="2:34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117.7673356169729</v>
      </c>
      <c r="F30" s="15">
        <f t="shared" si="2"/>
        <v>5.6353278795682991E-2</v>
      </c>
      <c r="G30" s="17">
        <f t="shared" si="3"/>
        <v>0</v>
      </c>
      <c r="H30" s="19">
        <f t="shared" si="4"/>
        <v>0</v>
      </c>
    </row>
    <row r="31" spans="2:34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424.69389068585406</v>
      </c>
      <c r="F31" s="15">
        <f t="shared" si="2"/>
        <v>5.6353278795682998E-2</v>
      </c>
      <c r="G31" s="17">
        <f t="shared" si="3"/>
        <v>0</v>
      </c>
      <c r="H31" s="19">
        <f t="shared" si="4"/>
        <v>0</v>
      </c>
    </row>
    <row r="32" spans="2:34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285.10980583272345</v>
      </c>
      <c r="F32" s="15">
        <f t="shared" si="2"/>
        <v>5.6353278795682991E-2</v>
      </c>
      <c r="G32" s="17">
        <f t="shared" si="3"/>
        <v>0</v>
      </c>
      <c r="H32" s="19">
        <f t="shared" si="4"/>
        <v>0</v>
      </c>
    </row>
    <row r="33" spans="2:8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62.091056936101843</v>
      </c>
      <c r="F33" s="15">
        <f t="shared" si="2"/>
        <v>5.6353278795682991E-2</v>
      </c>
      <c r="G33" s="17">
        <f t="shared" si="3"/>
        <v>0</v>
      </c>
      <c r="H33" s="19">
        <f t="shared" si="4"/>
        <v>0</v>
      </c>
    </row>
    <row r="34" spans="2:8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155.38388180571565</v>
      </c>
      <c r="F34" s="15">
        <f t="shared" si="2"/>
        <v>5.6353278795682991E-2</v>
      </c>
      <c r="G34" s="17">
        <f t="shared" si="3"/>
        <v>0</v>
      </c>
      <c r="H34" s="19">
        <f t="shared" si="4"/>
        <v>0</v>
      </c>
    </row>
    <row r="35" spans="2:8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364.88722661229281</v>
      </c>
      <c r="F35" s="15">
        <f t="shared" si="2"/>
        <v>5.6353278795682998E-2</v>
      </c>
      <c r="G35" s="17">
        <f t="shared" si="3"/>
        <v>0</v>
      </c>
      <c r="H35" s="19">
        <f t="shared" si="4"/>
        <v>0</v>
      </c>
    </row>
    <row r="36" spans="2:8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82.807395697216236</v>
      </c>
      <c r="F36" s="15">
        <f t="shared" si="2"/>
        <v>5.6353278795682991E-2</v>
      </c>
      <c r="G36" s="17">
        <f t="shared" si="3"/>
        <v>0</v>
      </c>
      <c r="H36" s="19">
        <f t="shared" si="4"/>
        <v>0</v>
      </c>
    </row>
    <row r="37" spans="2:8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36.214504788945547</v>
      </c>
      <c r="F37" s="15">
        <f t="shared" si="2"/>
        <v>5.6353278795682991E-2</v>
      </c>
      <c r="G37" s="17">
        <f t="shared" si="3"/>
        <v>0</v>
      </c>
      <c r="H37" s="19">
        <f t="shared" si="4"/>
        <v>0</v>
      </c>
    </row>
    <row r="38" spans="2:8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123.43247438102412</v>
      </c>
      <c r="F38" s="15">
        <f t="shared" si="2"/>
        <v>5.6353278795682998E-2</v>
      </c>
      <c r="G38" s="17">
        <f t="shared" si="3"/>
        <v>0</v>
      </c>
      <c r="H38" s="19">
        <f t="shared" si="4"/>
        <v>0</v>
      </c>
    </row>
    <row r="39" spans="2:8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18.062042976558939</v>
      </c>
      <c r="F39" s="15">
        <f t="shared" si="2"/>
        <v>5.6353278795683005E-2</v>
      </c>
      <c r="G39" s="17">
        <f t="shared" si="3"/>
        <v>0</v>
      </c>
      <c r="H39" s="19">
        <f t="shared" si="4"/>
        <v>0</v>
      </c>
    </row>
    <row r="40" spans="2:8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9.5048539447132701</v>
      </c>
      <c r="F40" s="15">
        <f t="shared" si="2"/>
        <v>5.6353278795682991E-2</v>
      </c>
      <c r="G40" s="17">
        <f t="shared" si="3"/>
        <v>0</v>
      </c>
      <c r="H40" s="19">
        <f t="shared" si="4"/>
        <v>0</v>
      </c>
    </row>
    <row r="41" spans="2:8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2645.8181099999997</v>
      </c>
      <c r="F41" s="33">
        <f t="shared" si="2"/>
        <v>5.6353278795682998E-2</v>
      </c>
      <c r="G41" s="34">
        <f t="shared" si="3"/>
        <v>0</v>
      </c>
      <c r="H41" s="35">
        <f t="shared" si="4"/>
        <v>0</v>
      </c>
    </row>
    <row r="42" spans="2:8" ht="17.25" customHeight="1">
      <c r="E42" s="26">
        <f>SUM(E23:E40)-B6</f>
        <v>0</v>
      </c>
    </row>
  </sheetData>
  <sortState ref="A25:AI27">
    <sortCondition ref="D2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1:AH59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127</v>
      </c>
    </row>
    <row r="5" spans="1:34" ht="17.25" customHeight="1">
      <c r="B5" s="23" t="s">
        <v>108</v>
      </c>
    </row>
    <row r="6" spans="1:34" ht="17.25" customHeight="1">
      <c r="B6" s="26">
        <v>11789.83682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2114.6878345536747</v>
      </c>
      <c r="F23" s="15">
        <f>E23*1000/C23</f>
        <v>0.25111172939740317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335.55244286254441</v>
      </c>
      <c r="F24" s="15">
        <f t="shared" ref="F24:F41" si="2">E24*1000/C24</f>
        <v>0.25111172939740312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267.4240728949232</v>
      </c>
      <c r="F25" s="15">
        <f t="shared" si="2"/>
        <v>0.25111172939740323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278.12080478792905</v>
      </c>
      <c r="F26" s="15">
        <f t="shared" si="2"/>
        <v>0.25111172939740317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530.28444121977793</v>
      </c>
      <c r="F27" s="15">
        <f t="shared" si="2"/>
        <v>0.25111172939740317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148.22422273486396</v>
      </c>
      <c r="F28" s="15">
        <f t="shared" si="2"/>
        <v>0.25111172939740317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629.62060024931441</v>
      </c>
      <c r="F29" s="15">
        <f t="shared" si="2"/>
        <v>0.25111172939740317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524.77442209747551</v>
      </c>
      <c r="F30" s="15">
        <f t="shared" si="2"/>
        <v>0.25111172939740323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1892.4474251320087</v>
      </c>
      <c r="F31" s="15">
        <f t="shared" si="2"/>
        <v>0.25111172939740317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1270.4569803362992</v>
      </c>
      <c r="F32" s="15">
        <f t="shared" si="2"/>
        <v>0.25111172939740317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276.67942346118798</v>
      </c>
      <c r="F33" s="15">
        <f t="shared" si="2"/>
        <v>0.25111172939740317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692.39476592272422</v>
      </c>
      <c r="F34" s="15">
        <f t="shared" si="2"/>
        <v>0.25111172939740317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1625.9473178454032</v>
      </c>
      <c r="F35" s="15">
        <f t="shared" si="2"/>
        <v>0.25111172939740317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368.99198741947902</v>
      </c>
      <c r="F36" s="15">
        <f t="shared" si="2"/>
        <v>0.25111172939740317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161.37280955370611</v>
      </c>
      <c r="F37" s="15">
        <f t="shared" si="2"/>
        <v>0.25111172939740323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550.01843314206701</v>
      </c>
      <c r="F38" s="15">
        <f t="shared" si="2"/>
        <v>0.25111172939740323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80.484950391943983</v>
      </c>
      <c r="F39" s="15">
        <f t="shared" si="2"/>
        <v>0.25111172939740323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42.353885394677704</v>
      </c>
      <c r="F40" s="15">
        <f t="shared" si="2"/>
        <v>0.25111172939740317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11789.83682</v>
      </c>
      <c r="F41" s="33">
        <f t="shared" si="2"/>
        <v>0.25111172939740317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.25" customHeight="1">
      <c r="A46" s="3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17.25" customHeight="1">
      <c r="A47" s="3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17.25" customHeight="1">
      <c r="A48" s="3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7.25" customHeight="1">
      <c r="A49" s="3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17.25" customHeight="1">
      <c r="A50" s="3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7.25" customHeight="1">
      <c r="A51" s="3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17.25" customHeight="1">
      <c r="A52" s="3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7.25" customHeight="1">
      <c r="A53" s="3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7.25" customHeight="1">
      <c r="A54" s="3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.25" customHeight="1">
      <c r="A55" s="3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17.25" customHeight="1">
      <c r="A56" s="3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17.25" customHeight="1">
      <c r="A57" s="3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7.25" customHeight="1">
      <c r="A58" s="3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.25" customHeight="1">
      <c r="A59" s="39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</sheetData>
  <sortState ref="A9:AI60">
    <sortCondition ref="D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1:AH84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128</v>
      </c>
    </row>
    <row r="5" spans="1:34" ht="17.25" customHeight="1">
      <c r="B5" s="23" t="s">
        <v>108</v>
      </c>
    </row>
    <row r="6" spans="1:34" ht="17.25" customHeight="1">
      <c r="B6" s="26">
        <v>91689.682709999994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16445.949128999342</v>
      </c>
      <c r="F23" s="15">
        <f>E23*1000/C23</f>
        <v>1.9528985129081091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2609.5948135974372</v>
      </c>
      <c r="F24" s="15">
        <f t="shared" ref="F24:F41" si="2">E24*1000/C24</f>
        <v>1.9528985129081093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2079.7597767558768</v>
      </c>
      <c r="F25" s="15">
        <f t="shared" si="2"/>
        <v>1.9528985129081096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2162.9483711594798</v>
      </c>
      <c r="F26" s="15">
        <f t="shared" si="2"/>
        <v>1.9528985129081096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4124.0275759381611</v>
      </c>
      <c r="F27" s="15">
        <f t="shared" si="2"/>
        <v>1.9528985129081093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1152.7413110112955</v>
      </c>
      <c r="F28" s="15">
        <f t="shared" si="2"/>
        <v>1.9528985129081093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4896.5659106161729</v>
      </c>
      <c r="F29" s="15">
        <f t="shared" si="2"/>
        <v>1.9528985129081096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4081.1761003186753</v>
      </c>
      <c r="F30" s="15">
        <f t="shared" si="2"/>
        <v>1.9528985129081096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14717.583169714331</v>
      </c>
      <c r="F31" s="15">
        <f t="shared" si="2"/>
        <v>1.9528985129081093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9880.357056862129</v>
      </c>
      <c r="F32" s="15">
        <f t="shared" si="2"/>
        <v>1.9528985129081093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2151.7387336953871</v>
      </c>
      <c r="F33" s="15">
        <f t="shared" si="2"/>
        <v>1.9528985129081091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5384.7612453655056</v>
      </c>
      <c r="F34" s="15">
        <f t="shared" si="2"/>
        <v>1.9528985129081093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12645.009083036701</v>
      </c>
      <c r="F35" s="15">
        <f t="shared" si="2"/>
        <v>1.9528985129081093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2869.6544969673582</v>
      </c>
      <c r="F36" s="15">
        <f t="shared" si="2"/>
        <v>1.9528985129081091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1254.9980064949336</v>
      </c>
      <c r="F37" s="15">
        <f t="shared" si="2"/>
        <v>1.9528985129081098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4277.4990349228146</v>
      </c>
      <c r="F38" s="15">
        <f t="shared" si="2"/>
        <v>1.9528985129081096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625.93229041548625</v>
      </c>
      <c r="F39" s="15">
        <f t="shared" si="2"/>
        <v>1.9528985129081093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329.38660412890272</v>
      </c>
      <c r="F40" s="15">
        <f t="shared" si="2"/>
        <v>1.9528985129081093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91689.682709999994</v>
      </c>
      <c r="F41" s="33">
        <f t="shared" si="2"/>
        <v>1.9528985129081096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.25" customHeight="1">
      <c r="A46" s="3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17.25" customHeight="1">
      <c r="A47" s="3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17.25" customHeight="1">
      <c r="A48" s="3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7.25" customHeight="1">
      <c r="A49" s="3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17.25" customHeight="1">
      <c r="A50" s="3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7.25" customHeight="1">
      <c r="A51" s="3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17.25" customHeight="1">
      <c r="A52" s="3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7.25" customHeight="1">
      <c r="A53" s="3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7.25" customHeight="1">
      <c r="A54" s="3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.25" customHeight="1">
      <c r="A55" s="3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17.25" customHeight="1">
      <c r="A56" s="3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17.25" customHeight="1">
      <c r="A57" s="3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7.25" customHeight="1">
      <c r="A58" s="3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.25" customHeight="1">
      <c r="A59" s="39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7.25" customHeight="1">
      <c r="A60" s="39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ht="17.25" customHeight="1">
      <c r="A61" s="39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ht="17.25" customHeight="1">
      <c r="A62" s="39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ht="17.25" customHeight="1">
      <c r="A63" s="39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pans="1:34" ht="17.25" customHeight="1">
      <c r="A64" s="39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  <row r="65" spans="1:34" ht="17.25" customHeight="1">
      <c r="A65" s="39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</row>
    <row r="66" spans="1:34" ht="17.25" customHeight="1">
      <c r="A66" s="39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7.25" customHeight="1">
      <c r="A67" s="39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</row>
    <row r="68" spans="1:34" ht="17.25" customHeight="1">
      <c r="A68" s="39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pans="1:34" ht="17.25" customHeight="1">
      <c r="A69" s="39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pans="1:34" ht="17.25" customHeight="1">
      <c r="A70" s="39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pans="1:34" ht="17.25" customHeight="1">
      <c r="A71" s="39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</row>
    <row r="72" spans="1:34" ht="17.25" customHeight="1">
      <c r="A72" s="39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7.25" customHeight="1">
      <c r="A73" s="39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</row>
    <row r="74" spans="1:34" ht="17.25" customHeight="1">
      <c r="A74" s="39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</row>
    <row r="75" spans="1:34" ht="17.25" customHeight="1">
      <c r="A75" s="39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</row>
    <row r="76" spans="1:34" ht="17.25" customHeight="1">
      <c r="A76" s="39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</row>
    <row r="77" spans="1:34" ht="17.25" customHeight="1">
      <c r="A77" s="39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</row>
    <row r="78" spans="1:34" ht="17.25" customHeight="1">
      <c r="A78" s="39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7.25" customHeight="1">
      <c r="A79" s="39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</row>
    <row r="80" spans="1:34" ht="17.25" customHeight="1">
      <c r="A80" s="39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pans="1:34" ht="17.25" customHeight="1">
      <c r="A81" s="39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</row>
    <row r="82" spans="1:34" ht="17.25" customHeight="1">
      <c r="A82" s="39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</row>
    <row r="83" spans="1:34" ht="17.25" customHeight="1">
      <c r="A83" s="39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7.25" customHeight="1">
      <c r="A84" s="39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</row>
  </sheetData>
  <sortState ref="A9:AI85">
    <sortCondition ref="D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1:AH64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129</v>
      </c>
    </row>
    <row r="5" spans="1:34" ht="17.25" customHeight="1">
      <c r="B5" s="23" t="s">
        <v>108</v>
      </c>
    </row>
    <row r="6" spans="1:34" ht="17.25" customHeight="1">
      <c r="B6" s="26">
        <v>5306.1685500000003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951.74261120743085</v>
      </c>
      <c r="F23" s="15">
        <f>E23*1000/C23</f>
        <v>0.11301608168183376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151.01971692877979</v>
      </c>
      <c r="F24" s="15">
        <f t="shared" ref="F24:F41" si="2">E24*1000/C24</f>
        <v>0.11301608168183376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120.35766285592653</v>
      </c>
      <c r="F25" s="15">
        <f t="shared" si="2"/>
        <v>0.11301608168183377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125.17186539536843</v>
      </c>
      <c r="F26" s="15">
        <f t="shared" si="2"/>
        <v>0.11301608168183375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238.66137144336741</v>
      </c>
      <c r="F27" s="15">
        <f t="shared" si="2"/>
        <v>0.11301608168183377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66.710228566499381</v>
      </c>
      <c r="F28" s="15">
        <f t="shared" si="2"/>
        <v>0.11301608168183377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283.36889462351644</v>
      </c>
      <c r="F29" s="15">
        <f t="shared" si="2"/>
        <v>0.11301608168183375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236.18151607106378</v>
      </c>
      <c r="F30" s="15">
        <f t="shared" si="2"/>
        <v>0.11301608168183377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851.72044050088425</v>
      </c>
      <c r="F31" s="15">
        <f t="shared" si="2"/>
        <v>0.11301608168183376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571.78559602731116</v>
      </c>
      <c r="F32" s="15">
        <f t="shared" si="2"/>
        <v>0.11301608168183376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124.52315308651471</v>
      </c>
      <c r="F33" s="15">
        <f t="shared" si="2"/>
        <v>0.11301608168183376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311.62121980274964</v>
      </c>
      <c r="F34" s="15">
        <f t="shared" si="2"/>
        <v>0.11301608168183375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731.77862031750601</v>
      </c>
      <c r="F35" s="15">
        <f t="shared" si="2"/>
        <v>0.11301608168183376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166.06961646202285</v>
      </c>
      <c r="F36" s="15">
        <f t="shared" si="2"/>
        <v>0.11301608168183375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72.627920127482724</v>
      </c>
      <c r="F37" s="15">
        <f t="shared" si="2"/>
        <v>0.11301608168183377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247.54290974645684</v>
      </c>
      <c r="F38" s="15">
        <f t="shared" si="2"/>
        <v>0.11301608168183376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36.223292912212109</v>
      </c>
      <c r="F39" s="15">
        <f t="shared" si="2"/>
        <v>0.11301608168183376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19.061913924907333</v>
      </c>
      <c r="F40" s="15">
        <f t="shared" si="2"/>
        <v>0.11301608168183377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5306.1685500000003</v>
      </c>
      <c r="F41" s="33">
        <f t="shared" si="2"/>
        <v>0.11301608168183377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.25" customHeight="1">
      <c r="A46" s="3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17.25" customHeight="1">
      <c r="A47" s="3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17.25" customHeight="1">
      <c r="A48" s="3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7.25" customHeight="1">
      <c r="A49" s="3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17.25" customHeight="1">
      <c r="A50" s="3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7.25" customHeight="1">
      <c r="A51" s="3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17.25" customHeight="1">
      <c r="A52" s="3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7.25" customHeight="1">
      <c r="A53" s="3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7.25" customHeight="1">
      <c r="A54" s="3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.25" customHeight="1">
      <c r="A55" s="3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17.25" customHeight="1">
      <c r="A56" s="3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17.25" customHeight="1">
      <c r="A57" s="3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7.25" customHeight="1">
      <c r="A58" s="3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.25" customHeight="1">
      <c r="A59" s="39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7.25" customHeight="1">
      <c r="A60" s="39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ht="17.25" customHeight="1">
      <c r="A61" s="39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ht="17.25" customHeight="1">
      <c r="A62" s="39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ht="17.25" customHeight="1">
      <c r="A63" s="39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pans="1:34" ht="17.25" customHeight="1">
      <c r="A64" s="39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</sheetData>
  <sortState ref="A9:AI65">
    <sortCondition ref="D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1:AH42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51" width="20.7109375" style="22" customWidth="1"/>
    <col min="52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130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45359.658240000004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B12" s="22" t="s">
        <v>112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B14" s="23" t="s">
        <v>113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B15" s="22" t="s">
        <v>114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B16" s="22" t="s">
        <v>115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2:34" ht="17.25" customHeight="1"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2:34" ht="17.25" customHeight="1"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2:34" ht="17.25" customHeight="1">
      <c r="B19" s="23" t="s">
        <v>116</v>
      </c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ht="17.25" customHeight="1">
      <c r="E20" s="27" t="s">
        <v>124</v>
      </c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2:34" ht="18" customHeight="1">
      <c r="C21" s="36" t="s">
        <v>125</v>
      </c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2:34" s="28" customFormat="1" ht="48" customHeight="1" thickBot="1"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2:34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8135.9495406180149</v>
      </c>
      <c r="F23" s="15">
        <f>E23*1000/C23</f>
        <v>0.96611534149474076</v>
      </c>
      <c r="G23" s="17">
        <f>F23-F$41</f>
        <v>0</v>
      </c>
      <c r="H23" s="19">
        <f>G23*C23</f>
        <v>0</v>
      </c>
      <c r="J23" s="24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2:34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1290.9885320908236</v>
      </c>
      <c r="F24" s="15">
        <f t="shared" ref="F24:F41" si="2">E24*1000/C24</f>
        <v>0.96611534149474088</v>
      </c>
      <c r="G24" s="17">
        <f t="shared" ref="G24:G41" si="3">F24-F$41</f>
        <v>0</v>
      </c>
      <c r="H24" s="19">
        <f t="shared" ref="H24:H41" si="4">G24*C24</f>
        <v>0</v>
      </c>
      <c r="J24" s="24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2:34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1028.8746771359101</v>
      </c>
      <c r="F25" s="15">
        <f t="shared" si="2"/>
        <v>0.96611534149474099</v>
      </c>
      <c r="G25" s="17">
        <f t="shared" si="3"/>
        <v>0</v>
      </c>
      <c r="H25" s="19">
        <f t="shared" si="4"/>
        <v>0</v>
      </c>
      <c r="J25" s="24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2:34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1070.0287753952321</v>
      </c>
      <c r="F26" s="15">
        <f t="shared" si="2"/>
        <v>0.96611534149474065</v>
      </c>
      <c r="G26" s="17">
        <f t="shared" si="3"/>
        <v>0</v>
      </c>
      <c r="H26" s="19">
        <f t="shared" si="4"/>
        <v>0</v>
      </c>
      <c r="J26" s="24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2:34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2040.1911740554947</v>
      </c>
      <c r="F27" s="15">
        <f t="shared" si="2"/>
        <v>0.96611534149474088</v>
      </c>
      <c r="G27" s="17">
        <f t="shared" si="3"/>
        <v>0</v>
      </c>
      <c r="H27" s="19">
        <f t="shared" si="4"/>
        <v>0</v>
      </c>
      <c r="J27" s="24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2:34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570.27083485478363</v>
      </c>
      <c r="F28" s="15">
        <f t="shared" si="2"/>
        <v>0.96611534149474076</v>
      </c>
      <c r="G28" s="17">
        <f t="shared" si="3"/>
        <v>0</v>
      </c>
      <c r="H28" s="19">
        <f t="shared" si="4"/>
        <v>0</v>
      </c>
      <c r="J28" s="24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2:34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2422.3723944783624</v>
      </c>
      <c r="F29" s="15">
        <f t="shared" si="2"/>
        <v>0.96611534149474099</v>
      </c>
      <c r="G29" s="17">
        <f t="shared" si="3"/>
        <v>0</v>
      </c>
      <c r="H29" s="19">
        <f t="shared" si="4"/>
        <v>0</v>
      </c>
      <c r="J29" s="24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2:34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2018.9921881747464</v>
      </c>
      <c r="F30" s="15">
        <f t="shared" si="2"/>
        <v>0.96611534149474099</v>
      </c>
      <c r="G30" s="17">
        <f t="shared" si="3"/>
        <v>0</v>
      </c>
      <c r="H30" s="19">
        <f t="shared" si="4"/>
        <v>0</v>
      </c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2:34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7280.9123443962908</v>
      </c>
      <c r="F31" s="15">
        <f t="shared" si="2"/>
        <v>0.96611534149474088</v>
      </c>
      <c r="G31" s="17">
        <f t="shared" si="3"/>
        <v>0</v>
      </c>
      <c r="H31" s="19">
        <f t="shared" si="4"/>
        <v>0</v>
      </c>
      <c r="J31" s="24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2:34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4887.8958476269172</v>
      </c>
      <c r="F32" s="15">
        <f t="shared" si="2"/>
        <v>0.96611534149474099</v>
      </c>
      <c r="G32" s="17">
        <f t="shared" si="3"/>
        <v>0</v>
      </c>
      <c r="H32" s="19">
        <f t="shared" si="4"/>
        <v>0</v>
      </c>
      <c r="J32" s="24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2:34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1064.4832733350524</v>
      </c>
      <c r="F33" s="15">
        <f t="shared" si="2"/>
        <v>0.96611534149474088</v>
      </c>
      <c r="G33" s="17">
        <f t="shared" si="3"/>
        <v>0</v>
      </c>
      <c r="H33" s="19">
        <f t="shared" si="4"/>
        <v>0</v>
      </c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2:34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2663.8867381219252</v>
      </c>
      <c r="F34" s="15">
        <f t="shared" si="2"/>
        <v>0.96611534149474099</v>
      </c>
      <c r="G34" s="17">
        <f t="shared" si="3"/>
        <v>0</v>
      </c>
      <c r="H34" s="19">
        <f t="shared" si="4"/>
        <v>0</v>
      </c>
    </row>
    <row r="35" spans="2:34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6255.5924886594103</v>
      </c>
      <c r="F35" s="15">
        <f t="shared" si="2"/>
        <v>0.96611534149474076</v>
      </c>
      <c r="G35" s="17">
        <f t="shared" si="3"/>
        <v>0</v>
      </c>
      <c r="H35" s="19">
        <f t="shared" si="4"/>
        <v>0</v>
      </c>
    </row>
    <row r="36" spans="2:34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1419.6422476563123</v>
      </c>
      <c r="F36" s="15">
        <f t="shared" si="2"/>
        <v>0.96611534149474088</v>
      </c>
      <c r="G36" s="17">
        <f t="shared" si="3"/>
        <v>0</v>
      </c>
      <c r="H36" s="19">
        <f t="shared" si="4"/>
        <v>0</v>
      </c>
    </row>
    <row r="37" spans="2:34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620.85808330846055</v>
      </c>
      <c r="F37" s="15">
        <f t="shared" si="2"/>
        <v>0.96611534149474088</v>
      </c>
      <c r="G37" s="17">
        <f t="shared" si="3"/>
        <v>0</v>
      </c>
      <c r="H37" s="19">
        <f t="shared" si="4"/>
        <v>0</v>
      </c>
    </row>
    <row r="38" spans="2:34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2116.1147973398711</v>
      </c>
      <c r="F38" s="15">
        <f t="shared" si="2"/>
        <v>0.96611534149474088</v>
      </c>
      <c r="G38" s="17">
        <f t="shared" si="3"/>
        <v>0</v>
      </c>
      <c r="H38" s="19">
        <f t="shared" si="4"/>
        <v>0</v>
      </c>
    </row>
    <row r="39" spans="2:34" ht="18" customHeight="1">
      <c r="B39" s="8" t="s">
        <v>44</v>
      </c>
      <c r="C39" s="10">
        <v>320514.5</v>
      </c>
      <c r="D39" s="12">
        <f t="shared" si="0"/>
        <v>6.826638198707824E-3</v>
      </c>
      <c r="E39" s="10">
        <f t="shared" si="1"/>
        <v>309.65397562151611</v>
      </c>
      <c r="F39" s="14">
        <f t="shared" si="2"/>
        <v>0.96611534149474088</v>
      </c>
      <c r="G39" s="16">
        <f t="shared" si="3"/>
        <v>0</v>
      </c>
      <c r="H39" s="18">
        <f t="shared" si="4"/>
        <v>0</v>
      </c>
      <c r="I39" s="20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2:34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162.95032713088122</v>
      </c>
      <c r="F40" s="15">
        <f t="shared" si="2"/>
        <v>0.96611534149474088</v>
      </c>
      <c r="G40" s="17">
        <f t="shared" si="3"/>
        <v>0</v>
      </c>
      <c r="H40" s="19">
        <f t="shared" si="4"/>
        <v>0</v>
      </c>
    </row>
    <row r="41" spans="2:34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45359.658240000004</v>
      </c>
      <c r="F41" s="33">
        <f t="shared" si="2"/>
        <v>0.96611534149474088</v>
      </c>
      <c r="G41" s="34">
        <f t="shared" si="3"/>
        <v>0</v>
      </c>
      <c r="H41" s="35">
        <f t="shared" si="4"/>
        <v>0</v>
      </c>
    </row>
    <row r="42" spans="2:34" ht="17.25" customHeight="1">
      <c r="E42" s="26">
        <f>SUM(E23:E40)-B6</f>
        <v>0</v>
      </c>
    </row>
  </sheetData>
  <sortState ref="A39:AI41">
    <sortCondition ref="D4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92D050"/>
  </sheetPr>
  <dimension ref="A1:AI118"/>
  <sheetViews>
    <sheetView topLeftCell="A13" workbookViewId="0">
      <selection activeCell="E22" sqref="E22:E40"/>
    </sheetView>
  </sheetViews>
  <sheetFormatPr baseColWidth="10" defaultRowHeight="17.25" customHeight="1"/>
  <cols>
    <col min="1" max="1" width="11.42578125" style="48"/>
    <col min="2" max="2" width="25.140625" style="48" customWidth="1"/>
    <col min="3" max="3" width="16.5703125" style="48" customWidth="1"/>
    <col min="4" max="4" width="19.28515625" style="48" customWidth="1"/>
    <col min="5" max="5" width="14.42578125" style="48" customWidth="1"/>
    <col min="6" max="6" width="17.42578125" style="48" customWidth="1"/>
    <col min="7" max="7" width="11.42578125" style="48"/>
    <col min="8" max="8" width="14" style="48" customWidth="1"/>
    <col min="9" max="9" width="14.7109375" style="48" customWidth="1"/>
    <col min="10" max="10" width="12.5703125" style="48" customWidth="1"/>
    <col min="11" max="12" width="12.85546875" style="48" customWidth="1"/>
    <col min="13" max="46" width="11.42578125" style="48"/>
    <col min="47" max="77" width="20.7109375" style="48" customWidth="1"/>
    <col min="78" max="16384" width="11.42578125" style="48"/>
  </cols>
  <sheetData>
    <row r="1" spans="1:35" ht="65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6"/>
      <c r="AG1" s="45"/>
      <c r="AH1" s="45"/>
      <c r="AI1" s="47"/>
    </row>
    <row r="2" spans="1:35" ht="17.25" customHeight="1">
      <c r="A2" s="47"/>
      <c r="B2" s="49" t="s">
        <v>106</v>
      </c>
      <c r="C2" s="47"/>
      <c r="D2" s="47"/>
      <c r="E2" s="47"/>
      <c r="F2" s="47"/>
      <c r="G2" s="47"/>
      <c r="H2" s="47"/>
      <c r="I2" s="47"/>
      <c r="J2" s="50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47"/>
    </row>
    <row r="3" spans="1:35" ht="17.25" customHeight="1">
      <c r="A3" s="47"/>
      <c r="B3" s="47" t="s">
        <v>141</v>
      </c>
      <c r="C3" s="47"/>
      <c r="D3" s="47"/>
      <c r="E3" s="47"/>
      <c r="F3" s="47"/>
      <c r="G3" s="47"/>
      <c r="H3" s="47"/>
      <c r="I3" s="47"/>
      <c r="J3" s="50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47"/>
    </row>
    <row r="4" spans="1:35" ht="17.25" customHeight="1">
      <c r="A4" s="47"/>
      <c r="B4" s="47"/>
      <c r="C4" s="47"/>
      <c r="D4" s="47"/>
      <c r="E4" s="47"/>
      <c r="F4" s="47"/>
      <c r="G4" s="47"/>
      <c r="H4" s="47"/>
      <c r="I4" s="47"/>
      <c r="J4" s="50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47"/>
    </row>
    <row r="5" spans="1:35" ht="17.25" customHeight="1">
      <c r="A5" s="47"/>
      <c r="B5" s="49" t="s">
        <v>108</v>
      </c>
      <c r="C5" s="47"/>
      <c r="D5" s="47"/>
      <c r="E5" s="47"/>
      <c r="F5" s="47"/>
      <c r="G5" s="47"/>
      <c r="H5" s="47"/>
      <c r="I5" s="47"/>
      <c r="J5" s="50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47"/>
    </row>
    <row r="6" spans="1:35" ht="17.25" customHeight="1">
      <c r="A6" s="47"/>
      <c r="B6" s="52">
        <f>C76+C80</f>
        <v>14492.032160000001</v>
      </c>
      <c r="D6" s="47"/>
      <c r="E6" s="47"/>
      <c r="F6" s="47"/>
      <c r="G6" s="52"/>
      <c r="H6" s="47"/>
      <c r="I6" s="47"/>
      <c r="J6" s="50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47"/>
    </row>
    <row r="7" spans="1:35" ht="15.75" customHeight="1">
      <c r="A7" s="47"/>
      <c r="B7" s="47"/>
      <c r="C7" s="47"/>
      <c r="D7" s="47"/>
      <c r="E7" s="47"/>
      <c r="F7" s="47"/>
      <c r="G7" s="47"/>
      <c r="H7" s="47"/>
      <c r="I7" s="47"/>
      <c r="J7" s="50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47"/>
    </row>
    <row r="8" spans="1:35" ht="17.25" customHeight="1">
      <c r="A8" s="47"/>
      <c r="B8" s="49" t="s">
        <v>109</v>
      </c>
      <c r="C8" s="47"/>
      <c r="D8" s="47"/>
      <c r="E8" s="47"/>
      <c r="F8" s="47"/>
      <c r="G8" s="47"/>
      <c r="H8" s="47"/>
      <c r="I8" s="47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47"/>
    </row>
    <row r="9" spans="1:35" ht="17.25" customHeight="1">
      <c r="A9" s="47"/>
      <c r="B9" s="47" t="s">
        <v>110</v>
      </c>
      <c r="C9" s="47"/>
      <c r="D9" s="47"/>
      <c r="E9" s="47"/>
      <c r="F9" s="47"/>
      <c r="G9" s="47"/>
      <c r="H9" s="47"/>
      <c r="I9" s="47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47"/>
    </row>
    <row r="10" spans="1:35" ht="17.25" customHeight="1">
      <c r="A10" s="47"/>
      <c r="B10" s="47"/>
      <c r="C10" s="47"/>
      <c r="D10" s="47"/>
      <c r="E10" s="47"/>
      <c r="F10" s="47"/>
      <c r="G10" s="47"/>
      <c r="H10" s="47"/>
      <c r="I10" s="47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47"/>
    </row>
    <row r="11" spans="1:35" ht="17.25" customHeight="1">
      <c r="A11" s="47"/>
      <c r="B11" s="49" t="s">
        <v>111</v>
      </c>
      <c r="C11" s="47"/>
      <c r="D11" s="47"/>
      <c r="E11" s="47"/>
      <c r="F11" s="47"/>
      <c r="G11" s="47"/>
      <c r="H11" s="47"/>
      <c r="I11" s="47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47"/>
    </row>
    <row r="12" spans="1:35" ht="17.25" customHeight="1">
      <c r="A12" s="47"/>
      <c r="B12" s="47" t="s">
        <v>142</v>
      </c>
      <c r="C12" s="47"/>
      <c r="D12" s="47"/>
      <c r="E12" s="47"/>
      <c r="F12" s="47"/>
      <c r="G12" s="47"/>
      <c r="H12" s="47"/>
      <c r="I12" s="47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47"/>
    </row>
    <row r="13" spans="1:35" ht="17.25" customHeight="1">
      <c r="A13" s="47"/>
      <c r="B13" s="47"/>
      <c r="C13" s="47"/>
      <c r="D13" s="47"/>
      <c r="E13" s="47"/>
      <c r="F13" s="47"/>
      <c r="G13" s="47"/>
      <c r="H13" s="47"/>
      <c r="I13" s="47"/>
      <c r="J13" s="50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47"/>
    </row>
    <row r="14" spans="1:35" ht="17.25" customHeight="1">
      <c r="A14" s="47"/>
      <c r="B14" s="49" t="s">
        <v>113</v>
      </c>
      <c r="C14" s="47"/>
      <c r="D14" s="47"/>
      <c r="E14" s="47"/>
      <c r="F14" s="47"/>
      <c r="G14" s="47"/>
      <c r="H14" s="47"/>
      <c r="I14" s="47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47"/>
    </row>
    <row r="15" spans="1:35" ht="17.25" customHeight="1">
      <c r="A15" s="47"/>
      <c r="B15" s="47" t="s">
        <v>114</v>
      </c>
      <c r="C15" s="47"/>
      <c r="D15" s="47"/>
      <c r="E15" s="47"/>
      <c r="F15" s="47"/>
      <c r="G15" s="47"/>
      <c r="H15" s="47"/>
      <c r="I15" s="47"/>
      <c r="J15" s="50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47"/>
    </row>
    <row r="16" spans="1:35" ht="17.25" customHeight="1">
      <c r="A16" s="47"/>
      <c r="B16" s="47" t="s">
        <v>115</v>
      </c>
      <c r="C16" s="47"/>
      <c r="D16" s="47"/>
      <c r="E16" s="47"/>
      <c r="F16" s="47"/>
      <c r="G16" s="47"/>
      <c r="H16" s="47"/>
      <c r="I16" s="47"/>
      <c r="J16" s="50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47"/>
    </row>
    <row r="17" spans="1:35" ht="17.25" customHeight="1">
      <c r="A17" s="47"/>
      <c r="B17" s="47"/>
      <c r="C17" s="47"/>
      <c r="D17" s="47"/>
      <c r="E17" s="47"/>
      <c r="F17" s="47"/>
      <c r="G17" s="47"/>
      <c r="H17" s="47"/>
      <c r="I17" s="47"/>
      <c r="J17" s="50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47"/>
    </row>
    <row r="18" spans="1:35" ht="17.25" customHeight="1">
      <c r="A18" s="47"/>
      <c r="B18" s="47"/>
      <c r="C18" s="47"/>
      <c r="D18" s="47"/>
      <c r="E18" s="47"/>
      <c r="F18" s="47"/>
      <c r="G18" s="47"/>
      <c r="H18" s="47"/>
      <c r="I18" s="47"/>
      <c r="J18" s="50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47"/>
    </row>
    <row r="19" spans="1:35" ht="17.25" customHeight="1">
      <c r="A19" s="47"/>
      <c r="B19" s="49" t="s">
        <v>116</v>
      </c>
      <c r="C19" s="47"/>
      <c r="D19" s="47"/>
      <c r="E19" s="27" t="s">
        <v>124</v>
      </c>
      <c r="F19" s="47"/>
      <c r="G19" s="47"/>
      <c r="H19" s="47"/>
      <c r="I19" s="47"/>
      <c r="J19" s="50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47"/>
    </row>
    <row r="20" spans="1:35" ht="17.25" customHeight="1">
      <c r="A20" s="47"/>
      <c r="B20" s="47"/>
      <c r="C20" s="53" t="s">
        <v>125</v>
      </c>
      <c r="D20" s="47"/>
      <c r="E20" s="47"/>
      <c r="F20" s="47"/>
      <c r="G20" s="47"/>
      <c r="H20" s="47"/>
      <c r="I20" s="47"/>
      <c r="J20" s="50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47"/>
    </row>
    <row r="21" spans="1:35" s="56" customFormat="1" ht="54.75" customHeight="1">
      <c r="A21" s="54"/>
      <c r="B21" s="54"/>
      <c r="C21" s="28" t="s">
        <v>118</v>
      </c>
      <c r="D21" s="28" t="s">
        <v>119</v>
      </c>
      <c r="E21" s="28" t="s">
        <v>120</v>
      </c>
      <c r="F21" s="28" t="s">
        <v>121</v>
      </c>
      <c r="G21" s="28" t="s">
        <v>122</v>
      </c>
      <c r="H21" s="28" t="s">
        <v>123</v>
      </c>
      <c r="I21" s="54"/>
      <c r="J21" s="54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4"/>
    </row>
    <row r="22" spans="1:35" ht="17.25" customHeight="1">
      <c r="A22" s="47"/>
      <c r="B22" s="9" t="s">
        <v>28</v>
      </c>
      <c r="C22" s="11">
        <v>8421302.5</v>
      </c>
      <c r="D22" s="13">
        <f>C22/C$40</f>
        <v>0.17936531835337774</v>
      </c>
      <c r="E22" s="11">
        <f>D22*E$40</f>
        <v>2599.3679619657887</v>
      </c>
      <c r="F22" s="15">
        <f>E22*1000/C22</f>
        <v>0.30866578679079498</v>
      </c>
      <c r="G22" s="17">
        <f>F22-F$40</f>
        <v>0</v>
      </c>
      <c r="H22" s="19">
        <f>G22*C22</f>
        <v>0</v>
      </c>
      <c r="I22" s="47"/>
      <c r="J22" s="50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47"/>
    </row>
    <row r="23" spans="1:35" ht="17.25" customHeight="1">
      <c r="A23" s="47"/>
      <c r="B23" s="9" t="s">
        <v>29</v>
      </c>
      <c r="C23" s="11">
        <v>1336267.5</v>
      </c>
      <c r="D23" s="13">
        <f t="shared" ref="D23:D39" si="0">C23/C$40</f>
        <v>2.8461160912195256E-2</v>
      </c>
      <c r="E23" s="11">
        <f t="shared" ref="E23:E39" si="1">D23*E$40</f>
        <v>412.46005925046859</v>
      </c>
      <c r="F23" s="15">
        <f t="shared" ref="F23:F40" si="2">E23*1000/C23</f>
        <v>0.30866578679079493</v>
      </c>
      <c r="G23" s="17">
        <f t="shared" ref="G23:G40" si="3">F23-F$40</f>
        <v>0</v>
      </c>
      <c r="H23" s="19">
        <f t="shared" ref="H23:H40" si="4">G23*C23</f>
        <v>0</v>
      </c>
      <c r="I23" s="47"/>
      <c r="J23" s="5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47"/>
    </row>
    <row r="24" spans="1:35" ht="17.25" customHeight="1">
      <c r="A24" s="47"/>
      <c r="B24" s="9" t="s">
        <v>30</v>
      </c>
      <c r="C24" s="11">
        <v>1064960.5</v>
      </c>
      <c r="D24" s="13">
        <f t="shared" si="0"/>
        <v>2.2682593234986198E-2</v>
      </c>
      <c r="E24" s="11">
        <f t="shared" si="1"/>
        <v>328.71687063361844</v>
      </c>
      <c r="F24" s="15">
        <f t="shared" si="2"/>
        <v>0.30866578679079498</v>
      </c>
      <c r="G24" s="17">
        <f t="shared" si="3"/>
        <v>0</v>
      </c>
      <c r="H24" s="19">
        <f t="shared" si="4"/>
        <v>0</v>
      </c>
      <c r="I24" s="47"/>
      <c r="J24" s="50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47"/>
    </row>
    <row r="25" spans="1:35" ht="17.25" customHeight="1">
      <c r="A25" s="47"/>
      <c r="B25" s="9" t="s">
        <v>31</v>
      </c>
      <c r="C25" s="11">
        <v>1107558</v>
      </c>
      <c r="D25" s="13">
        <f t="shared" si="0"/>
        <v>2.3589877369306036E-2</v>
      </c>
      <c r="E25" s="11">
        <f t="shared" si="1"/>
        <v>341.86526148643929</v>
      </c>
      <c r="F25" s="15">
        <f t="shared" si="2"/>
        <v>0.30866578679079493</v>
      </c>
      <c r="G25" s="17">
        <f t="shared" si="3"/>
        <v>0</v>
      </c>
      <c r="H25" s="19">
        <f t="shared" si="4"/>
        <v>0</v>
      </c>
      <c r="I25" s="47"/>
      <c r="J25" s="50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47"/>
    </row>
    <row r="26" spans="1:35" ht="17.25" customHeight="1">
      <c r="A26" s="47"/>
      <c r="B26" s="9" t="s">
        <v>32</v>
      </c>
      <c r="C26" s="11">
        <v>2111747</v>
      </c>
      <c r="D26" s="13">
        <f t="shared" si="0"/>
        <v>4.4978098451728864E-2</v>
      </c>
      <c r="E26" s="11">
        <f t="shared" si="1"/>
        <v>651.8240492581009</v>
      </c>
      <c r="F26" s="15">
        <f t="shared" si="2"/>
        <v>0.30866578679079498</v>
      </c>
      <c r="G26" s="17">
        <f t="shared" si="3"/>
        <v>0</v>
      </c>
      <c r="H26" s="19">
        <f t="shared" si="4"/>
        <v>0</v>
      </c>
      <c r="I26" s="47"/>
      <c r="J26" s="50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47"/>
    </row>
    <row r="27" spans="1:35" ht="17.25" customHeight="1">
      <c r="A27" s="47"/>
      <c r="B27" s="9" t="s">
        <v>33</v>
      </c>
      <c r="C27" s="11">
        <v>590272</v>
      </c>
      <c r="D27" s="13">
        <f t="shared" si="0"/>
        <v>1.2572203076078195E-2</v>
      </c>
      <c r="E27" s="11">
        <f t="shared" si="1"/>
        <v>182.19677130057613</v>
      </c>
      <c r="F27" s="15">
        <f t="shared" si="2"/>
        <v>0.30866578679079498</v>
      </c>
      <c r="G27" s="17">
        <f t="shared" si="3"/>
        <v>0</v>
      </c>
      <c r="H27" s="19">
        <f t="shared" si="4"/>
        <v>0</v>
      </c>
      <c r="I27" s="47"/>
      <c r="J27" s="50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47"/>
    </row>
    <row r="28" spans="1:35" ht="17.25" customHeight="1">
      <c r="A28" s="47"/>
      <c r="B28" s="9" t="s">
        <v>34</v>
      </c>
      <c r="C28" s="11">
        <v>2507332.5</v>
      </c>
      <c r="D28" s="13">
        <f t="shared" si="0"/>
        <v>5.3403673847397186E-2</v>
      </c>
      <c r="E28" s="11">
        <f t="shared" si="1"/>
        <v>773.92775885863102</v>
      </c>
      <c r="F28" s="15">
        <f t="shared" si="2"/>
        <v>0.30866578679079498</v>
      </c>
      <c r="G28" s="17">
        <f t="shared" si="3"/>
        <v>0</v>
      </c>
      <c r="H28" s="19">
        <f t="shared" si="4"/>
        <v>0</v>
      </c>
      <c r="I28" s="47"/>
      <c r="J28" s="50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47"/>
    </row>
    <row r="29" spans="1:35" ht="17.25" customHeight="1">
      <c r="A29" s="47"/>
      <c r="B29" s="9" t="s">
        <v>35</v>
      </c>
      <c r="C29" s="11">
        <v>2089804.5</v>
      </c>
      <c r="D29" s="13">
        <f t="shared" si="0"/>
        <v>4.4510745153593691E-2</v>
      </c>
      <c r="E29" s="11">
        <f t="shared" si="1"/>
        <v>645.0511502314439</v>
      </c>
      <c r="F29" s="15">
        <f t="shared" si="2"/>
        <v>0.30866578679079498</v>
      </c>
      <c r="G29" s="17">
        <f t="shared" si="3"/>
        <v>0</v>
      </c>
      <c r="H29" s="19">
        <f t="shared" si="4"/>
        <v>0</v>
      </c>
      <c r="I29" s="47"/>
      <c r="J29" s="50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47"/>
    </row>
    <row r="30" spans="1:35" ht="17.25" customHeight="1">
      <c r="A30" s="47"/>
      <c r="B30" s="9" t="s">
        <v>36</v>
      </c>
      <c r="C30" s="11">
        <v>7536276.5</v>
      </c>
      <c r="D30" s="13">
        <f t="shared" si="0"/>
        <v>0.16051514995709742</v>
      </c>
      <c r="E30" s="11">
        <f t="shared" si="1"/>
        <v>2326.1907153454786</v>
      </c>
      <c r="F30" s="15">
        <f t="shared" si="2"/>
        <v>0.30866578679079498</v>
      </c>
      <c r="G30" s="17">
        <f t="shared" si="3"/>
        <v>0</v>
      </c>
      <c r="H30" s="19">
        <f t="shared" si="4"/>
        <v>0</v>
      </c>
      <c r="I30" s="47"/>
      <c r="J30" s="50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47"/>
    </row>
    <row r="31" spans="1:35" ht="17.25" customHeight="1">
      <c r="A31" s="47"/>
      <c r="B31" s="9" t="s">
        <v>37</v>
      </c>
      <c r="C31" s="11">
        <v>5059329.5</v>
      </c>
      <c r="D31" s="13">
        <f t="shared" si="0"/>
        <v>0.10775865686123204</v>
      </c>
      <c r="E31" s="11">
        <f t="shared" si="1"/>
        <v>1561.6419207513795</v>
      </c>
      <c r="F31" s="15">
        <f t="shared" si="2"/>
        <v>0.30866578679079504</v>
      </c>
      <c r="G31" s="17">
        <f t="shared" si="3"/>
        <v>0</v>
      </c>
      <c r="H31" s="19">
        <f t="shared" si="4"/>
        <v>0</v>
      </c>
      <c r="I31" s="47"/>
      <c r="J31" s="50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47"/>
    </row>
    <row r="32" spans="1:35" ht="17.25" customHeight="1">
      <c r="A32" s="47"/>
      <c r="B32" s="9" t="s">
        <v>38</v>
      </c>
      <c r="C32" s="11">
        <v>1101818</v>
      </c>
      <c r="D32" s="13">
        <f t="shared" si="0"/>
        <v>2.3467621111755807E-2</v>
      </c>
      <c r="E32" s="11">
        <f t="shared" si="1"/>
        <v>340.09351987026014</v>
      </c>
      <c r="F32" s="15">
        <f t="shared" si="2"/>
        <v>0.30866578679079498</v>
      </c>
      <c r="G32" s="17">
        <f t="shared" si="3"/>
        <v>0</v>
      </c>
      <c r="H32" s="19">
        <f t="shared" si="4"/>
        <v>0</v>
      </c>
      <c r="I32" s="47"/>
      <c r="J32" s="50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47"/>
    </row>
    <row r="33" spans="1:35" ht="18" customHeight="1">
      <c r="A33" s="47"/>
      <c r="B33" s="9" t="s">
        <v>39</v>
      </c>
      <c r="C33" s="11">
        <v>2757317.5</v>
      </c>
      <c r="D33" s="13">
        <f t="shared" si="0"/>
        <v>5.8728104255706244E-2</v>
      </c>
      <c r="E33" s="11">
        <f t="shared" si="1"/>
        <v>851.08957556952782</v>
      </c>
      <c r="F33" s="15">
        <f t="shared" si="2"/>
        <v>0.30866578679079498</v>
      </c>
      <c r="G33" s="17">
        <f t="shared" si="3"/>
        <v>0</v>
      </c>
      <c r="H33" s="19">
        <f t="shared" si="4"/>
        <v>0</v>
      </c>
      <c r="I33" s="47"/>
      <c r="J33" s="50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47"/>
    </row>
    <row r="34" spans="1:35" ht="18" customHeight="1">
      <c r="A34" s="47"/>
      <c r="B34" s="9" t="s">
        <v>40</v>
      </c>
      <c r="C34" s="11">
        <v>6474995.5</v>
      </c>
      <c r="D34" s="13">
        <f t="shared" si="0"/>
        <v>0.13791092639104086</v>
      </c>
      <c r="E34" s="11">
        <f t="shared" si="1"/>
        <v>1998.609580474357</v>
      </c>
      <c r="F34" s="15">
        <f t="shared" si="2"/>
        <v>0.30866578679079498</v>
      </c>
      <c r="G34" s="17">
        <f t="shared" si="3"/>
        <v>0</v>
      </c>
      <c r="H34" s="19">
        <f t="shared" si="4"/>
        <v>0</v>
      </c>
      <c r="I34" s="47"/>
      <c r="J34" s="50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47"/>
    </row>
    <row r="35" spans="1:35" ht="18" customHeight="1">
      <c r="A35" s="47"/>
      <c r="B35" s="9" t="s">
        <v>41</v>
      </c>
      <c r="C35" s="11">
        <v>1469433.5</v>
      </c>
      <c r="D35" s="13">
        <f t="shared" si="0"/>
        <v>3.1297463489361424E-2</v>
      </c>
      <c r="E35" s="11">
        <f t="shared" si="1"/>
        <v>453.5638474142516</v>
      </c>
      <c r="F35" s="15">
        <f t="shared" si="2"/>
        <v>0.30866578679079493</v>
      </c>
      <c r="G35" s="17">
        <f t="shared" si="3"/>
        <v>0</v>
      </c>
      <c r="H35" s="19">
        <f t="shared" si="4"/>
        <v>0</v>
      </c>
      <c r="I35" s="47"/>
      <c r="J35" s="50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47"/>
    </row>
    <row r="36" spans="1:35" ht="18" customHeight="1">
      <c r="A36" s="47"/>
      <c r="B36" s="9" t="s">
        <v>42</v>
      </c>
      <c r="C36" s="11">
        <v>642633.5</v>
      </c>
      <c r="D36" s="13">
        <f t="shared" si="0"/>
        <v>1.3687450642230864E-2</v>
      </c>
      <c r="E36" s="11">
        <f t="shared" si="1"/>
        <v>198.35897489562234</v>
      </c>
      <c r="F36" s="15">
        <f t="shared" si="2"/>
        <v>0.30866578679079498</v>
      </c>
      <c r="G36" s="17">
        <f t="shared" si="3"/>
        <v>0</v>
      </c>
      <c r="H36" s="19">
        <f t="shared" si="4"/>
        <v>0</v>
      </c>
      <c r="I36" s="47"/>
      <c r="J36" s="50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47"/>
    </row>
    <row r="37" spans="1:35" ht="18" customHeight="1">
      <c r="A37" s="47"/>
      <c r="B37" s="9" t="s">
        <v>43</v>
      </c>
      <c r="C37" s="11">
        <v>2190333.5</v>
      </c>
      <c r="D37" s="13">
        <f t="shared" si="0"/>
        <v>4.6651912281688981E-2</v>
      </c>
      <c r="E37" s="11">
        <f t="shared" si="1"/>
        <v>676.08101311173573</v>
      </c>
      <c r="F37" s="15">
        <f t="shared" si="2"/>
        <v>0.30866578679079498</v>
      </c>
      <c r="G37" s="17">
        <f t="shared" si="3"/>
        <v>0</v>
      </c>
      <c r="H37" s="19">
        <f t="shared" si="4"/>
        <v>0</v>
      </c>
      <c r="I37" s="47"/>
      <c r="J37" s="50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47"/>
    </row>
    <row r="38" spans="1:35" ht="18" customHeight="1">
      <c r="A38" s="47"/>
      <c r="B38" s="9" t="s">
        <v>44</v>
      </c>
      <c r="C38" s="11">
        <v>320514.5</v>
      </c>
      <c r="D38" s="13">
        <f t="shared" si="0"/>
        <v>6.826638198707824E-3</v>
      </c>
      <c r="E38" s="11">
        <f t="shared" si="1"/>
        <v>98.931860320358254</v>
      </c>
      <c r="F38" s="15">
        <f t="shared" si="2"/>
        <v>0.30866578679079498</v>
      </c>
      <c r="G38" s="17">
        <f t="shared" si="3"/>
        <v>0</v>
      </c>
      <c r="H38" s="19">
        <f t="shared" si="4"/>
        <v>0</v>
      </c>
      <c r="I38" s="47"/>
      <c r="J38" s="50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47"/>
    </row>
    <row r="39" spans="1:35" ht="18" customHeight="1">
      <c r="A39" s="47"/>
      <c r="B39" s="9" t="s">
        <v>56</v>
      </c>
      <c r="C39" s="11">
        <v>168665.5</v>
      </c>
      <c r="D39" s="13">
        <f t="shared" si="0"/>
        <v>3.5924064125153602E-3</v>
      </c>
      <c r="E39" s="11">
        <f t="shared" si="1"/>
        <v>52.061269261962828</v>
      </c>
      <c r="F39" s="15">
        <f t="shared" si="2"/>
        <v>0.30866578679079498</v>
      </c>
      <c r="G39" s="17">
        <f t="shared" si="3"/>
        <v>0</v>
      </c>
      <c r="H39" s="19">
        <f t="shared" si="4"/>
        <v>0</v>
      </c>
      <c r="I39" s="47"/>
      <c r="J39" s="50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47"/>
    </row>
    <row r="40" spans="1:35" ht="18" customHeight="1">
      <c r="A40" s="47"/>
      <c r="B40" s="9" t="s">
        <v>117</v>
      </c>
      <c r="C40" s="11">
        <v>46950562</v>
      </c>
      <c r="D40" s="13">
        <f>SUM(D22:D39)</f>
        <v>1.0000000000000002</v>
      </c>
      <c r="E40" s="11">
        <f>B6</f>
        <v>14492.032160000001</v>
      </c>
      <c r="F40" s="15">
        <f t="shared" si="2"/>
        <v>0.30866578679079498</v>
      </c>
      <c r="G40" s="17">
        <f t="shared" si="3"/>
        <v>0</v>
      </c>
      <c r="H40" s="19">
        <f t="shared" si="4"/>
        <v>0</v>
      </c>
      <c r="I40" s="47"/>
      <c r="J40" s="50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47"/>
    </row>
    <row r="41" spans="1:35" ht="17.25" customHeight="1">
      <c r="E41" s="57">
        <f>SUM(E22:E39)-B6</f>
        <v>0</v>
      </c>
    </row>
    <row r="46" spans="1:35" ht="65.25" customHeight="1">
      <c r="A46" s="50"/>
      <c r="B46" s="44"/>
      <c r="C46" s="44"/>
      <c r="D46" s="44"/>
      <c r="E46" s="44"/>
      <c r="F46" s="44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6"/>
      <c r="AG46" s="45"/>
      <c r="AH46" s="45"/>
      <c r="AI46" s="50"/>
    </row>
    <row r="47" spans="1:35" ht="17.25" customHeight="1">
      <c r="B47" t="s">
        <v>101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35" ht="17.25" customHeight="1">
      <c r="B48" t="s">
        <v>17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2:10" ht="17.25" customHeight="1">
      <c r="B49" t="s">
        <v>10</v>
      </c>
      <c r="C49" t="s">
        <v>15</v>
      </c>
      <c r="D49" t="s">
        <v>15</v>
      </c>
      <c r="E49" t="s">
        <v>15</v>
      </c>
      <c r="F49" t="s">
        <v>15</v>
      </c>
      <c r="G49" s="48">
        <v>4</v>
      </c>
    </row>
    <row r="50" spans="2:10" s="59" customFormat="1" ht="42.75" customHeight="1">
      <c r="B50" s="58" t="s">
        <v>11</v>
      </c>
      <c r="C50" s="58" t="s">
        <v>100</v>
      </c>
      <c r="D50" s="58" t="s">
        <v>100</v>
      </c>
      <c r="E50" s="58" t="s">
        <v>100</v>
      </c>
      <c r="F50" s="58" t="s">
        <v>100</v>
      </c>
      <c r="G50" s="59" t="s">
        <v>3</v>
      </c>
      <c r="H50" s="59" t="s">
        <v>3</v>
      </c>
      <c r="I50" s="59" t="s">
        <v>3</v>
      </c>
      <c r="J50" s="59" t="s">
        <v>3</v>
      </c>
    </row>
    <row r="51" spans="2:10" s="61" customFormat="1" ht="96.75" customHeight="1">
      <c r="B51" s="60" t="s">
        <v>99</v>
      </c>
      <c r="C51" s="60" t="s">
        <v>102</v>
      </c>
      <c r="D51" s="60" t="s">
        <v>103</v>
      </c>
      <c r="E51" s="60" t="s">
        <v>104</v>
      </c>
      <c r="F51" s="60" t="s">
        <v>105</v>
      </c>
      <c r="G51" s="67" t="s">
        <v>145</v>
      </c>
      <c r="H51" s="68" t="s">
        <v>146</v>
      </c>
      <c r="I51" s="68" t="s">
        <v>147</v>
      </c>
      <c r="J51" s="68" t="s">
        <v>148</v>
      </c>
    </row>
    <row r="52" spans="2:10" ht="17.25" customHeight="1">
      <c r="B52" t="s">
        <v>28</v>
      </c>
      <c r="C52" s="62">
        <v>0</v>
      </c>
      <c r="D52" s="62">
        <v>0</v>
      </c>
      <c r="E52" s="62">
        <v>0</v>
      </c>
      <c r="F52" s="62">
        <v>0</v>
      </c>
    </row>
    <row r="53" spans="2:10" ht="17.25" customHeight="1">
      <c r="B53" t="s">
        <v>29</v>
      </c>
      <c r="C53" s="62">
        <v>0</v>
      </c>
      <c r="D53" s="62">
        <v>0</v>
      </c>
      <c r="E53" s="62">
        <v>0</v>
      </c>
      <c r="F53" s="62">
        <v>0</v>
      </c>
    </row>
    <row r="54" spans="2:10" ht="17.25" customHeight="1">
      <c r="B54" t="s">
        <v>30</v>
      </c>
      <c r="C54" s="62">
        <v>0</v>
      </c>
      <c r="D54" s="62">
        <v>0</v>
      </c>
      <c r="E54" s="62">
        <v>0</v>
      </c>
      <c r="F54" s="62">
        <v>0</v>
      </c>
    </row>
    <row r="55" spans="2:10" ht="17.25" customHeight="1">
      <c r="B55" t="s">
        <v>31</v>
      </c>
      <c r="C55" s="62">
        <v>0</v>
      </c>
      <c r="D55" s="62">
        <v>0</v>
      </c>
      <c r="E55" s="62">
        <v>0</v>
      </c>
      <c r="F55" s="62">
        <v>0</v>
      </c>
    </row>
    <row r="56" spans="2:10" ht="17.25" customHeight="1">
      <c r="B56" t="s">
        <v>32</v>
      </c>
      <c r="C56" s="62">
        <v>0</v>
      </c>
      <c r="D56" s="62">
        <v>0</v>
      </c>
      <c r="E56" s="62">
        <v>0</v>
      </c>
      <c r="F56" s="62">
        <v>0</v>
      </c>
    </row>
    <row r="57" spans="2:10" ht="17.25" customHeight="1">
      <c r="B57" t="s">
        <v>33</v>
      </c>
      <c r="C57" s="62">
        <v>0</v>
      </c>
      <c r="D57" s="62">
        <v>0</v>
      </c>
      <c r="E57" s="62">
        <v>0</v>
      </c>
      <c r="F57" s="62">
        <v>0</v>
      </c>
    </row>
    <row r="58" spans="2:10" ht="17.25" customHeight="1">
      <c r="B58" t="s">
        <v>34</v>
      </c>
      <c r="C58" s="62">
        <v>50</v>
      </c>
      <c r="D58" s="62">
        <v>0</v>
      </c>
      <c r="E58" s="62">
        <v>0</v>
      </c>
      <c r="F58" s="62">
        <v>0</v>
      </c>
    </row>
    <row r="59" spans="2:10" ht="17.25" customHeight="1">
      <c r="B59" t="s">
        <v>35</v>
      </c>
      <c r="C59" s="62">
        <v>0</v>
      </c>
      <c r="D59" s="62">
        <v>0</v>
      </c>
      <c r="E59" s="62">
        <v>0</v>
      </c>
      <c r="F59" s="62">
        <v>0</v>
      </c>
    </row>
    <row r="60" spans="2:10" ht="17.25" customHeight="1">
      <c r="B60" t="s">
        <v>36</v>
      </c>
      <c r="C60" s="62">
        <v>0</v>
      </c>
      <c r="D60" s="62">
        <v>0</v>
      </c>
      <c r="E60" s="62">
        <v>0</v>
      </c>
      <c r="F60" s="62">
        <v>0</v>
      </c>
    </row>
    <row r="61" spans="2:10" ht="17.25" customHeight="1">
      <c r="B61" t="s">
        <v>37</v>
      </c>
      <c r="C61" s="62">
        <v>0</v>
      </c>
      <c r="D61" s="62">
        <v>0</v>
      </c>
      <c r="E61" s="62">
        <v>0</v>
      </c>
      <c r="F61" s="62">
        <v>0</v>
      </c>
    </row>
    <row r="62" spans="2:10" ht="17.25" customHeight="1">
      <c r="B62" t="s">
        <v>38</v>
      </c>
      <c r="C62" s="62">
        <v>0</v>
      </c>
      <c r="D62" s="62">
        <v>0</v>
      </c>
      <c r="E62" s="62">
        <v>0</v>
      </c>
      <c r="F62" s="62">
        <v>0</v>
      </c>
    </row>
    <row r="63" spans="2:10" ht="17.25" customHeight="1">
      <c r="B63" t="s">
        <v>39</v>
      </c>
      <c r="C63" s="62">
        <v>0</v>
      </c>
      <c r="D63" s="62">
        <v>0</v>
      </c>
      <c r="E63" s="62">
        <v>0</v>
      </c>
      <c r="F63" s="62">
        <v>0</v>
      </c>
    </row>
    <row r="64" spans="2:10" ht="17.25" customHeight="1">
      <c r="B64" t="s">
        <v>40</v>
      </c>
      <c r="C64" s="62">
        <v>0</v>
      </c>
      <c r="D64" s="62">
        <v>297.77390000000003</v>
      </c>
      <c r="E64" s="62">
        <v>62.37</v>
      </c>
      <c r="F64" s="62">
        <v>93.36</v>
      </c>
    </row>
    <row r="65" spans="2:10" ht="17.25" customHeight="1">
      <c r="B65" t="s">
        <v>41</v>
      </c>
      <c r="C65" s="62">
        <v>0</v>
      </c>
      <c r="D65" s="62">
        <v>0</v>
      </c>
      <c r="E65" s="62">
        <v>0</v>
      </c>
      <c r="F65" s="62">
        <v>0</v>
      </c>
    </row>
    <row r="66" spans="2:10" ht="17.25" customHeight="1">
      <c r="B66" t="s">
        <v>42</v>
      </c>
      <c r="C66" s="62">
        <v>0</v>
      </c>
      <c r="D66" s="62">
        <v>0</v>
      </c>
      <c r="E66" s="62">
        <v>0</v>
      </c>
      <c r="F66" s="62">
        <v>0</v>
      </c>
    </row>
    <row r="67" spans="2:10" ht="17.25" customHeight="1">
      <c r="B67" t="s">
        <v>43</v>
      </c>
      <c r="C67" s="62">
        <v>0</v>
      </c>
      <c r="D67" s="62">
        <v>0</v>
      </c>
      <c r="E67" s="62">
        <v>0</v>
      </c>
      <c r="F67" s="62">
        <v>0</v>
      </c>
    </row>
    <row r="68" spans="2:10" ht="17.25" customHeight="1">
      <c r="B68" t="s">
        <v>44</v>
      </c>
      <c r="C68" s="62">
        <v>0</v>
      </c>
      <c r="D68" s="62">
        <v>0</v>
      </c>
      <c r="E68" s="62">
        <v>0</v>
      </c>
      <c r="F68" s="62">
        <v>0</v>
      </c>
    </row>
    <row r="69" spans="2:10" ht="17.25" customHeight="1">
      <c r="B69" t="s">
        <v>56</v>
      </c>
      <c r="C69" s="62">
        <v>0</v>
      </c>
      <c r="D69" s="62">
        <v>0</v>
      </c>
      <c r="E69" s="62">
        <v>0</v>
      </c>
      <c r="F69" s="62">
        <v>0</v>
      </c>
    </row>
    <row r="70" spans="2:10" ht="17.25" customHeight="1">
      <c r="B70" t="s">
        <v>98</v>
      </c>
      <c r="C70" s="62">
        <v>50</v>
      </c>
      <c r="D70" s="62">
        <v>297.77390000000003</v>
      </c>
      <c r="E70" s="62">
        <v>62.37</v>
      </c>
      <c r="F70" s="62">
        <v>93.36</v>
      </c>
    </row>
    <row r="71" spans="2:10" ht="17.25" customHeight="1">
      <c r="B71" t="s">
        <v>45</v>
      </c>
      <c r="C71" s="62">
        <v>0</v>
      </c>
      <c r="D71" s="62">
        <v>0</v>
      </c>
      <c r="E71" s="62">
        <v>0</v>
      </c>
      <c r="F71" s="62">
        <v>0</v>
      </c>
    </row>
    <row r="72" spans="2:10" ht="17.25" customHeight="1">
      <c r="B72" t="s">
        <v>46</v>
      </c>
      <c r="C72" s="62">
        <v>0</v>
      </c>
      <c r="D72" s="62">
        <v>0</v>
      </c>
      <c r="E72" s="62">
        <v>0</v>
      </c>
      <c r="F72" s="62">
        <v>0</v>
      </c>
    </row>
    <row r="73" spans="2:10" ht="17.25" customHeight="1">
      <c r="B73" t="s">
        <v>47</v>
      </c>
      <c r="C73" s="62">
        <v>0</v>
      </c>
      <c r="D73" s="62">
        <v>0</v>
      </c>
      <c r="E73" s="62">
        <v>0</v>
      </c>
      <c r="F73" s="62">
        <v>0</v>
      </c>
    </row>
    <row r="74" spans="2:10" ht="17.25" customHeight="1">
      <c r="B74" t="s">
        <v>48</v>
      </c>
      <c r="C74" s="62">
        <v>0</v>
      </c>
      <c r="D74" s="62">
        <v>0</v>
      </c>
      <c r="E74" s="62">
        <v>0</v>
      </c>
      <c r="F74" s="62">
        <v>0</v>
      </c>
    </row>
    <row r="75" spans="2:10" ht="17.25" customHeight="1">
      <c r="B75" t="s">
        <v>50</v>
      </c>
      <c r="C75" s="63">
        <f t="shared" ref="C75:F75" si="5">SUM(C70:C74)</f>
        <v>50</v>
      </c>
      <c r="D75" s="63">
        <f t="shared" si="5"/>
        <v>297.77390000000003</v>
      </c>
      <c r="E75" s="63">
        <f t="shared" si="5"/>
        <v>62.37</v>
      </c>
      <c r="F75" s="63">
        <f t="shared" si="5"/>
        <v>93.36</v>
      </c>
      <c r="G75" s="48">
        <v>42.178199999999997</v>
      </c>
      <c r="H75" s="48">
        <v>2</v>
      </c>
      <c r="I75" s="48">
        <v>55</v>
      </c>
      <c r="J75" s="48">
        <v>14.79935</v>
      </c>
    </row>
    <row r="76" spans="2:10" ht="17.25" customHeight="1">
      <c r="B76" s="48" t="s">
        <v>143</v>
      </c>
      <c r="C76" s="64">
        <f>SUM(C75:J75)</f>
        <v>617.48145</v>
      </c>
    </row>
    <row r="80" spans="2:10" ht="17.25" customHeight="1">
      <c r="B80" s="48" t="s">
        <v>144</v>
      </c>
      <c r="C80" s="65">
        <f>C110</f>
        <v>13874.550710000001</v>
      </c>
    </row>
    <row r="84" spans="2:8" ht="17.25" customHeight="1">
      <c r="B84" t="s">
        <v>97</v>
      </c>
      <c r="C84"/>
      <c r="D84"/>
      <c r="E84"/>
      <c r="F84"/>
      <c r="G84"/>
      <c r="H84"/>
    </row>
    <row r="85" spans="2:8" ht="17.25" customHeight="1">
      <c r="B85" t="s">
        <v>17</v>
      </c>
      <c r="C85" t="s">
        <v>51</v>
      </c>
      <c r="D85" t="s">
        <v>52</v>
      </c>
      <c r="E85" t="s">
        <v>53</v>
      </c>
      <c r="F85" t="s">
        <v>54</v>
      </c>
      <c r="G85" t="s">
        <v>55</v>
      </c>
    </row>
    <row r="86" spans="2:8" ht="17.25" customHeight="1">
      <c r="B86" t="s">
        <v>28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</row>
    <row r="87" spans="2:8" ht="17.25" customHeight="1">
      <c r="B87" t="s">
        <v>29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</row>
    <row r="88" spans="2:8" ht="17.25" customHeight="1">
      <c r="B88" t="s">
        <v>30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</row>
    <row r="89" spans="2:8" ht="17.25" customHeight="1">
      <c r="B89" t="s">
        <v>31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</row>
    <row r="90" spans="2:8" ht="17.25" customHeight="1">
      <c r="B90" t="s">
        <v>32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</row>
    <row r="91" spans="2:8" ht="17.25" customHeight="1">
      <c r="B91" t="s">
        <v>33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</row>
    <row r="92" spans="2:8" ht="17.25" customHeight="1">
      <c r="B92" t="s">
        <v>34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</row>
    <row r="93" spans="2:8" ht="17.25" customHeight="1">
      <c r="B93" t="s">
        <v>35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</row>
    <row r="94" spans="2:8" ht="17.25" customHeight="1">
      <c r="B94" t="s">
        <v>36</v>
      </c>
      <c r="C94" s="62">
        <v>0</v>
      </c>
      <c r="D94" s="62">
        <v>0</v>
      </c>
      <c r="E94" s="62">
        <v>0</v>
      </c>
      <c r="F94" s="62">
        <v>0</v>
      </c>
      <c r="G94" s="62">
        <v>0</v>
      </c>
    </row>
    <row r="95" spans="2:8" ht="17.25" customHeight="1">
      <c r="B95" t="s">
        <v>37</v>
      </c>
      <c r="C95" s="62">
        <v>0</v>
      </c>
      <c r="D95" s="62">
        <v>0</v>
      </c>
      <c r="E95" s="62">
        <v>0</v>
      </c>
      <c r="F95" s="62">
        <v>0</v>
      </c>
      <c r="G95" s="62">
        <v>0</v>
      </c>
    </row>
    <row r="96" spans="2:8" ht="17.25" customHeight="1">
      <c r="B96" t="s">
        <v>38</v>
      </c>
      <c r="C96" s="62">
        <v>0</v>
      </c>
      <c r="D96" s="62">
        <v>0</v>
      </c>
      <c r="E96" s="62">
        <v>0</v>
      </c>
      <c r="F96" s="62">
        <v>0</v>
      </c>
      <c r="G96" s="62">
        <v>0</v>
      </c>
    </row>
    <row r="97" spans="2:7" ht="17.25" customHeight="1">
      <c r="B97" t="s">
        <v>39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</row>
    <row r="98" spans="2:7" ht="17.25" customHeight="1">
      <c r="B98" t="s">
        <v>40</v>
      </c>
      <c r="C98" s="62">
        <v>7114.1236199999994</v>
      </c>
      <c r="D98" s="62">
        <v>2538.9455200000002</v>
      </c>
      <c r="E98" s="62">
        <v>0</v>
      </c>
      <c r="F98" s="62">
        <v>0</v>
      </c>
      <c r="G98" s="62">
        <v>0</v>
      </c>
    </row>
    <row r="99" spans="2:7" ht="17.25" customHeight="1">
      <c r="B99" t="s">
        <v>41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</row>
    <row r="100" spans="2:7" ht="17.25" customHeight="1">
      <c r="B100" t="s">
        <v>42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</row>
    <row r="101" spans="2:7" ht="17.25" customHeight="1">
      <c r="B101" t="s">
        <v>43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</row>
    <row r="102" spans="2:7" ht="17.25" customHeight="1">
      <c r="B102" t="s">
        <v>44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</row>
    <row r="103" spans="2:7" ht="17.25" customHeight="1">
      <c r="B103" t="s">
        <v>56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</row>
    <row r="104" spans="2:7" ht="17.25" customHeight="1">
      <c r="B104"/>
      <c r="C104" s="62">
        <v>7114.1236199999994</v>
      </c>
      <c r="D104" s="62">
        <v>2538.9455200000002</v>
      </c>
      <c r="E104" s="62">
        <v>0</v>
      </c>
      <c r="F104" s="62">
        <v>0</v>
      </c>
      <c r="G104" s="62">
        <v>0</v>
      </c>
    </row>
    <row r="105" spans="2:7" ht="17.25" customHeight="1">
      <c r="B105" t="s">
        <v>45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</row>
    <row r="106" spans="2:7" ht="17.25" customHeight="1">
      <c r="B106" t="s">
        <v>46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</row>
    <row r="107" spans="2:7" ht="17.25" customHeight="1">
      <c r="B107" t="s">
        <v>47</v>
      </c>
      <c r="C107" s="62">
        <v>0</v>
      </c>
      <c r="D107" s="62">
        <v>1.5603699999999998</v>
      </c>
      <c r="E107" s="62">
        <v>0</v>
      </c>
      <c r="F107" s="62">
        <v>0</v>
      </c>
      <c r="G107" s="62">
        <v>0</v>
      </c>
    </row>
    <row r="108" spans="2:7" ht="17.25" customHeight="1">
      <c r="B108" t="s">
        <v>48</v>
      </c>
      <c r="C108" s="62">
        <v>83.09581</v>
      </c>
      <c r="D108" s="62">
        <v>3510.0278200000002</v>
      </c>
      <c r="E108" s="62">
        <v>0</v>
      </c>
      <c r="F108" s="62">
        <v>626.79757000000006</v>
      </c>
      <c r="G108" s="62">
        <v>0</v>
      </c>
    </row>
    <row r="109" spans="2:7" ht="17.25" customHeight="1">
      <c r="B109" t="s">
        <v>49</v>
      </c>
      <c r="C109" s="62">
        <f>SUM(C104:C108)</f>
        <v>7197.2194299999992</v>
      </c>
      <c r="D109" s="62">
        <f t="shared" ref="D109:F109" si="6">SUM(D104:D108)</f>
        <v>6050.5337100000006</v>
      </c>
      <c r="E109" s="62">
        <f t="shared" si="6"/>
        <v>0</v>
      </c>
      <c r="F109" s="62">
        <f t="shared" si="6"/>
        <v>626.79757000000006</v>
      </c>
      <c r="G109" s="62">
        <v>0</v>
      </c>
    </row>
    <row r="110" spans="2:7" ht="17.25" customHeight="1">
      <c r="B110" t="s">
        <v>50</v>
      </c>
      <c r="C110" s="62">
        <f>C109+D109+F109</f>
        <v>13874.550710000001</v>
      </c>
      <c r="D110" s="62"/>
      <c r="E110" s="62"/>
      <c r="F110" s="62"/>
      <c r="G110" s="62"/>
    </row>
    <row r="114" spans="2:5" customFormat="1" ht="17.25" customHeight="1">
      <c r="B114" s="1" t="s">
        <v>3</v>
      </c>
      <c r="C114" s="1" t="s">
        <v>18</v>
      </c>
      <c r="D114" s="1" t="s">
        <v>19</v>
      </c>
      <c r="E114" s="2">
        <v>42.178199999999997</v>
      </c>
    </row>
    <row r="115" spans="2:5" customFormat="1" ht="17.25" customHeight="1">
      <c r="B115" s="1" t="s">
        <v>3</v>
      </c>
      <c r="C115" s="1" t="s">
        <v>16</v>
      </c>
      <c r="D115" s="1" t="s">
        <v>20</v>
      </c>
      <c r="E115" s="2">
        <v>2</v>
      </c>
    </row>
    <row r="116" spans="2:5" customFormat="1" ht="17.25" customHeight="1">
      <c r="B116" s="1" t="s">
        <v>3</v>
      </c>
      <c r="C116" s="1" t="s">
        <v>21</v>
      </c>
      <c r="D116" s="1" t="s">
        <v>22</v>
      </c>
      <c r="E116" s="2">
        <v>55</v>
      </c>
    </row>
    <row r="117" spans="2:5" customFormat="1" ht="17.25" customHeight="1">
      <c r="B117" s="1" t="s">
        <v>3</v>
      </c>
      <c r="C117" s="1" t="s">
        <v>23</v>
      </c>
      <c r="D117" s="1" t="s">
        <v>24</v>
      </c>
      <c r="E117" s="2">
        <v>14.79935</v>
      </c>
    </row>
    <row r="118" spans="2:5" ht="17.25" customHeight="1">
      <c r="E118" s="66">
        <f>SUM(E114:E117)</f>
        <v>113.97755000000001</v>
      </c>
    </row>
  </sheetData>
  <pageMargins left="0.7" right="0.7" top="0.75" bottom="0.75" header="0.3" footer="0.3"/>
  <pageSetup paperSize="9" orientation="portrait" verticalDpi="0" r:id="rId1"/>
  <ignoredErrors>
    <ignoredError sqref="C75:D75 F75 C109:F109" formulaRange="1"/>
    <ignoredError sqref="E22 E23:E41" evalError="1"/>
    <ignoredError sqref="E75" numberStoredAsText="1" formulaRange="1"/>
    <ignoredError sqref="E49:E74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1:AH45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51" width="20.7109375" style="22" customWidth="1"/>
    <col min="52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131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296349.83351000003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B12" s="22" t="s">
        <v>112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B14" s="23" t="s">
        <v>113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B15" s="22" t="s">
        <v>114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B16" s="22" t="s">
        <v>115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2:34" ht="17.25" customHeight="1"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2:34" ht="17.25" customHeight="1"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2:34" ht="17.25" customHeight="1">
      <c r="B19" s="23" t="s">
        <v>116</v>
      </c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ht="17.25" customHeight="1">
      <c r="E20" s="27" t="s">
        <v>124</v>
      </c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2:34" ht="18" customHeight="1">
      <c r="C21" s="36" t="s">
        <v>125</v>
      </c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2:34" s="28" customFormat="1" ht="48" customHeight="1" thickBot="1"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2:34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53154.882231491647</v>
      </c>
      <c r="F23" s="15">
        <f>E23*1000/C23</f>
        <v>6.3119549774505366</v>
      </c>
      <c r="G23" s="17">
        <f>F23-F$41</f>
        <v>0</v>
      </c>
      <c r="H23" s="19">
        <f>G23*C23</f>
        <v>0</v>
      </c>
      <c r="J23" s="24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2:34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8434.4602978303847</v>
      </c>
      <c r="F24" s="15">
        <f t="shared" ref="F24:F41" si="2">E24*1000/C24</f>
        <v>6.3119549774505357</v>
      </c>
      <c r="G24" s="17">
        <f t="shared" ref="G24:G41" si="3">F24-F$41</f>
        <v>0</v>
      </c>
      <c r="H24" s="19">
        <f t="shared" ref="H24:H41" si="4">G24*C24</f>
        <v>0</v>
      </c>
      <c r="J24" s="24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2:34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6721.9827287632124</v>
      </c>
      <c r="F25" s="15">
        <f t="shared" si="2"/>
        <v>6.3119549774505366</v>
      </c>
      <c r="G25" s="17">
        <f t="shared" si="3"/>
        <v>0</v>
      </c>
      <c r="H25" s="19">
        <f t="shared" si="4"/>
        <v>0</v>
      </c>
      <c r="J25" s="24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2:34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6990.8562309151612</v>
      </c>
      <c r="F26" s="15">
        <f t="shared" si="2"/>
        <v>6.3119549774505357</v>
      </c>
      <c r="G26" s="17">
        <f t="shared" si="3"/>
        <v>0</v>
      </c>
      <c r="H26" s="19">
        <f t="shared" si="4"/>
        <v>0</v>
      </c>
      <c r="J26" s="24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2:34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13329.251987766238</v>
      </c>
      <c r="F27" s="15">
        <f t="shared" si="2"/>
        <v>6.3119549774505366</v>
      </c>
      <c r="G27" s="17">
        <f t="shared" si="3"/>
        <v>0</v>
      </c>
      <c r="H27" s="19">
        <f t="shared" si="4"/>
        <v>0</v>
      </c>
      <c r="J27" s="24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2:34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3725.770288449683</v>
      </c>
      <c r="F28" s="15">
        <f t="shared" si="2"/>
        <v>6.3119549774505366</v>
      </c>
      <c r="G28" s="17">
        <f t="shared" si="3"/>
        <v>0</v>
      </c>
      <c r="H28" s="19">
        <f t="shared" si="4"/>
        <v>0</v>
      </c>
      <c r="J28" s="24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2:34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15826.169853498499</v>
      </c>
      <c r="F29" s="15">
        <f t="shared" si="2"/>
        <v>6.3119549774505375</v>
      </c>
      <c r="G29" s="17">
        <f t="shared" si="3"/>
        <v>0</v>
      </c>
      <c r="H29" s="19">
        <f t="shared" si="4"/>
        <v>0</v>
      </c>
      <c r="J29" s="24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2:34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13190.751915673531</v>
      </c>
      <c r="F30" s="15">
        <f t="shared" si="2"/>
        <v>6.3119549774505375</v>
      </c>
      <c r="G30" s="17">
        <f t="shared" si="3"/>
        <v>0</v>
      </c>
      <c r="H30" s="19">
        <f t="shared" si="4"/>
        <v>0</v>
      </c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2:34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47568.637965618509</v>
      </c>
      <c r="F31" s="15">
        <f t="shared" si="2"/>
        <v>6.3119549774505366</v>
      </c>
      <c r="G31" s="17">
        <f t="shared" si="3"/>
        <v>0</v>
      </c>
      <c r="H31" s="19">
        <f t="shared" si="4"/>
        <v>0</v>
      </c>
      <c r="J31" s="24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2:34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31934.260020087335</v>
      </c>
      <c r="F32" s="15">
        <f t="shared" si="2"/>
        <v>6.3119549774505366</v>
      </c>
      <c r="G32" s="17">
        <f t="shared" si="3"/>
        <v>0</v>
      </c>
      <c r="H32" s="19">
        <f t="shared" si="4"/>
        <v>0</v>
      </c>
      <c r="J32" s="24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2:34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6954.6256093445954</v>
      </c>
      <c r="F33" s="15">
        <f t="shared" si="2"/>
        <v>6.3119549774505366</v>
      </c>
      <c r="G33" s="17">
        <f t="shared" si="3"/>
        <v>0</v>
      </c>
      <c r="H33" s="19">
        <f t="shared" si="4"/>
        <v>0</v>
      </c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2:34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17404.063918536471</v>
      </c>
      <c r="F34" s="15">
        <f t="shared" si="2"/>
        <v>6.3119549774505366</v>
      </c>
      <c r="G34" s="17">
        <f t="shared" si="3"/>
        <v>0</v>
      </c>
      <c r="H34" s="19">
        <f t="shared" si="4"/>
        <v>0</v>
      </c>
      <c r="J34" s="24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2:34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40869.880075194829</v>
      </c>
      <c r="F35" s="15">
        <f t="shared" si="2"/>
        <v>6.3119549774505366</v>
      </c>
      <c r="G35" s="17">
        <f t="shared" si="3"/>
        <v>0</v>
      </c>
      <c r="H35" s="19">
        <f t="shared" si="4"/>
        <v>0</v>
      </c>
      <c r="J35" s="24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2:34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9274.9980943575629</v>
      </c>
      <c r="F36" s="15">
        <f t="shared" si="2"/>
        <v>6.3119549774505366</v>
      </c>
      <c r="G36" s="17">
        <f t="shared" si="3"/>
        <v>0</v>
      </c>
      <c r="H36" s="19">
        <f t="shared" si="4"/>
        <v>0</v>
      </c>
      <c r="J36" s="24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2:34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4056.2737190014595</v>
      </c>
      <c r="F37" s="15">
        <f t="shared" si="2"/>
        <v>6.3119549774505366</v>
      </c>
      <c r="G37" s="17">
        <f t="shared" si="3"/>
        <v>0</v>
      </c>
      <c r="H37" s="19">
        <f t="shared" si="4"/>
        <v>0</v>
      </c>
      <c r="J37" s="24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2:34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13825.286437601655</v>
      </c>
      <c r="F38" s="15">
        <f t="shared" si="2"/>
        <v>6.3119549774505366</v>
      </c>
      <c r="G38" s="17">
        <f t="shared" si="3"/>
        <v>0</v>
      </c>
      <c r="H38" s="19">
        <f t="shared" si="4"/>
        <v>0</v>
      </c>
      <c r="J38" s="24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2:34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2023.07309362007</v>
      </c>
      <c r="F39" s="15">
        <f t="shared" si="2"/>
        <v>6.3119549774505366</v>
      </c>
      <c r="G39" s="17">
        <f t="shared" si="3"/>
        <v>0</v>
      </c>
      <c r="H39" s="19">
        <f t="shared" si="4"/>
        <v>0</v>
      </c>
      <c r="J39" s="24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2:34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1064.6090422491834</v>
      </c>
      <c r="F40" s="15">
        <f t="shared" si="2"/>
        <v>6.3119549774505366</v>
      </c>
      <c r="G40" s="17">
        <f t="shared" si="3"/>
        <v>0</v>
      </c>
      <c r="H40" s="19">
        <f t="shared" si="4"/>
        <v>0</v>
      </c>
    </row>
    <row r="41" spans="2:34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296349.83351000003</v>
      </c>
      <c r="F41" s="33">
        <f t="shared" si="2"/>
        <v>6.3119549774505375</v>
      </c>
      <c r="G41" s="34">
        <f t="shared" si="3"/>
        <v>0</v>
      </c>
      <c r="H41" s="35">
        <f t="shared" si="4"/>
        <v>0</v>
      </c>
    </row>
    <row r="42" spans="2:34" ht="17.25" customHeight="1">
      <c r="E42" s="26">
        <f>SUM(E23:E40)-B6</f>
        <v>0</v>
      </c>
    </row>
    <row r="45" spans="2:34" ht="65.25" customHeight="1">
      <c r="B45" s="20"/>
      <c r="C45" s="20"/>
      <c r="D45" s="20"/>
      <c r="E45" s="20"/>
      <c r="F45" s="20"/>
      <c r="G45" s="20"/>
      <c r="H45" s="20"/>
      <c r="I45" s="20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</sheetData>
  <sortState ref="A45:AI47">
    <sortCondition ref="D47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1:AH103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132</v>
      </c>
    </row>
    <row r="5" spans="1:34" ht="17.25" customHeight="1">
      <c r="B5" s="23" t="s">
        <v>108</v>
      </c>
    </row>
    <row r="6" spans="1:34" ht="17.25" customHeight="1">
      <c r="B6" s="26">
        <v>25646.963360000005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4600.1757478638156</v>
      </c>
      <c r="F23" s="15">
        <f>E23*1000/C23</f>
        <v>0.54625466165878911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729.9423510981361</v>
      </c>
      <c r="F24" s="15">
        <f t="shared" ref="F24:F41" si="2">E24*1000/C24</f>
        <v>0.54625466165878911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581.73963760747506</v>
      </c>
      <c r="F25" s="15">
        <f t="shared" si="2"/>
        <v>0.54625466165878922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605.00872055748516</v>
      </c>
      <c r="F26" s="15">
        <f t="shared" si="2"/>
        <v>0.54625466165878911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1153.5516429939632</v>
      </c>
      <c r="F27" s="15">
        <f t="shared" si="2"/>
        <v>0.54625466165878933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322.43883164665681</v>
      </c>
      <c r="F28" s="15">
        <f t="shared" si="2"/>
        <v>0.54625466165878911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1369.642066453586</v>
      </c>
      <c r="F29" s="15">
        <f t="shared" si="2"/>
        <v>0.54625466165878922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1141.5654500805151</v>
      </c>
      <c r="F30" s="15">
        <f t="shared" si="2"/>
        <v>0.54625466165878922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4116.7261696745836</v>
      </c>
      <c r="F31" s="15">
        <f t="shared" si="2"/>
        <v>0.54625466165878911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2763.6823242428313</v>
      </c>
      <c r="F32" s="15">
        <f t="shared" si="2"/>
        <v>0.54625466165878922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601.8732187995638</v>
      </c>
      <c r="F33" s="15">
        <f t="shared" si="2"/>
        <v>0.54625466165878922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1506.1975380483584</v>
      </c>
      <c r="F34" s="15">
        <f t="shared" si="2"/>
        <v>0.54625466165878922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3536.9964760946827</v>
      </c>
      <c r="F35" s="15">
        <f t="shared" si="2"/>
        <v>0.54625466165878922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802.68489937259039</v>
      </c>
      <c r="F36" s="15">
        <f t="shared" si="2"/>
        <v>0.54625466165878911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351.0415451131035</v>
      </c>
      <c r="F37" s="15">
        <f t="shared" si="2"/>
        <v>0.54625466165878922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1196.4798849624115</v>
      </c>
      <c r="F38" s="15">
        <f t="shared" si="2"/>
        <v>0.54625466165878911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175.082539754236</v>
      </c>
      <c r="F39" s="15">
        <f t="shared" si="2"/>
        <v>0.54625466165878922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92.134315636010513</v>
      </c>
      <c r="F40" s="15">
        <f t="shared" si="2"/>
        <v>0.54625466165878922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25646.963360000005</v>
      </c>
      <c r="F41" s="33">
        <f t="shared" si="2"/>
        <v>0.54625466165878922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.25" customHeight="1">
      <c r="A46" s="3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17.25" customHeight="1">
      <c r="A47" s="3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17.25" customHeight="1">
      <c r="A48" s="3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7.25" customHeight="1">
      <c r="A49" s="3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17.25" customHeight="1">
      <c r="A50" s="3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7.25" customHeight="1">
      <c r="A51" s="3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17.25" customHeight="1">
      <c r="A52" s="3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7.25" customHeight="1">
      <c r="A53" s="3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7.25" customHeight="1">
      <c r="A54" s="3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.25" customHeight="1">
      <c r="A55" s="3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17.25" customHeight="1">
      <c r="A56" s="3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17.25" customHeight="1">
      <c r="A57" s="3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7.25" customHeight="1">
      <c r="A58" s="3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.25" customHeight="1">
      <c r="A59" s="39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7.25" customHeight="1">
      <c r="A60" s="39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ht="17.25" customHeight="1">
      <c r="A61" s="39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ht="17.25" customHeight="1">
      <c r="A62" s="39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ht="17.25" customHeight="1">
      <c r="A63" s="39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pans="1:34" ht="17.25" customHeight="1">
      <c r="A64" s="39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  <row r="65" spans="1:34" ht="17.25" customHeight="1">
      <c r="A65" s="39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</row>
    <row r="66" spans="1:34" ht="17.25" customHeight="1">
      <c r="A66" s="39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ht="17.25" customHeight="1">
      <c r="A67" s="39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</row>
    <row r="68" spans="1:34" ht="17.25" customHeight="1">
      <c r="A68" s="39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pans="1:34" ht="17.25" customHeight="1">
      <c r="A69" s="39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pans="1:34" ht="17.25" customHeight="1">
      <c r="A70" s="39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pans="1:34" ht="17.25" customHeight="1">
      <c r="A71" s="39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</row>
    <row r="72" spans="1:34" ht="17.25" customHeight="1">
      <c r="A72" s="39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ht="17.25" customHeight="1">
      <c r="A73" s="39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</row>
    <row r="74" spans="1:34" ht="17.25" customHeight="1">
      <c r="A74" s="39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</row>
    <row r="75" spans="1:34" ht="17.25" customHeight="1">
      <c r="A75" s="39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</row>
    <row r="76" spans="1:34" ht="17.25" customHeight="1">
      <c r="A76" s="39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</row>
    <row r="77" spans="1:34" ht="17.25" customHeight="1">
      <c r="A77" s="39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</row>
    <row r="78" spans="1:34" ht="17.25" customHeight="1">
      <c r="A78" s="39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ht="17.25" customHeight="1">
      <c r="A79" s="39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</row>
    <row r="80" spans="1:34" ht="17.25" customHeight="1">
      <c r="A80" s="39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pans="1:34" ht="17.25" customHeight="1">
      <c r="A81" s="39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</row>
    <row r="82" spans="1:34" ht="17.25" customHeight="1">
      <c r="A82" s="39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</row>
    <row r="83" spans="1:34" ht="17.25" customHeight="1">
      <c r="A83" s="39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ht="17.25" customHeight="1">
      <c r="A84" s="39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</row>
    <row r="85" spans="1:34" ht="17.25" customHeight="1">
      <c r="A85" s="39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</row>
    <row r="86" spans="1:34" ht="17.25" customHeight="1">
      <c r="A86" s="39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</row>
    <row r="87" spans="1:34" ht="17.25" customHeight="1">
      <c r="A87" s="39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</row>
    <row r="88" spans="1:34" ht="17.25" customHeight="1">
      <c r="A88" s="39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</row>
    <row r="89" spans="1:34" ht="17.25" customHeight="1">
      <c r="A89" s="39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ht="17.25" customHeight="1">
      <c r="A90" s="39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</row>
    <row r="91" spans="1:34" ht="17.25" customHeight="1">
      <c r="A91" s="39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ht="17.25" customHeight="1">
      <c r="A92" s="39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</row>
    <row r="93" spans="1:34" ht="17.25" customHeight="1">
      <c r="A93" s="39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</row>
    <row r="94" spans="1:34" ht="17.25" customHeight="1">
      <c r="A94" s="39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</row>
    <row r="95" spans="1:34" ht="17.25" customHeight="1">
      <c r="A95" s="39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</row>
    <row r="96" spans="1:34" ht="17.25" customHeight="1">
      <c r="A96" s="39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ht="17.25" customHeight="1">
      <c r="A97" s="39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</row>
    <row r="98" spans="1:34" ht="17.25" customHeight="1">
      <c r="A98" s="39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</row>
    <row r="99" spans="1:34" ht="17.25" customHeight="1">
      <c r="A99" s="39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</row>
    <row r="100" spans="1:34" ht="17.25" customHeight="1">
      <c r="A100" s="39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</row>
    <row r="101" spans="1:34" ht="17.25" customHeight="1">
      <c r="A101" s="39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ht="17.25" customHeight="1">
      <c r="A102" s="39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</row>
    <row r="103" spans="1:34" ht="17.25" customHeight="1">
      <c r="A103" s="39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</row>
  </sheetData>
  <sortState ref="A9:AI104">
    <sortCondition ref="D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</sheetPr>
  <dimension ref="A1:AH42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7.140625" style="22" customWidth="1"/>
    <col min="6" max="46" width="11.42578125" style="22"/>
    <col min="47" max="49" width="20.7109375" style="22" customWidth="1"/>
    <col min="50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133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29970.647270000005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B12" s="22" t="s">
        <v>112</v>
      </c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J13" s="24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B14" s="23" t="s">
        <v>113</v>
      </c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B15" s="22" t="s">
        <v>114</v>
      </c>
      <c r="J15" s="24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B16" s="22" t="s">
        <v>115</v>
      </c>
      <c r="J16" s="24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2:34" ht="17.25" customHeight="1"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2:34" ht="17.25" customHeight="1"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2:34" ht="17.25" customHeight="1">
      <c r="B19" s="23" t="s">
        <v>116</v>
      </c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ht="17.25" customHeight="1">
      <c r="E20" s="27" t="s">
        <v>124</v>
      </c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2:34" ht="18" customHeight="1">
      <c r="C21" s="36" t="s">
        <v>125</v>
      </c>
      <c r="E21" s="42" t="s">
        <v>139</v>
      </c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2:34" s="28" customFormat="1" ht="48" customHeight="1" thickBot="1">
      <c r="B22" s="29"/>
      <c r="C22" s="29" t="s">
        <v>118</v>
      </c>
      <c r="D22" s="29" t="s">
        <v>119</v>
      </c>
      <c r="E22" s="43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2:34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5375.6946888403427</v>
      </c>
      <c r="F23" s="15">
        <f>E23*1000/C23</f>
        <v>0.63834480341257693</v>
      </c>
      <c r="G23" s="17">
        <f>F23-F$41</f>
        <v>0</v>
      </c>
      <c r="H23" s="19">
        <f>G23*C23</f>
        <v>0</v>
      </c>
      <c r="J23" s="24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2:34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852.99941459411559</v>
      </c>
      <c r="F24" s="15">
        <f t="shared" ref="F24:F41" si="2">E24*1000/C24</f>
        <v>0.63834480341257693</v>
      </c>
      <c r="G24" s="17">
        <f t="shared" ref="G24:G41" si="3">F24-F$41</f>
        <v>0</v>
      </c>
      <c r="H24" s="19">
        <f t="shared" ref="H24:H41" si="4">G24*C24</f>
        <v>0</v>
      </c>
      <c r="J24" s="24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2:34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679.8120010146597</v>
      </c>
      <c r="F25" s="15">
        <f t="shared" si="2"/>
        <v>0.63834480341257693</v>
      </c>
      <c r="G25" s="17">
        <f t="shared" si="3"/>
        <v>0</v>
      </c>
      <c r="H25" s="19">
        <f t="shared" si="4"/>
        <v>0</v>
      </c>
      <c r="J25" s="24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2:34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707.00389377802685</v>
      </c>
      <c r="F26" s="15">
        <f t="shared" si="2"/>
        <v>0.63834480341257682</v>
      </c>
      <c r="G26" s="17">
        <f t="shared" si="3"/>
        <v>0</v>
      </c>
      <c r="H26" s="19">
        <f t="shared" si="4"/>
        <v>0</v>
      </c>
      <c r="J26" s="24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2:34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1348.022723572099</v>
      </c>
      <c r="F27" s="15">
        <f t="shared" si="2"/>
        <v>0.63834480341257693</v>
      </c>
      <c r="G27" s="17">
        <f t="shared" si="3"/>
        <v>0</v>
      </c>
      <c r="H27" s="19">
        <f t="shared" si="4"/>
        <v>0</v>
      </c>
      <c r="J27" s="24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2:34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376.7970637999486</v>
      </c>
      <c r="F28" s="15">
        <f t="shared" si="2"/>
        <v>0.63834480341257693</v>
      </c>
      <c r="G28" s="17">
        <f t="shared" si="3"/>
        <v>0</v>
      </c>
      <c r="H28" s="19">
        <f t="shared" si="4"/>
        <v>0</v>
      </c>
    </row>
    <row r="29" spans="2:34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1600.5426718024651</v>
      </c>
      <c r="F29" s="15">
        <f t="shared" si="2"/>
        <v>0.63834480341257693</v>
      </c>
      <c r="G29" s="17">
        <f t="shared" si="3"/>
        <v>0</v>
      </c>
      <c r="H29" s="19">
        <f t="shared" si="4"/>
        <v>0</v>
      </c>
    </row>
    <row r="30" spans="2:34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1334.0158427232186</v>
      </c>
      <c r="F30" s="15">
        <f t="shared" si="2"/>
        <v>0.63834480341257693</v>
      </c>
      <c r="G30" s="17">
        <f t="shared" si="3"/>
        <v>0</v>
      </c>
      <c r="H30" s="19">
        <f t="shared" si="4"/>
        <v>0</v>
      </c>
    </row>
    <row r="31" spans="2:34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4810.7429408553235</v>
      </c>
      <c r="F31" s="15">
        <f t="shared" si="2"/>
        <v>0.63834480341257693</v>
      </c>
      <c r="G31" s="17">
        <f t="shared" si="3"/>
        <v>0</v>
      </c>
      <c r="H31" s="19">
        <f t="shared" si="4"/>
        <v>0</v>
      </c>
    </row>
    <row r="32" spans="2:34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3229.5966950769512</v>
      </c>
      <c r="F32" s="15">
        <f t="shared" si="2"/>
        <v>0.63834480341257693</v>
      </c>
      <c r="G32" s="17">
        <f t="shared" si="3"/>
        <v>0</v>
      </c>
      <c r="H32" s="19">
        <f t="shared" si="4"/>
        <v>0</v>
      </c>
    </row>
    <row r="33" spans="2:34" ht="18" customHeight="1">
      <c r="B33" s="8" t="s">
        <v>38</v>
      </c>
      <c r="C33" s="10">
        <v>1101818</v>
      </c>
      <c r="D33" s="12">
        <f t="shared" si="0"/>
        <v>2.3467621111755807E-2</v>
      </c>
      <c r="E33" s="10">
        <f t="shared" si="1"/>
        <v>703.33979460643866</v>
      </c>
      <c r="F33" s="14">
        <f t="shared" si="2"/>
        <v>0.63834480341257682</v>
      </c>
      <c r="G33" s="16">
        <f t="shared" si="3"/>
        <v>0</v>
      </c>
      <c r="H33" s="18">
        <f t="shared" si="4"/>
        <v>0</v>
      </c>
      <c r="I33" s="20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2:34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1760.1192974835581</v>
      </c>
      <c r="F34" s="15">
        <f t="shared" si="2"/>
        <v>0.63834480341257693</v>
      </c>
      <c r="G34" s="17">
        <f t="shared" si="3"/>
        <v>0</v>
      </c>
      <c r="H34" s="19">
        <f t="shared" si="4"/>
        <v>0</v>
      </c>
    </row>
    <row r="35" spans="2:34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4133.2797295448199</v>
      </c>
      <c r="F35" s="15">
        <f t="shared" si="2"/>
        <v>0.63834480341257682</v>
      </c>
      <c r="G35" s="17">
        <f t="shared" si="3"/>
        <v>0</v>
      </c>
      <c r="H35" s="19">
        <f t="shared" si="4"/>
        <v>0</v>
      </c>
    </row>
    <row r="36" spans="2:34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938.00523868535481</v>
      </c>
      <c r="F36" s="15">
        <f t="shared" si="2"/>
        <v>0.63834480341257693</v>
      </c>
      <c r="G36" s="17">
        <f t="shared" si="3"/>
        <v>0</v>
      </c>
      <c r="H36" s="19">
        <f t="shared" si="4"/>
        <v>0</v>
      </c>
    </row>
    <row r="37" spans="2:34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410.22175522383628</v>
      </c>
      <c r="F37" s="15">
        <f t="shared" si="2"/>
        <v>0.63834480341257693</v>
      </c>
      <c r="G37" s="17">
        <f t="shared" si="3"/>
        <v>0</v>
      </c>
      <c r="H37" s="19">
        <f t="shared" si="4"/>
        <v>0</v>
      </c>
    </row>
    <row r="38" spans="2:34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1398.1880074654816</v>
      </c>
      <c r="F38" s="15">
        <f t="shared" si="2"/>
        <v>0.63834480341257693</v>
      </c>
      <c r="G38" s="17">
        <f t="shared" si="3"/>
        <v>0</v>
      </c>
      <c r="H38" s="19">
        <f t="shared" si="4"/>
        <v>0</v>
      </c>
    </row>
    <row r="39" spans="2:34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204.5987654933804</v>
      </c>
      <c r="F39" s="15">
        <f t="shared" si="2"/>
        <v>0.63834480341257693</v>
      </c>
      <c r="G39" s="17">
        <f t="shared" si="3"/>
        <v>0</v>
      </c>
      <c r="H39" s="19">
        <f t="shared" si="4"/>
        <v>0</v>
      </c>
    </row>
    <row r="40" spans="2:34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107.666745439984</v>
      </c>
      <c r="F40" s="15">
        <f t="shared" si="2"/>
        <v>0.63834480341257693</v>
      </c>
      <c r="G40" s="17">
        <f t="shared" si="3"/>
        <v>0</v>
      </c>
      <c r="H40" s="19">
        <f t="shared" si="4"/>
        <v>0</v>
      </c>
    </row>
    <row r="41" spans="2:34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29970.647270000005</v>
      </c>
      <c r="F41" s="33">
        <f t="shared" si="2"/>
        <v>0.63834480341257693</v>
      </c>
      <c r="G41" s="34">
        <f t="shared" si="3"/>
        <v>0</v>
      </c>
      <c r="H41" s="35">
        <f t="shared" si="4"/>
        <v>0</v>
      </c>
    </row>
    <row r="42" spans="2:34" ht="17.25" customHeight="1">
      <c r="E42" s="26">
        <f>SUM(E23:E40)-B6</f>
        <v>0</v>
      </c>
    </row>
  </sheetData>
  <sortState ref="A33:AI35">
    <sortCondition ref="D3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1:AH62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134</v>
      </c>
    </row>
    <row r="5" spans="1:34" ht="17.25" customHeight="1">
      <c r="B5" s="23" t="s">
        <v>108</v>
      </c>
    </row>
    <row r="6" spans="1:34" ht="17.25" customHeight="1">
      <c r="B6" s="26">
        <v>36526.499039999995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6551.5871286439451</v>
      </c>
      <c r="F23" s="15">
        <f>E23*1000/C23</f>
        <v>0.77797788746383889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1039.5865667365854</v>
      </c>
      <c r="F24" s="15">
        <f t="shared" ref="F24:F41" si="2">E24*1000/C24</f>
        <v>0.77797788746383889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828.5157200224337</v>
      </c>
      <c r="F25" s="15">
        <f t="shared" si="2"/>
        <v>0.777977887463839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861.6556330836745</v>
      </c>
      <c r="F26" s="15">
        <f t="shared" si="2"/>
        <v>0.77797788746383889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1642.8924699180996</v>
      </c>
      <c r="F27" s="15">
        <f t="shared" si="2"/>
        <v>0.77797788746383889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459.21856358905518</v>
      </c>
      <c r="F28" s="15">
        <f t="shared" si="2"/>
        <v>0.777977887463839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1950.6492415194261</v>
      </c>
      <c r="F29" s="15">
        <f t="shared" si="2"/>
        <v>0.777977887463839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1625.8216901224243</v>
      </c>
      <c r="F30" s="15">
        <f t="shared" si="2"/>
        <v>0.777977887463839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5863.0564708133743</v>
      </c>
      <c r="F31" s="15">
        <f t="shared" si="2"/>
        <v>0.77797788746383889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3936.046476393481</v>
      </c>
      <c r="F32" s="15">
        <f t="shared" si="2"/>
        <v>0.77797788746383911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857.19004000963207</v>
      </c>
      <c r="F33" s="15">
        <f t="shared" si="2"/>
        <v>0.777977887463839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2145.1320437170739</v>
      </c>
      <c r="F34" s="15">
        <f t="shared" si="2"/>
        <v>0.77797788746383889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5037.4033204278639</v>
      </c>
      <c r="F35" s="15">
        <f t="shared" si="2"/>
        <v>0.777977887463839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1143.1867700985949</v>
      </c>
      <c r="F36" s="15">
        <f t="shared" si="2"/>
        <v>0.77797788746383889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499.954652743493</v>
      </c>
      <c r="F37" s="15">
        <f t="shared" si="2"/>
        <v>0.777977887463839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1704.0310291712765</v>
      </c>
      <c r="F38" s="15">
        <f t="shared" si="2"/>
        <v>0.77797788746383889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249.35319361152864</v>
      </c>
      <c r="F39" s="15">
        <f t="shared" si="2"/>
        <v>0.777977887463839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131.21802937803213</v>
      </c>
      <c r="F40" s="15">
        <f t="shared" si="2"/>
        <v>0.777977887463839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36526.499039999995</v>
      </c>
      <c r="F41" s="33">
        <f t="shared" si="2"/>
        <v>0.77797788746383889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.25" customHeight="1">
      <c r="A46" s="3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17.25" customHeight="1">
      <c r="A47" s="3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17.25" customHeight="1">
      <c r="A48" s="3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7.25" customHeight="1">
      <c r="A49" s="3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17.25" customHeight="1">
      <c r="A50" s="3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17.25" customHeight="1">
      <c r="A51" s="3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17.25" customHeight="1">
      <c r="A52" s="3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17.25" customHeight="1">
      <c r="A53" s="3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7.25" customHeight="1">
      <c r="A54" s="3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.25" customHeight="1">
      <c r="A55" s="3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17.25" customHeight="1">
      <c r="A56" s="3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17.25" customHeight="1">
      <c r="A57" s="3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7.25" customHeight="1">
      <c r="A58" s="3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.25" customHeight="1">
      <c r="A59" s="39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17.25" customHeight="1">
      <c r="A60" s="39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ht="17.25" customHeight="1">
      <c r="A61" s="39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ht="17.25" customHeight="1">
      <c r="A62" s="39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</sheetData>
  <sortState ref="A9:AI63">
    <sortCondition ref="D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1:AH45"/>
  <sheetViews>
    <sheetView topLeftCell="A14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</row>
    <row r="3" spans="1:34" ht="17.25" customHeight="1">
      <c r="B3" s="22" t="s">
        <v>135</v>
      </c>
    </row>
    <row r="5" spans="1:34" ht="17.25" customHeight="1">
      <c r="B5" s="23" t="s">
        <v>108</v>
      </c>
    </row>
    <row r="6" spans="1:34" ht="17.25" customHeight="1">
      <c r="B6" s="26">
        <v>3485.1760200000003</v>
      </c>
    </row>
    <row r="7" spans="1:34" ht="18" customHeight="1"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A8" s="39"/>
      <c r="B8" s="23" t="s">
        <v>109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A9" s="39"/>
      <c r="B9" s="22" t="s">
        <v>110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A10" s="39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A11" s="39"/>
      <c r="B11" s="23" t="s">
        <v>111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ht="17.25" customHeight="1">
      <c r="A12" s="39"/>
      <c r="B12" s="22" t="s">
        <v>112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ht="17.25" customHeight="1">
      <c r="A13" s="39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ht="17.25" customHeight="1">
      <c r="A14" s="39"/>
      <c r="B14" s="23" t="s">
        <v>113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ht="17.25" customHeight="1">
      <c r="A15" s="39"/>
      <c r="B15" s="22" t="s">
        <v>114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ht="17.25" customHeight="1">
      <c r="A16" s="39"/>
      <c r="B16" s="22" t="s">
        <v>115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ht="17.25" customHeight="1">
      <c r="A17" s="3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17.25" customHeight="1">
      <c r="A18" s="39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ht="17.25" customHeight="1">
      <c r="A19" s="39"/>
      <c r="B19" s="23" t="s">
        <v>116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ht="17.25" customHeight="1">
      <c r="A20" s="39"/>
      <c r="E20" s="27" t="s">
        <v>124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ht="18" customHeight="1">
      <c r="A21" s="39"/>
      <c r="C21" s="36" t="s">
        <v>125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8" customFormat="1" ht="48" customHeight="1" thickBot="1">
      <c r="A22" s="40"/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</row>
    <row r="23" spans="1:34" ht="18" customHeight="1">
      <c r="A23" s="39"/>
      <c r="B23" s="9" t="s">
        <v>28</v>
      </c>
      <c r="C23" s="11">
        <v>8421302.5</v>
      </c>
      <c r="D23" s="13">
        <f>C23/C$41</f>
        <v>0.17936531835337774</v>
      </c>
      <c r="E23" s="11">
        <f>D23*E$41</f>
        <v>625.11970634485806</v>
      </c>
      <c r="F23" s="15">
        <f>E23*1000/C23</f>
        <v>7.4230762562543975E-2</v>
      </c>
      <c r="G23" s="17">
        <f>F23-F$41</f>
        <v>0</v>
      </c>
      <c r="H23" s="19">
        <f>G23*C23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ht="18" customHeight="1">
      <c r="A24" s="39"/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99.192155512544247</v>
      </c>
      <c r="F24" s="15">
        <f t="shared" ref="F24:F41" si="2">E24*1000/C24</f>
        <v>7.4230762562543989E-2</v>
      </c>
      <c r="G24" s="17">
        <f t="shared" ref="G24:G41" si="3">F24-F$41</f>
        <v>0</v>
      </c>
      <c r="H24" s="19">
        <f t="shared" ref="H24:H41" si="4">G24*C24</f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ht="18" customHeight="1">
      <c r="A25" s="39"/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79.052830013988128</v>
      </c>
      <c r="F25" s="15">
        <f t="shared" si="2"/>
        <v>7.4230762562543989E-2</v>
      </c>
      <c r="G25" s="17">
        <f t="shared" si="3"/>
        <v>0</v>
      </c>
      <c r="H25" s="19">
        <f t="shared" si="4"/>
        <v>0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ht="18" customHeight="1">
      <c r="A26" s="39"/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82.214874922246082</v>
      </c>
      <c r="F26" s="15">
        <f t="shared" si="2"/>
        <v>7.4230762562543975E-2</v>
      </c>
      <c r="G26" s="17">
        <f t="shared" si="3"/>
        <v>0</v>
      </c>
      <c r="H26" s="19">
        <f t="shared" si="4"/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ht="18" customHeight="1">
      <c r="A27" s="39"/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156.75659014916457</v>
      </c>
      <c r="F27" s="15">
        <f t="shared" si="2"/>
        <v>7.4230762562543989E-2</v>
      </c>
      <c r="G27" s="17">
        <f t="shared" si="3"/>
        <v>0</v>
      </c>
      <c r="H27" s="19">
        <f t="shared" si="4"/>
        <v>0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ht="18" customHeight="1">
      <c r="A28" s="39"/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43.81634067931796</v>
      </c>
      <c r="F28" s="15">
        <f t="shared" si="2"/>
        <v>7.4230762562543975E-2</v>
      </c>
      <c r="G28" s="17">
        <f t="shared" si="3"/>
        <v>0</v>
      </c>
      <c r="H28" s="19">
        <f t="shared" si="4"/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ht="18" customHeight="1">
      <c r="A29" s="39"/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186.12120347284983</v>
      </c>
      <c r="F29" s="15">
        <f t="shared" si="2"/>
        <v>7.4230762562543989E-2</v>
      </c>
      <c r="G29" s="17">
        <f t="shared" si="3"/>
        <v>0</v>
      </c>
      <c r="H29" s="19">
        <f t="shared" si="4"/>
        <v>0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ht="18" customHeight="1">
      <c r="A30" s="39"/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155.12778164163595</v>
      </c>
      <c r="F30" s="15">
        <f t="shared" si="2"/>
        <v>7.4230762562543989E-2</v>
      </c>
      <c r="G30" s="17">
        <f t="shared" si="3"/>
        <v>0</v>
      </c>
      <c r="H30" s="19">
        <f t="shared" si="4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ht="18" customHeight="1">
      <c r="A31" s="39"/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559.42355147718001</v>
      </c>
      <c r="F31" s="15">
        <f t="shared" si="2"/>
        <v>7.4230762562543975E-2</v>
      </c>
      <c r="G31" s="17">
        <f t="shared" si="3"/>
        <v>0</v>
      </c>
      <c r="H31" s="19">
        <f t="shared" si="4"/>
        <v>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18" customHeight="1">
      <c r="A32" s="39"/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375.55788684017438</v>
      </c>
      <c r="F32" s="15">
        <f t="shared" si="2"/>
        <v>7.4230762562543989E-2</v>
      </c>
      <c r="G32" s="17">
        <f t="shared" si="3"/>
        <v>0</v>
      </c>
      <c r="H32" s="19">
        <f t="shared" si="4"/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18" customHeight="1">
      <c r="A33" s="39"/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81.788790345137087</v>
      </c>
      <c r="F33" s="15">
        <f t="shared" si="2"/>
        <v>7.4230762562543975E-2</v>
      </c>
      <c r="G33" s="17">
        <f t="shared" si="3"/>
        <v>0</v>
      </c>
      <c r="H33" s="19">
        <f t="shared" si="4"/>
        <v>0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18" customHeight="1">
      <c r="A34" s="39"/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204.67778065204737</v>
      </c>
      <c r="F34" s="15">
        <f t="shared" si="2"/>
        <v>7.4230762562543989E-2</v>
      </c>
      <c r="G34" s="17">
        <f t="shared" si="3"/>
        <v>0</v>
      </c>
      <c r="H34" s="19">
        <f t="shared" si="4"/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8" customHeight="1">
      <c r="A35" s="39"/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480.64385355404079</v>
      </c>
      <c r="F35" s="15">
        <f t="shared" si="2"/>
        <v>7.4230762562543989E-2</v>
      </c>
      <c r="G35" s="17">
        <f t="shared" si="3"/>
        <v>0</v>
      </c>
      <c r="H35" s="19">
        <f t="shared" si="4"/>
        <v>0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18" customHeight="1">
      <c r="A36" s="39"/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109.07716923994798</v>
      </c>
      <c r="F36" s="15">
        <f t="shared" si="2"/>
        <v>7.4230762562543989E-2</v>
      </c>
      <c r="G36" s="17">
        <f t="shared" si="3"/>
        <v>0</v>
      </c>
      <c r="H36" s="19">
        <f t="shared" si="4"/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18" customHeight="1">
      <c r="A37" s="39"/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47.70317475323661</v>
      </c>
      <c r="F37" s="15">
        <f t="shared" si="2"/>
        <v>7.4230762562543975E-2</v>
      </c>
      <c r="G37" s="17">
        <f t="shared" si="3"/>
        <v>0</v>
      </c>
      <c r="H37" s="19">
        <f t="shared" si="4"/>
        <v>0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18" customHeight="1">
      <c r="A38" s="39"/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162.59012597128594</v>
      </c>
      <c r="F38" s="15">
        <f t="shared" si="2"/>
        <v>7.4230762562543989E-2</v>
      </c>
      <c r="G38" s="17">
        <f t="shared" si="3"/>
        <v>0</v>
      </c>
      <c r="H38" s="19">
        <f t="shared" si="4"/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18" customHeight="1">
      <c r="A39" s="39"/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23.792035747352504</v>
      </c>
      <c r="F39" s="15">
        <f t="shared" si="2"/>
        <v>7.4230762562543989E-2</v>
      </c>
      <c r="G39" s="17">
        <f t="shared" si="3"/>
        <v>0</v>
      </c>
      <c r="H39" s="19">
        <f t="shared" si="4"/>
        <v>0</v>
      </c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18" customHeight="1">
      <c r="A40" s="39"/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12.520168682992763</v>
      </c>
      <c r="F40" s="15">
        <f t="shared" si="2"/>
        <v>7.4230762562543989E-2</v>
      </c>
      <c r="G40" s="17">
        <f t="shared" si="3"/>
        <v>0</v>
      </c>
      <c r="H40" s="19">
        <f t="shared" si="4"/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8" customHeight="1" thickBot="1">
      <c r="A41" s="39"/>
      <c r="B41" s="30" t="s">
        <v>117</v>
      </c>
      <c r="C41" s="31">
        <v>46950562</v>
      </c>
      <c r="D41" s="32">
        <f>SUM(D23:D40)</f>
        <v>1.0000000000000002</v>
      </c>
      <c r="E41" s="31">
        <f>B6</f>
        <v>3485.1760200000003</v>
      </c>
      <c r="F41" s="33">
        <f t="shared" si="2"/>
        <v>7.4230762562543989E-2</v>
      </c>
      <c r="G41" s="34">
        <f t="shared" si="3"/>
        <v>0</v>
      </c>
      <c r="H41" s="35">
        <f t="shared" si="4"/>
        <v>0</v>
      </c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.25" customHeight="1">
      <c r="A42" s="39"/>
      <c r="E42" s="26">
        <f>SUM(E23:E40)-B6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17.25" customHeight="1">
      <c r="A43" s="3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17.25" customHeight="1">
      <c r="A44" s="3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7.25" customHeight="1">
      <c r="A45" s="3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</sheetData>
  <sortState ref="A9:AI46">
    <sortCondition ref="D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1:AH42"/>
  <sheetViews>
    <sheetView topLeftCell="A16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7" width="20.7109375" style="22" customWidth="1"/>
    <col min="48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136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2362.2881699999998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1" spans="1:34" ht="17.25" customHeight="1">
      <c r="B11" s="23" t="s">
        <v>111</v>
      </c>
    </row>
    <row r="12" spans="1:34" ht="17.25" customHeight="1">
      <c r="B12" s="22" t="s">
        <v>112</v>
      </c>
    </row>
    <row r="14" spans="1:34" ht="17.25" customHeight="1">
      <c r="B14" s="23" t="s">
        <v>113</v>
      </c>
    </row>
    <row r="15" spans="1:34" ht="65.25" customHeight="1">
      <c r="B15" s="20" t="s">
        <v>114</v>
      </c>
      <c r="C15" s="20"/>
      <c r="D15" s="20"/>
      <c r="E15" s="20"/>
      <c r="F15" s="20"/>
      <c r="G15" s="20"/>
      <c r="H15" s="20"/>
      <c r="I15" s="20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22" t="s">
        <v>115</v>
      </c>
    </row>
    <row r="19" spans="2:8" ht="17.25" customHeight="1">
      <c r="B19" s="23" t="s">
        <v>116</v>
      </c>
    </row>
    <row r="20" spans="2:8" ht="17.25" customHeight="1">
      <c r="E20" s="27" t="s">
        <v>124</v>
      </c>
    </row>
    <row r="21" spans="2:8" ht="18" customHeight="1">
      <c r="C21" s="36" t="s">
        <v>125</v>
      </c>
    </row>
    <row r="22" spans="2:8" s="28" customFormat="1" ht="48" customHeight="1" thickBot="1"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</row>
    <row r="23" spans="2:8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423.7125696544681</v>
      </c>
      <c r="F23" s="15">
        <f>E23*1000/C23</f>
        <v>5.0314374724630552E-2</v>
      </c>
      <c r="G23" s="17">
        <f>F23-F$41</f>
        <v>0</v>
      </c>
      <c r="H23" s="19">
        <f>G23*C23</f>
        <v>0</v>
      </c>
    </row>
    <row r="24" spans="2:8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67.233463727345253</v>
      </c>
      <c r="F24" s="15">
        <f t="shared" ref="F24:F41" si="2">E24*1000/C24</f>
        <v>5.0314374724630552E-2</v>
      </c>
      <c r="G24" s="17">
        <f t="shared" ref="G24:G41" si="3">F24-F$41</f>
        <v>0</v>
      </c>
      <c r="H24" s="19">
        <f t="shared" ref="H24:H41" si="4">G24*C24</f>
        <v>0</v>
      </c>
    </row>
    <row r="25" spans="2:8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53.58282166392992</v>
      </c>
      <c r="F25" s="15">
        <f t="shared" si="2"/>
        <v>5.0314374724630559E-2</v>
      </c>
      <c r="G25" s="17">
        <f t="shared" si="3"/>
        <v>0</v>
      </c>
      <c r="H25" s="19">
        <f t="shared" si="4"/>
        <v>0</v>
      </c>
    </row>
    <row r="26" spans="2:8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55.726088241262367</v>
      </c>
      <c r="F26" s="15">
        <f t="shared" si="2"/>
        <v>5.0314374724630552E-2</v>
      </c>
      <c r="G26" s="17">
        <f t="shared" si="3"/>
        <v>0</v>
      </c>
      <c r="H26" s="19">
        <f t="shared" si="4"/>
        <v>0</v>
      </c>
    </row>
    <row r="27" spans="2:8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106.25122988161441</v>
      </c>
      <c r="F27" s="15">
        <f t="shared" si="2"/>
        <v>5.0314374724630559E-2</v>
      </c>
      <c r="G27" s="17">
        <f t="shared" si="3"/>
        <v>0</v>
      </c>
      <c r="H27" s="19">
        <f t="shared" si="4"/>
        <v>0</v>
      </c>
    </row>
    <row r="28" spans="2:8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29.699166597457126</v>
      </c>
      <c r="F28" s="15">
        <f t="shared" si="2"/>
        <v>5.0314374724630552E-2</v>
      </c>
      <c r="G28" s="17">
        <f t="shared" si="3"/>
        <v>0</v>
      </c>
      <c r="H28" s="19">
        <f t="shared" si="4"/>
        <v>0</v>
      </c>
    </row>
    <row r="29" spans="2:8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126.15486696424475</v>
      </c>
      <c r="F29" s="15">
        <f t="shared" si="2"/>
        <v>5.0314374724630559E-2</v>
      </c>
      <c r="G29" s="17">
        <f t="shared" si="3"/>
        <v>0</v>
      </c>
      <c r="H29" s="19">
        <f t="shared" si="4"/>
        <v>0</v>
      </c>
    </row>
    <row r="30" spans="2:8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105.14720671421919</v>
      </c>
      <c r="F30" s="15">
        <f t="shared" si="2"/>
        <v>5.0314374724630552E-2</v>
      </c>
      <c r="G30" s="17">
        <f t="shared" si="3"/>
        <v>0</v>
      </c>
      <c r="H30" s="19">
        <f t="shared" si="4"/>
        <v>0</v>
      </c>
    </row>
    <row r="31" spans="2:8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379.18303984942725</v>
      </c>
      <c r="F31" s="15">
        <f t="shared" si="2"/>
        <v>5.0314374724630559E-2</v>
      </c>
      <c r="G31" s="17">
        <f t="shared" si="3"/>
        <v>0</v>
      </c>
      <c r="H31" s="19">
        <f t="shared" si="4"/>
        <v>0</v>
      </c>
    </row>
    <row r="32" spans="2:8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254.55700031837776</v>
      </c>
      <c r="F32" s="15">
        <f t="shared" si="2"/>
        <v>5.0314374724630559E-2</v>
      </c>
      <c r="G32" s="17">
        <f t="shared" si="3"/>
        <v>0</v>
      </c>
      <c r="H32" s="19">
        <f t="shared" si="4"/>
        <v>0</v>
      </c>
    </row>
    <row r="33" spans="2:8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55.437283730342983</v>
      </c>
      <c r="F33" s="15">
        <f t="shared" si="2"/>
        <v>5.0314374724630552E-2</v>
      </c>
      <c r="G33" s="17">
        <f t="shared" si="3"/>
        <v>0</v>
      </c>
      <c r="H33" s="19">
        <f t="shared" si="4"/>
        <v>0</v>
      </c>
    </row>
    <row r="34" spans="2:8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138.7327059297815</v>
      </c>
      <c r="F34" s="15">
        <f t="shared" si="2"/>
        <v>5.0314374724630559E-2</v>
      </c>
      <c r="G34" s="17">
        <f t="shared" si="3"/>
        <v>0</v>
      </c>
      <c r="H34" s="19">
        <f t="shared" si="4"/>
        <v>0</v>
      </c>
    </row>
    <row r="35" spans="2:8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325.78534992729658</v>
      </c>
      <c r="F35" s="15">
        <f t="shared" si="2"/>
        <v>5.0314374724630552E-2</v>
      </c>
      <c r="G35" s="17">
        <f t="shared" si="3"/>
        <v>0</v>
      </c>
      <c r="H35" s="19">
        <f t="shared" si="4"/>
        <v>0</v>
      </c>
    </row>
    <row r="36" spans="2:8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73.9336277519254</v>
      </c>
      <c r="F36" s="15">
        <f t="shared" si="2"/>
        <v>5.0314374724630538E-2</v>
      </c>
      <c r="G36" s="17">
        <f t="shared" si="3"/>
        <v>0</v>
      </c>
      <c r="H36" s="19">
        <f t="shared" si="4"/>
        <v>0</v>
      </c>
    </row>
    <row r="37" spans="2:8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32.333702729600873</v>
      </c>
      <c r="F37" s="15">
        <f t="shared" si="2"/>
        <v>5.0314374724630566E-2</v>
      </c>
      <c r="G37" s="17">
        <f t="shared" si="3"/>
        <v>0</v>
      </c>
      <c r="H37" s="19">
        <f t="shared" si="4"/>
        <v>0</v>
      </c>
    </row>
    <row r="38" spans="2:8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110.20526049091158</v>
      </c>
      <c r="F38" s="15">
        <f t="shared" si="2"/>
        <v>5.0314374724630559E-2</v>
      </c>
      <c r="G38" s="17">
        <f t="shared" si="3"/>
        <v>0</v>
      </c>
      <c r="H38" s="19">
        <f t="shared" si="4"/>
        <v>0</v>
      </c>
    </row>
    <row r="39" spans="2:8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16.126486657677599</v>
      </c>
      <c r="F39" s="15">
        <f t="shared" si="2"/>
        <v>5.0314374724630552E-2</v>
      </c>
      <c r="G39" s="17">
        <f t="shared" si="3"/>
        <v>0</v>
      </c>
      <c r="H39" s="19">
        <f t="shared" si="4"/>
        <v>0</v>
      </c>
    </row>
    <row r="40" spans="2:8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8.4862991701171744</v>
      </c>
      <c r="F40" s="15">
        <f t="shared" si="2"/>
        <v>5.0314374724630552E-2</v>
      </c>
      <c r="G40" s="17">
        <f t="shared" si="3"/>
        <v>0</v>
      </c>
      <c r="H40" s="19">
        <f t="shared" si="4"/>
        <v>0</v>
      </c>
    </row>
    <row r="41" spans="2:8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2362.2881699999998</v>
      </c>
      <c r="F41" s="33">
        <f t="shared" si="2"/>
        <v>5.0314374724630559E-2</v>
      </c>
      <c r="G41" s="34">
        <f t="shared" si="3"/>
        <v>0</v>
      </c>
      <c r="H41" s="35">
        <f t="shared" si="4"/>
        <v>0</v>
      </c>
    </row>
    <row r="42" spans="2:8" ht="17.25" customHeight="1">
      <c r="E42" s="26">
        <f>SUM(E23:E40)-B6</f>
        <v>0</v>
      </c>
    </row>
  </sheetData>
  <sortState ref="A15:AI17">
    <sortCondition ref="D1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</sheetPr>
  <dimension ref="A1:AH42"/>
  <sheetViews>
    <sheetView topLeftCell="A17" workbookViewId="0">
      <selection activeCell="E23" sqref="E23:E41"/>
    </sheetView>
  </sheetViews>
  <sheetFormatPr baseColWidth="10" defaultRowHeight="17.25" customHeight="1"/>
  <cols>
    <col min="1" max="1" width="11.42578125" style="22"/>
    <col min="2" max="2" width="17.42578125" style="22" customWidth="1"/>
    <col min="3" max="4" width="11.42578125" style="22"/>
    <col min="5" max="5" width="14.42578125" style="22" customWidth="1"/>
    <col min="6" max="46" width="11.42578125" style="22"/>
    <col min="47" max="49" width="20.7109375" style="22" customWidth="1"/>
    <col min="50" max="16384" width="11.42578125" style="22"/>
  </cols>
  <sheetData>
    <row r="1" spans="1:34" ht="65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4" ht="17.25" customHeight="1">
      <c r="B2" s="23" t="s">
        <v>106</v>
      </c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7.25" customHeight="1">
      <c r="B3" s="22" t="s">
        <v>137</v>
      </c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7.25" customHeight="1"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7.25" customHeight="1">
      <c r="B5" s="23" t="s">
        <v>108</v>
      </c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17.25" customHeight="1">
      <c r="B6" s="26">
        <v>68339.738680000009</v>
      </c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8" customHeight="1"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ht="17.25" customHeight="1">
      <c r="B8" s="23" t="s">
        <v>109</v>
      </c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</row>
    <row r="9" spans="1:34" ht="17.25" customHeight="1">
      <c r="B9" s="22" t="s">
        <v>110</v>
      </c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ht="17.25" customHeight="1"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ht="17.25" customHeight="1">
      <c r="B11" s="23" t="s">
        <v>111</v>
      </c>
    </row>
    <row r="12" spans="1:34" ht="17.25" customHeight="1">
      <c r="B12" s="22" t="s">
        <v>112</v>
      </c>
    </row>
    <row r="14" spans="1:34" ht="17.25" customHeight="1">
      <c r="B14" s="23" t="s">
        <v>113</v>
      </c>
    </row>
    <row r="15" spans="1:34" ht="17.25" customHeight="1">
      <c r="B15" s="22" t="s">
        <v>114</v>
      </c>
    </row>
    <row r="16" spans="1:34" ht="65.25" customHeight="1">
      <c r="B16" s="20" t="s">
        <v>115</v>
      </c>
      <c r="C16" s="20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9" spans="2:8" ht="17.25" customHeight="1">
      <c r="B19" s="23" t="s">
        <v>116</v>
      </c>
    </row>
    <row r="20" spans="2:8" ht="17.25" customHeight="1">
      <c r="E20" s="27" t="s">
        <v>124</v>
      </c>
    </row>
    <row r="21" spans="2:8" ht="18" customHeight="1">
      <c r="C21" s="36" t="s">
        <v>125</v>
      </c>
    </row>
    <row r="22" spans="2:8" s="28" customFormat="1" ht="48" customHeight="1" thickBot="1">
      <c r="B22" s="29"/>
      <c r="C22" s="29" t="s">
        <v>118</v>
      </c>
      <c r="D22" s="29" t="s">
        <v>119</v>
      </c>
      <c r="E22" s="29" t="s">
        <v>120</v>
      </c>
      <c r="F22" s="29" t="s">
        <v>121</v>
      </c>
      <c r="G22" s="29" t="s">
        <v>122</v>
      </c>
      <c r="H22" s="29" t="s">
        <v>123</v>
      </c>
    </row>
    <row r="23" spans="2:8" ht="18" customHeight="1">
      <c r="B23" s="9" t="s">
        <v>28</v>
      </c>
      <c r="C23" s="11">
        <v>8421302.5</v>
      </c>
      <c r="D23" s="13">
        <f>C23/C$41</f>
        <v>0.17936531835337774</v>
      </c>
      <c r="E23" s="11">
        <f>D23*E$41</f>
        <v>12257.778984524844</v>
      </c>
      <c r="F23" s="15">
        <f>E23*1000/C23</f>
        <v>1.4555680649786471</v>
      </c>
      <c r="G23" s="17">
        <f>F23-F$41</f>
        <v>0</v>
      </c>
      <c r="H23" s="19">
        <f>G23*C23</f>
        <v>0</v>
      </c>
    </row>
    <row r="24" spans="2:8" ht="18" customHeight="1">
      <c r="B24" s="9" t="s">
        <v>29</v>
      </c>
      <c r="C24" s="11">
        <v>1336267.5</v>
      </c>
      <c r="D24" s="13">
        <f t="shared" ref="D24:D40" si="0">C24/C$41</f>
        <v>2.8461160912195256E-2</v>
      </c>
      <c r="E24" s="11">
        <f t="shared" ref="E24:E40" si="1">D24*E$41</f>
        <v>1945.0282992688544</v>
      </c>
      <c r="F24" s="15">
        <f t="shared" ref="F24:F41" si="2">E24*1000/C24</f>
        <v>1.4555680649786471</v>
      </c>
      <c r="G24" s="17">
        <f t="shared" ref="G24:G41" si="3">F24-F$41</f>
        <v>0</v>
      </c>
      <c r="H24" s="19">
        <f t="shared" ref="H24:H41" si="4">G24*C24</f>
        <v>0</v>
      </c>
    </row>
    <row r="25" spans="2:8" ht="18" customHeight="1">
      <c r="B25" s="9" t="s">
        <v>30</v>
      </c>
      <c r="C25" s="11">
        <v>1064960.5</v>
      </c>
      <c r="D25" s="13">
        <f t="shared" si="0"/>
        <v>2.2682593234986198E-2</v>
      </c>
      <c r="E25" s="11">
        <f t="shared" si="1"/>
        <v>1550.1224942636927</v>
      </c>
      <c r="F25" s="15">
        <f t="shared" si="2"/>
        <v>1.4555680649786473</v>
      </c>
      <c r="G25" s="17">
        <f t="shared" si="3"/>
        <v>0</v>
      </c>
      <c r="H25" s="19">
        <f t="shared" si="4"/>
        <v>0</v>
      </c>
    </row>
    <row r="26" spans="2:8" ht="18" customHeight="1">
      <c r="B26" s="9" t="s">
        <v>31</v>
      </c>
      <c r="C26" s="11">
        <v>1107558</v>
      </c>
      <c r="D26" s="13">
        <f t="shared" si="0"/>
        <v>2.3589877369306036E-2</v>
      </c>
      <c r="E26" s="11">
        <f t="shared" si="1"/>
        <v>1612.1260549116205</v>
      </c>
      <c r="F26" s="15">
        <f t="shared" si="2"/>
        <v>1.4555680649786471</v>
      </c>
      <c r="G26" s="17">
        <f t="shared" si="3"/>
        <v>0</v>
      </c>
      <c r="H26" s="19">
        <f t="shared" si="4"/>
        <v>0</v>
      </c>
    </row>
    <row r="27" spans="2:8" ht="18" customHeight="1">
      <c r="B27" s="9" t="s">
        <v>32</v>
      </c>
      <c r="C27" s="11">
        <v>2111747</v>
      </c>
      <c r="D27" s="13">
        <f t="shared" si="0"/>
        <v>4.4978098451728864E-2</v>
      </c>
      <c r="E27" s="11">
        <f t="shared" si="1"/>
        <v>3073.7914945144635</v>
      </c>
      <c r="F27" s="15">
        <f t="shared" si="2"/>
        <v>1.4555680649786473</v>
      </c>
      <c r="G27" s="17">
        <f t="shared" si="3"/>
        <v>0</v>
      </c>
      <c r="H27" s="19">
        <f t="shared" si="4"/>
        <v>0</v>
      </c>
    </row>
    <row r="28" spans="2:8" ht="18" customHeight="1">
      <c r="B28" s="9" t="s">
        <v>33</v>
      </c>
      <c r="C28" s="11">
        <v>590272</v>
      </c>
      <c r="D28" s="13">
        <f t="shared" si="0"/>
        <v>1.2572203076078195E-2</v>
      </c>
      <c r="E28" s="11">
        <f t="shared" si="1"/>
        <v>859.18107285107612</v>
      </c>
      <c r="F28" s="15">
        <f t="shared" si="2"/>
        <v>1.4555680649786473</v>
      </c>
      <c r="G28" s="17">
        <f t="shared" si="3"/>
        <v>0</v>
      </c>
      <c r="H28" s="19">
        <f t="shared" si="4"/>
        <v>0</v>
      </c>
    </row>
    <row r="29" spans="2:8" ht="18" customHeight="1">
      <c r="B29" s="9" t="s">
        <v>34</v>
      </c>
      <c r="C29" s="11">
        <v>2507332.5</v>
      </c>
      <c r="D29" s="13">
        <f t="shared" si="0"/>
        <v>5.3403673847397186E-2</v>
      </c>
      <c r="E29" s="11">
        <f t="shared" si="1"/>
        <v>3649.5931152830744</v>
      </c>
      <c r="F29" s="15">
        <f t="shared" si="2"/>
        <v>1.4555680649786473</v>
      </c>
      <c r="G29" s="17">
        <f t="shared" si="3"/>
        <v>0</v>
      </c>
      <c r="H29" s="19">
        <f t="shared" si="4"/>
        <v>0</v>
      </c>
    </row>
    <row r="30" spans="2:8" ht="18" customHeight="1">
      <c r="B30" s="9" t="s">
        <v>35</v>
      </c>
      <c r="C30" s="11">
        <v>2089804.5</v>
      </c>
      <c r="D30" s="13">
        <f t="shared" si="0"/>
        <v>4.4510745153593691E-2</v>
      </c>
      <c r="E30" s="11">
        <f t="shared" si="1"/>
        <v>3041.8526922486699</v>
      </c>
      <c r="F30" s="15">
        <f t="shared" si="2"/>
        <v>1.4555680649786475</v>
      </c>
      <c r="G30" s="17">
        <f t="shared" si="3"/>
        <v>0</v>
      </c>
      <c r="H30" s="19">
        <f t="shared" si="4"/>
        <v>0</v>
      </c>
    </row>
    <row r="31" spans="2:8" ht="18" customHeight="1">
      <c r="B31" s="9" t="s">
        <v>36</v>
      </c>
      <c r="C31" s="11">
        <v>7536276.5</v>
      </c>
      <c r="D31" s="13">
        <f t="shared" si="0"/>
        <v>0.16051514995709742</v>
      </c>
      <c r="E31" s="11">
        <f t="shared" si="1"/>
        <v>10969.563402249052</v>
      </c>
      <c r="F31" s="15">
        <f t="shared" si="2"/>
        <v>1.4555680649786471</v>
      </c>
      <c r="G31" s="17">
        <f t="shared" si="3"/>
        <v>0</v>
      </c>
      <c r="H31" s="19">
        <f t="shared" si="4"/>
        <v>0</v>
      </c>
    </row>
    <row r="32" spans="2:8" ht="18" customHeight="1">
      <c r="B32" s="9" t="s">
        <v>37</v>
      </c>
      <c r="C32" s="11">
        <v>5059329.5</v>
      </c>
      <c r="D32" s="13">
        <f t="shared" si="0"/>
        <v>0.10775865686123204</v>
      </c>
      <c r="E32" s="11">
        <f t="shared" si="1"/>
        <v>7364.1984504043876</v>
      </c>
      <c r="F32" s="15">
        <f t="shared" si="2"/>
        <v>1.4555680649786475</v>
      </c>
      <c r="G32" s="17">
        <f t="shared" si="3"/>
        <v>0</v>
      </c>
      <c r="H32" s="19">
        <f t="shared" si="4"/>
        <v>0</v>
      </c>
    </row>
    <row r="33" spans="2:8" ht="18" customHeight="1">
      <c r="B33" s="9" t="s">
        <v>38</v>
      </c>
      <c r="C33" s="11">
        <v>1101818</v>
      </c>
      <c r="D33" s="13">
        <f t="shared" si="0"/>
        <v>2.3467621111755807E-2</v>
      </c>
      <c r="E33" s="11">
        <f t="shared" si="1"/>
        <v>1603.7710942186432</v>
      </c>
      <c r="F33" s="15">
        <f t="shared" si="2"/>
        <v>1.4555680649786473</v>
      </c>
      <c r="G33" s="17">
        <f t="shared" si="3"/>
        <v>0</v>
      </c>
      <c r="H33" s="19">
        <f t="shared" si="4"/>
        <v>0</v>
      </c>
    </row>
    <row r="34" spans="2:8" ht="18" customHeight="1">
      <c r="B34" s="9" t="s">
        <v>39</v>
      </c>
      <c r="C34" s="11">
        <v>2757317.5</v>
      </c>
      <c r="D34" s="13">
        <f t="shared" si="0"/>
        <v>5.8728104255706244E-2</v>
      </c>
      <c r="E34" s="11">
        <f t="shared" si="1"/>
        <v>4013.4632980067613</v>
      </c>
      <c r="F34" s="15">
        <f t="shared" si="2"/>
        <v>1.4555680649786473</v>
      </c>
      <c r="G34" s="17">
        <f t="shared" si="3"/>
        <v>0</v>
      </c>
      <c r="H34" s="19">
        <f t="shared" si="4"/>
        <v>0</v>
      </c>
    </row>
    <row r="35" spans="2:8" ht="18" customHeight="1">
      <c r="B35" s="9" t="s">
        <v>40</v>
      </c>
      <c r="C35" s="11">
        <v>6474995.5</v>
      </c>
      <c r="D35" s="13">
        <f t="shared" si="0"/>
        <v>0.13791092639104086</v>
      </c>
      <c r="E35" s="11">
        <f t="shared" si="1"/>
        <v>9424.7966706804491</v>
      </c>
      <c r="F35" s="15">
        <f t="shared" si="2"/>
        <v>1.4555680649786473</v>
      </c>
      <c r="G35" s="17">
        <f t="shared" si="3"/>
        <v>0</v>
      </c>
      <c r="H35" s="19">
        <f t="shared" si="4"/>
        <v>0</v>
      </c>
    </row>
    <row r="36" spans="2:8" ht="18" customHeight="1">
      <c r="B36" s="9" t="s">
        <v>41</v>
      </c>
      <c r="C36" s="11">
        <v>1469433.5</v>
      </c>
      <c r="D36" s="13">
        <f t="shared" si="0"/>
        <v>3.1297463489361424E-2</v>
      </c>
      <c r="E36" s="11">
        <f t="shared" si="1"/>
        <v>2138.8604762098012</v>
      </c>
      <c r="F36" s="15">
        <f t="shared" si="2"/>
        <v>1.4555680649786473</v>
      </c>
      <c r="G36" s="17">
        <f t="shared" si="3"/>
        <v>0</v>
      </c>
      <c r="H36" s="19">
        <f t="shared" si="4"/>
        <v>0</v>
      </c>
    </row>
    <row r="37" spans="2:8" ht="18" customHeight="1">
      <c r="B37" s="9" t="s">
        <v>42</v>
      </c>
      <c r="C37" s="11">
        <v>642633.5</v>
      </c>
      <c r="D37" s="13">
        <f t="shared" si="0"/>
        <v>1.3687450642230864E-2</v>
      </c>
      <c r="E37" s="11">
        <f t="shared" si="1"/>
        <v>935.39680008545554</v>
      </c>
      <c r="F37" s="15">
        <f t="shared" si="2"/>
        <v>1.4555680649786473</v>
      </c>
      <c r="G37" s="17">
        <f t="shared" si="3"/>
        <v>0</v>
      </c>
      <c r="H37" s="19">
        <f t="shared" si="4"/>
        <v>0</v>
      </c>
    </row>
    <row r="38" spans="2:8" ht="18" customHeight="1">
      <c r="B38" s="9" t="s">
        <v>43</v>
      </c>
      <c r="C38" s="11">
        <v>2190333.5</v>
      </c>
      <c r="D38" s="13">
        <f t="shared" si="0"/>
        <v>4.6651912281688981E-2</v>
      </c>
      <c r="E38" s="11">
        <f t="shared" si="1"/>
        <v>3188.1794942529082</v>
      </c>
      <c r="F38" s="15">
        <f t="shared" si="2"/>
        <v>1.4555680649786473</v>
      </c>
      <c r="G38" s="17">
        <f t="shared" si="3"/>
        <v>0</v>
      </c>
      <c r="H38" s="19">
        <f t="shared" si="4"/>
        <v>0</v>
      </c>
    </row>
    <row r="39" spans="2:8" ht="18" customHeight="1">
      <c r="B39" s="9" t="s">
        <v>44</v>
      </c>
      <c r="C39" s="11">
        <v>320514.5</v>
      </c>
      <c r="D39" s="13">
        <f t="shared" si="0"/>
        <v>6.826638198707824E-3</v>
      </c>
      <c r="E39" s="11">
        <f t="shared" si="1"/>
        <v>466.53067056259869</v>
      </c>
      <c r="F39" s="15">
        <f t="shared" si="2"/>
        <v>1.4555680649786473</v>
      </c>
      <c r="G39" s="17">
        <f t="shared" si="3"/>
        <v>0</v>
      </c>
      <c r="H39" s="19">
        <f t="shared" si="4"/>
        <v>0</v>
      </c>
    </row>
    <row r="40" spans="2:8" ht="18" customHeight="1">
      <c r="B40" s="9" t="s">
        <v>56</v>
      </c>
      <c r="C40" s="11">
        <v>168665.5</v>
      </c>
      <c r="D40" s="13">
        <f t="shared" si="0"/>
        <v>3.5924064125153602E-3</v>
      </c>
      <c r="E40" s="11">
        <f t="shared" si="1"/>
        <v>245.50411546365603</v>
      </c>
      <c r="F40" s="15">
        <f t="shared" si="2"/>
        <v>1.4555680649786473</v>
      </c>
      <c r="G40" s="17">
        <f t="shared" si="3"/>
        <v>0</v>
      </c>
      <c r="H40" s="19">
        <f t="shared" si="4"/>
        <v>0</v>
      </c>
    </row>
    <row r="41" spans="2:8" ht="18" customHeight="1" thickBot="1">
      <c r="B41" s="30" t="s">
        <v>117</v>
      </c>
      <c r="C41" s="31">
        <v>46950562</v>
      </c>
      <c r="D41" s="32">
        <f>SUM(D23:D40)</f>
        <v>1.0000000000000002</v>
      </c>
      <c r="E41" s="31">
        <f>B6</f>
        <v>68339.738680000009</v>
      </c>
      <c r="F41" s="33">
        <f t="shared" si="2"/>
        <v>1.4555680649786473</v>
      </c>
      <c r="G41" s="34">
        <f t="shared" si="3"/>
        <v>0</v>
      </c>
      <c r="H41" s="35">
        <f t="shared" si="4"/>
        <v>0</v>
      </c>
    </row>
    <row r="42" spans="2:8" ht="17.25" customHeight="1">
      <c r="E42" s="26">
        <f>SUM(E23:E40)-B6</f>
        <v>0</v>
      </c>
    </row>
  </sheetData>
  <sortState ref="A16:AI18">
    <sortCondition ref="D18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C2:Y17"/>
  <sheetViews>
    <sheetView workbookViewId="0">
      <selection activeCell="D1" sqref="D1:D1048576"/>
    </sheetView>
  </sheetViews>
  <sheetFormatPr baseColWidth="10" defaultRowHeight="18" customHeight="1"/>
  <cols>
    <col min="3" max="3" width="11.42578125" style="69"/>
    <col min="4" max="4" width="33.42578125" style="70" customWidth="1"/>
    <col min="5" max="23" width="11.42578125" style="69"/>
  </cols>
  <sheetData>
    <row r="2" spans="3:25" s="72" customFormat="1" ht="18" customHeight="1">
      <c r="C2" s="71" t="s">
        <v>140</v>
      </c>
      <c r="D2" s="82" t="s">
        <v>84</v>
      </c>
      <c r="E2" s="71" t="s">
        <v>28</v>
      </c>
      <c r="F2" s="71" t="s">
        <v>29</v>
      </c>
      <c r="G2" s="71" t="s">
        <v>30</v>
      </c>
      <c r="H2" s="71" t="s">
        <v>31</v>
      </c>
      <c r="I2" s="71" t="s">
        <v>32</v>
      </c>
      <c r="J2" s="71" t="s">
        <v>33</v>
      </c>
      <c r="K2" s="71" t="s">
        <v>34</v>
      </c>
      <c r="L2" s="71" t="s">
        <v>35</v>
      </c>
      <c r="M2" s="71" t="s">
        <v>36</v>
      </c>
      <c r="N2" s="71" t="s">
        <v>37</v>
      </c>
      <c r="O2" s="71" t="s">
        <v>38</v>
      </c>
      <c r="P2" s="71" t="s">
        <v>39</v>
      </c>
      <c r="Q2" s="71" t="s">
        <v>40</v>
      </c>
      <c r="R2" s="71" t="s">
        <v>41</v>
      </c>
      <c r="S2" s="71" t="s">
        <v>42</v>
      </c>
      <c r="T2" s="71" t="s">
        <v>43</v>
      </c>
      <c r="U2" s="71" t="s">
        <v>44</v>
      </c>
      <c r="V2" s="71" t="s">
        <v>56</v>
      </c>
      <c r="W2" s="71" t="s">
        <v>117</v>
      </c>
      <c r="X2" s="71"/>
      <c r="Y2" s="71"/>
    </row>
    <row r="3" spans="3:25" ht="18" customHeight="1">
      <c r="C3" s="69" t="s">
        <v>0</v>
      </c>
      <c r="D3" s="83" t="s">
        <v>57</v>
      </c>
      <c r="E3" s="83">
        <v>3861.1952064762095</v>
      </c>
      <c r="F3" s="83">
        <v>612.68309333027139</v>
      </c>
      <c r="G3" s="69">
        <v>488.28793143180735</v>
      </c>
      <c r="H3" s="69">
        <v>507.81902686601956</v>
      </c>
      <c r="I3" s="69">
        <v>968.24302341478847</v>
      </c>
      <c r="J3" s="69">
        <v>270.64167531294896</v>
      </c>
      <c r="K3" s="69">
        <v>1149.6202909279191</v>
      </c>
      <c r="L3" s="69">
        <v>958.18231418149537</v>
      </c>
      <c r="M3" s="69">
        <v>3455.4078417773626</v>
      </c>
      <c r="N3" s="69">
        <v>2319.7194036651313</v>
      </c>
      <c r="O3" s="69">
        <v>505.1872177741156</v>
      </c>
      <c r="P3" s="69">
        <v>1264.2392449069448</v>
      </c>
      <c r="Q3" s="69">
        <v>2968.8069733339976</v>
      </c>
      <c r="R3" s="69">
        <v>673.74014725579082</v>
      </c>
      <c r="S3" s="69">
        <v>294.64959722335465</v>
      </c>
      <c r="T3" s="69">
        <v>1004.2751950525776</v>
      </c>
      <c r="U3" s="69">
        <v>146.956964318301</v>
      </c>
      <c r="V3" s="69">
        <v>77.333692750962584</v>
      </c>
      <c r="W3" s="69">
        <v>21526.988839999998</v>
      </c>
      <c r="X3" s="69"/>
      <c r="Y3" s="69"/>
    </row>
    <row r="4" spans="3:25" ht="18" customHeight="1">
      <c r="C4" s="69" t="s">
        <v>6</v>
      </c>
      <c r="D4" s="83" t="s">
        <v>7</v>
      </c>
      <c r="E4" s="83">
        <v>474.56800760528216</v>
      </c>
      <c r="F4" s="83">
        <v>75.303054973110321</v>
      </c>
      <c r="G4" s="69">
        <v>60.014015962889964</v>
      </c>
      <c r="H4" s="69">
        <v>62.414524756389063</v>
      </c>
      <c r="I4" s="69">
        <v>119.00386743694717</v>
      </c>
      <c r="J4" s="69">
        <v>33.263762581285391</v>
      </c>
      <c r="K4" s="69">
        <v>141.29640740597682</v>
      </c>
      <c r="L4" s="69">
        <v>117.7673356169729</v>
      </c>
      <c r="M4" s="69">
        <v>424.69389068585406</v>
      </c>
      <c r="N4" s="69">
        <v>285.10980583272345</v>
      </c>
      <c r="O4" s="69">
        <v>62.091056936101843</v>
      </c>
      <c r="P4" s="69">
        <v>155.38388180571565</v>
      </c>
      <c r="Q4" s="69">
        <v>364.88722661229281</v>
      </c>
      <c r="R4" s="69">
        <v>82.807395697216236</v>
      </c>
      <c r="S4" s="69">
        <v>36.214504788945547</v>
      </c>
      <c r="T4" s="69">
        <v>123.43247438102412</v>
      </c>
      <c r="U4" s="69">
        <v>18.062042976558939</v>
      </c>
      <c r="V4" s="69">
        <v>9.5048539447132701</v>
      </c>
      <c r="W4" s="69">
        <v>2645.8181099999997</v>
      </c>
      <c r="X4" s="69"/>
      <c r="Y4" s="69"/>
    </row>
    <row r="5" spans="3:25" ht="18" customHeight="1">
      <c r="C5" s="69" t="s">
        <v>12</v>
      </c>
      <c r="D5" s="83" t="s">
        <v>58</v>
      </c>
      <c r="E5" s="83">
        <v>2114.6878345536747</v>
      </c>
      <c r="F5" s="83">
        <v>335.55244286254441</v>
      </c>
      <c r="G5" s="69">
        <v>267.4240728949232</v>
      </c>
      <c r="H5" s="69">
        <v>278.12080478792905</v>
      </c>
      <c r="I5" s="69">
        <v>530.28444121977793</v>
      </c>
      <c r="J5" s="69">
        <v>148.22422273486396</v>
      </c>
      <c r="K5" s="69">
        <v>629.62060024931441</v>
      </c>
      <c r="L5" s="69">
        <v>524.77442209747551</v>
      </c>
      <c r="M5" s="69">
        <v>1892.4474251320087</v>
      </c>
      <c r="N5" s="69">
        <v>1270.4569803362992</v>
      </c>
      <c r="O5" s="69">
        <v>276.67942346118798</v>
      </c>
      <c r="P5" s="69">
        <v>692.39476592272422</v>
      </c>
      <c r="Q5" s="69">
        <v>1625.9473178454032</v>
      </c>
      <c r="R5" s="69">
        <v>368.99198741947902</v>
      </c>
      <c r="S5" s="69">
        <v>161.37280955370611</v>
      </c>
      <c r="T5" s="69">
        <v>550.01843314206701</v>
      </c>
      <c r="U5" s="69">
        <v>80.484950391943983</v>
      </c>
      <c r="V5" s="69">
        <v>42.353885394677704</v>
      </c>
      <c r="W5" s="69">
        <v>11789.83682</v>
      </c>
      <c r="X5" s="69"/>
      <c r="Y5" s="69"/>
    </row>
    <row r="6" spans="3:25" ht="18" customHeight="1">
      <c r="C6" s="69" t="s">
        <v>26</v>
      </c>
      <c r="D6" s="83" t="s">
        <v>59</v>
      </c>
      <c r="E6" s="83">
        <v>16445.949128999342</v>
      </c>
      <c r="F6" s="83">
        <v>2609.5948135974372</v>
      </c>
      <c r="G6" s="69">
        <v>2079.7597767558768</v>
      </c>
      <c r="H6" s="69">
        <v>2162.9483711594798</v>
      </c>
      <c r="I6" s="69">
        <v>4124.0275759381611</v>
      </c>
      <c r="J6" s="69">
        <v>1152.7413110112955</v>
      </c>
      <c r="K6" s="69">
        <v>4896.5659106161729</v>
      </c>
      <c r="L6" s="69">
        <v>4081.1761003186753</v>
      </c>
      <c r="M6" s="69">
        <v>14717.583169714331</v>
      </c>
      <c r="N6" s="69">
        <v>9880.357056862129</v>
      </c>
      <c r="O6" s="69">
        <v>2151.7387336953871</v>
      </c>
      <c r="P6" s="69">
        <v>5384.7612453655056</v>
      </c>
      <c r="Q6" s="69">
        <v>12645.009083036701</v>
      </c>
      <c r="R6" s="69">
        <v>2869.6544969673582</v>
      </c>
      <c r="S6" s="69">
        <v>1254.9980064949336</v>
      </c>
      <c r="T6" s="69">
        <v>4277.4990349228146</v>
      </c>
      <c r="U6" s="69">
        <v>625.93229041548625</v>
      </c>
      <c r="V6" s="69">
        <v>329.38660412890272</v>
      </c>
      <c r="W6" s="69">
        <v>91689.682709999994</v>
      </c>
      <c r="X6" s="69"/>
      <c r="Y6" s="69"/>
    </row>
    <row r="7" spans="3:25" ht="18" customHeight="1">
      <c r="C7" s="69" t="s">
        <v>14</v>
      </c>
      <c r="D7" s="83" t="s">
        <v>60</v>
      </c>
      <c r="E7" s="83">
        <v>951.74261120743085</v>
      </c>
      <c r="F7" s="83">
        <v>151.01971692877979</v>
      </c>
      <c r="G7" s="69">
        <v>120.35766285592653</v>
      </c>
      <c r="H7" s="69">
        <v>125.17186539536843</v>
      </c>
      <c r="I7" s="69">
        <v>238.66137144336741</v>
      </c>
      <c r="J7" s="69">
        <v>66.710228566499381</v>
      </c>
      <c r="K7" s="69">
        <v>283.36889462351644</v>
      </c>
      <c r="L7" s="69">
        <v>236.18151607106378</v>
      </c>
      <c r="M7" s="69">
        <v>851.72044050088425</v>
      </c>
      <c r="N7" s="69">
        <v>571.78559602731116</v>
      </c>
      <c r="O7" s="69">
        <v>124.52315308651471</v>
      </c>
      <c r="P7" s="69">
        <v>311.62121980274964</v>
      </c>
      <c r="Q7" s="69">
        <v>731.77862031750601</v>
      </c>
      <c r="R7" s="69">
        <v>166.06961646202285</v>
      </c>
      <c r="S7" s="69">
        <v>72.627920127482724</v>
      </c>
      <c r="T7" s="69">
        <v>247.54290974645684</v>
      </c>
      <c r="U7" s="69">
        <v>36.223292912212109</v>
      </c>
      <c r="V7" s="69">
        <v>19.061913924907333</v>
      </c>
      <c r="W7" s="69">
        <v>5306.1685500000003</v>
      </c>
      <c r="X7" s="69"/>
      <c r="Y7" s="69"/>
    </row>
    <row r="8" spans="3:25" ht="18" customHeight="1">
      <c r="C8" s="69" t="s">
        <v>2</v>
      </c>
      <c r="D8" s="83" t="s">
        <v>61</v>
      </c>
      <c r="E8" s="83">
        <v>8135.9495406180149</v>
      </c>
      <c r="F8" s="83">
        <v>1290.9885320908236</v>
      </c>
      <c r="G8" s="69">
        <v>1028.8746771359101</v>
      </c>
      <c r="H8" s="69">
        <v>1070.0287753952321</v>
      </c>
      <c r="I8" s="69">
        <v>2040.1911740554947</v>
      </c>
      <c r="J8" s="69">
        <v>570.27083485478363</v>
      </c>
      <c r="K8" s="69">
        <v>2422.3723944783624</v>
      </c>
      <c r="L8" s="69">
        <v>2018.9921881747464</v>
      </c>
      <c r="M8" s="69">
        <v>7280.9123443962908</v>
      </c>
      <c r="N8" s="69">
        <v>4887.8958476269172</v>
      </c>
      <c r="O8" s="69">
        <v>1064.4832733350524</v>
      </c>
      <c r="P8" s="69">
        <v>2663.8867381219252</v>
      </c>
      <c r="Q8" s="69">
        <v>6255.5924886594103</v>
      </c>
      <c r="R8" s="69">
        <v>1419.6422476563123</v>
      </c>
      <c r="S8" s="69">
        <v>620.85808330846055</v>
      </c>
      <c r="T8" s="69">
        <v>2116.1147973398711</v>
      </c>
      <c r="U8" s="69">
        <v>309.65397562151611</v>
      </c>
      <c r="V8" s="69">
        <v>162.95032713088122</v>
      </c>
      <c r="W8" s="69">
        <v>45359.658240000004</v>
      </c>
      <c r="X8" s="69"/>
      <c r="Y8" s="69"/>
    </row>
    <row r="9" spans="3:25" ht="18" customHeight="1">
      <c r="C9" s="69" t="s">
        <v>149</v>
      </c>
      <c r="D9" s="83" t="s">
        <v>62</v>
      </c>
      <c r="E9" s="83">
        <v>2599.3679619657887</v>
      </c>
      <c r="F9" s="83">
        <v>412.46005925046859</v>
      </c>
      <c r="G9" s="69">
        <v>328.71687063361844</v>
      </c>
      <c r="H9" s="69">
        <v>341.86526148643929</v>
      </c>
      <c r="I9" s="69">
        <v>651.8240492581009</v>
      </c>
      <c r="J9" s="69">
        <v>182.19677130057613</v>
      </c>
      <c r="K9" s="69">
        <v>773.92775885863102</v>
      </c>
      <c r="L9" s="69">
        <v>645.0511502314439</v>
      </c>
      <c r="M9" s="69">
        <v>2326.1907153454786</v>
      </c>
      <c r="N9" s="69">
        <v>1561.6419207513795</v>
      </c>
      <c r="O9" s="69">
        <v>340.09351987026014</v>
      </c>
      <c r="P9" s="69">
        <v>851.08957556952782</v>
      </c>
      <c r="Q9" s="69">
        <v>1998.609580474357</v>
      </c>
      <c r="R9" s="69">
        <v>453.5638474142516</v>
      </c>
      <c r="S9" s="69">
        <v>198.35897489562234</v>
      </c>
      <c r="T9" s="69">
        <v>676.08101311173573</v>
      </c>
      <c r="U9" s="69">
        <v>98.931860320358254</v>
      </c>
      <c r="V9" s="69">
        <v>52.061269261962828</v>
      </c>
      <c r="W9" s="69">
        <v>14492.032160000001</v>
      </c>
      <c r="X9" s="69"/>
      <c r="Y9" s="69"/>
    </row>
    <row r="10" spans="3:25" ht="18" customHeight="1">
      <c r="C10" s="69" t="s">
        <v>5</v>
      </c>
      <c r="D10" s="83" t="s">
        <v>63</v>
      </c>
      <c r="E10" s="83">
        <v>53154.882231491647</v>
      </c>
      <c r="F10" s="83">
        <v>8434.4602978303847</v>
      </c>
      <c r="G10" s="69">
        <v>6721.9827287632124</v>
      </c>
      <c r="H10" s="69">
        <v>6990.8562309151612</v>
      </c>
      <c r="I10" s="69">
        <v>13329.251987766238</v>
      </c>
      <c r="J10" s="69">
        <v>3725.770288449683</v>
      </c>
      <c r="K10" s="69">
        <v>15826.169853498499</v>
      </c>
      <c r="L10" s="69">
        <v>13190.751915673531</v>
      </c>
      <c r="M10" s="69">
        <v>47568.637965618509</v>
      </c>
      <c r="N10" s="69">
        <v>31934.260020087335</v>
      </c>
      <c r="O10" s="69">
        <v>6954.6256093445954</v>
      </c>
      <c r="P10" s="69">
        <v>17404.063918536471</v>
      </c>
      <c r="Q10" s="69">
        <v>40869.880075194829</v>
      </c>
      <c r="R10" s="69">
        <v>9274.9980943575629</v>
      </c>
      <c r="S10" s="69">
        <v>4056.2737190014595</v>
      </c>
      <c r="T10" s="69">
        <v>13825.286437601655</v>
      </c>
      <c r="U10" s="69">
        <v>2023.07309362007</v>
      </c>
      <c r="V10" s="69">
        <v>1064.6090422491834</v>
      </c>
      <c r="W10" s="69">
        <v>296349.83351000003</v>
      </c>
      <c r="X10" s="69"/>
      <c r="Y10" s="69"/>
    </row>
    <row r="11" spans="3:25" ht="18" customHeight="1">
      <c r="C11" s="69" t="s">
        <v>27</v>
      </c>
      <c r="D11" s="83" t="s">
        <v>64</v>
      </c>
      <c r="E11" s="83">
        <v>4600.1757478638156</v>
      </c>
      <c r="F11" s="83">
        <v>729.9423510981361</v>
      </c>
      <c r="G11" s="69">
        <v>581.73963760747506</v>
      </c>
      <c r="H11" s="69">
        <v>605.00872055748516</v>
      </c>
      <c r="I11" s="69">
        <v>1153.5516429939632</v>
      </c>
      <c r="J11" s="69">
        <v>322.43883164665681</v>
      </c>
      <c r="K11" s="69">
        <v>1369.642066453586</v>
      </c>
      <c r="L11" s="69">
        <v>1141.5654500805151</v>
      </c>
      <c r="M11" s="69">
        <v>4116.7261696745836</v>
      </c>
      <c r="N11" s="69">
        <v>2763.6823242428313</v>
      </c>
      <c r="O11" s="69">
        <v>601.8732187995638</v>
      </c>
      <c r="P11" s="69">
        <v>1506.1975380483584</v>
      </c>
      <c r="Q11" s="69">
        <v>3536.9964760946827</v>
      </c>
      <c r="R11" s="69">
        <v>802.68489937259039</v>
      </c>
      <c r="S11" s="69">
        <v>351.0415451131035</v>
      </c>
      <c r="T11" s="69">
        <v>1196.4798849624115</v>
      </c>
      <c r="U11" s="69">
        <v>175.082539754236</v>
      </c>
      <c r="V11" s="69">
        <v>92.134315636010513</v>
      </c>
      <c r="W11" s="69">
        <v>25646.963360000005</v>
      </c>
      <c r="X11" s="69"/>
      <c r="Y11" s="69"/>
    </row>
    <row r="12" spans="3:25" ht="18" customHeight="1">
      <c r="C12" s="69" t="s">
        <v>1</v>
      </c>
      <c r="D12" s="83" t="s">
        <v>65</v>
      </c>
      <c r="E12" s="83">
        <v>5375.6946888403427</v>
      </c>
      <c r="F12" s="83">
        <v>852.99941459411559</v>
      </c>
      <c r="G12" s="69">
        <v>679.8120010146597</v>
      </c>
      <c r="H12" s="69">
        <v>707.00389377802685</v>
      </c>
      <c r="I12" s="69">
        <v>1348.022723572099</v>
      </c>
      <c r="J12" s="69">
        <v>376.7970637999486</v>
      </c>
      <c r="K12" s="69">
        <v>1600.5426718024651</v>
      </c>
      <c r="L12" s="69">
        <v>1334.0158427232186</v>
      </c>
      <c r="M12" s="69">
        <v>4810.7429408553235</v>
      </c>
      <c r="N12" s="69">
        <v>3229.5966950769512</v>
      </c>
      <c r="O12" s="69">
        <v>703.33979460643866</v>
      </c>
      <c r="P12" s="69">
        <v>1760.1192974835581</v>
      </c>
      <c r="Q12" s="69">
        <v>4133.2797295448199</v>
      </c>
      <c r="R12" s="69">
        <v>938.00523868535481</v>
      </c>
      <c r="S12" s="69">
        <v>410.22175522383628</v>
      </c>
      <c r="T12" s="69">
        <v>1398.1880074654816</v>
      </c>
      <c r="U12" s="69">
        <v>204.5987654933804</v>
      </c>
      <c r="V12" s="69">
        <v>107.666745439984</v>
      </c>
      <c r="W12" s="69">
        <v>29970.647270000005</v>
      </c>
      <c r="X12" s="69"/>
      <c r="Y12" s="69"/>
    </row>
    <row r="13" spans="3:25" ht="18" customHeight="1">
      <c r="C13" s="69" t="s">
        <v>13</v>
      </c>
      <c r="D13" s="83" t="s">
        <v>66</v>
      </c>
      <c r="E13" s="83">
        <v>6551.5871286439451</v>
      </c>
      <c r="F13" s="83">
        <v>1039.5865667365854</v>
      </c>
      <c r="G13" s="69">
        <v>828.5157200224337</v>
      </c>
      <c r="H13" s="69">
        <v>861.6556330836745</v>
      </c>
      <c r="I13" s="69">
        <v>1642.8924699180996</v>
      </c>
      <c r="J13" s="69">
        <v>459.21856358905518</v>
      </c>
      <c r="K13" s="69">
        <v>1950.6492415194261</v>
      </c>
      <c r="L13" s="69">
        <v>1625.8216901224243</v>
      </c>
      <c r="M13" s="69">
        <v>5863.0564708133743</v>
      </c>
      <c r="N13" s="69">
        <v>3936.046476393481</v>
      </c>
      <c r="O13" s="69">
        <v>857.19004000963207</v>
      </c>
      <c r="P13" s="69">
        <v>2145.1320437170739</v>
      </c>
      <c r="Q13" s="69">
        <v>5037.4033204278639</v>
      </c>
      <c r="R13" s="69">
        <v>1143.1867700985949</v>
      </c>
      <c r="S13" s="69">
        <v>499.954652743493</v>
      </c>
      <c r="T13" s="69">
        <v>1704.0310291712765</v>
      </c>
      <c r="U13" s="69">
        <v>249.35319361152864</v>
      </c>
      <c r="V13" s="69">
        <v>131.21802937803213</v>
      </c>
      <c r="W13" s="69">
        <v>36526.499039999995</v>
      </c>
      <c r="X13" s="69"/>
      <c r="Y13" s="69"/>
    </row>
    <row r="14" spans="3:25" ht="18" customHeight="1">
      <c r="C14" s="69" t="s">
        <v>25</v>
      </c>
      <c r="D14" s="83" t="s">
        <v>67</v>
      </c>
      <c r="E14" s="83">
        <v>625.11970634485806</v>
      </c>
      <c r="F14" s="83">
        <v>99.192155512544247</v>
      </c>
      <c r="G14" s="69">
        <v>79.052830013988128</v>
      </c>
      <c r="H14" s="69">
        <v>82.214874922246082</v>
      </c>
      <c r="I14" s="69">
        <v>156.75659014916457</v>
      </c>
      <c r="J14" s="69">
        <v>43.81634067931796</v>
      </c>
      <c r="K14" s="69">
        <v>186.12120347284983</v>
      </c>
      <c r="L14" s="69">
        <v>155.12778164163595</v>
      </c>
      <c r="M14" s="69">
        <v>559.42355147718001</v>
      </c>
      <c r="N14" s="69">
        <v>375.55788684017438</v>
      </c>
      <c r="O14" s="69">
        <v>81.788790345137087</v>
      </c>
      <c r="P14" s="69">
        <v>204.67778065204737</v>
      </c>
      <c r="Q14" s="69">
        <v>480.64385355404079</v>
      </c>
      <c r="R14" s="69">
        <v>109.07716923994798</v>
      </c>
      <c r="S14" s="69">
        <v>47.70317475323661</v>
      </c>
      <c r="T14" s="69">
        <v>162.59012597128594</v>
      </c>
      <c r="U14" s="69">
        <v>23.792035747352504</v>
      </c>
      <c r="V14" s="69">
        <v>12.520168682992763</v>
      </c>
      <c r="W14" s="69">
        <v>3485.1760200000003</v>
      </c>
      <c r="X14" s="69"/>
      <c r="Y14" s="69"/>
    </row>
    <row r="15" spans="3:25" ht="18" customHeight="1">
      <c r="C15" s="69" t="s">
        <v>4</v>
      </c>
      <c r="D15" s="83" t="s">
        <v>68</v>
      </c>
      <c r="E15" s="83">
        <v>423.7125696544681</v>
      </c>
      <c r="F15" s="83">
        <v>67.233463727345253</v>
      </c>
      <c r="G15" s="69">
        <v>53.58282166392992</v>
      </c>
      <c r="H15" s="69">
        <v>55.726088241262367</v>
      </c>
      <c r="I15" s="69">
        <v>106.25122988161441</v>
      </c>
      <c r="J15" s="69">
        <v>29.699166597457126</v>
      </c>
      <c r="K15" s="69">
        <v>126.15486696424475</v>
      </c>
      <c r="L15" s="69">
        <v>105.14720671421919</v>
      </c>
      <c r="M15" s="69">
        <v>379.18303984942725</v>
      </c>
      <c r="N15" s="69">
        <v>254.55700031837776</v>
      </c>
      <c r="O15" s="69">
        <v>55.437283730342983</v>
      </c>
      <c r="P15" s="69">
        <v>138.7327059297815</v>
      </c>
      <c r="Q15" s="69">
        <v>325.78534992729658</v>
      </c>
      <c r="R15" s="69">
        <v>73.9336277519254</v>
      </c>
      <c r="S15" s="69">
        <v>32.333702729600873</v>
      </c>
      <c r="T15" s="69">
        <v>110.20526049091158</v>
      </c>
      <c r="U15" s="69">
        <v>16.126486657677599</v>
      </c>
      <c r="V15" s="69">
        <v>8.4862991701171744</v>
      </c>
      <c r="W15" s="69">
        <v>2362.2881699999998</v>
      </c>
      <c r="X15" s="69"/>
      <c r="Y15" s="69"/>
    </row>
    <row r="16" spans="3:25" ht="18" customHeight="1">
      <c r="C16" s="69" t="s">
        <v>8</v>
      </c>
      <c r="D16" s="83" t="s">
        <v>69</v>
      </c>
      <c r="E16" s="83">
        <v>12257.778984524844</v>
      </c>
      <c r="F16" s="83">
        <v>1945.0282992688544</v>
      </c>
      <c r="G16" s="69">
        <v>1550.1224942636927</v>
      </c>
      <c r="H16" s="69">
        <v>1612.1260549116205</v>
      </c>
      <c r="I16" s="69">
        <v>3073.7914945144635</v>
      </c>
      <c r="J16" s="69">
        <v>859.18107285107612</v>
      </c>
      <c r="K16" s="69">
        <v>3649.5931152830744</v>
      </c>
      <c r="L16" s="69">
        <v>3041.8526922486699</v>
      </c>
      <c r="M16" s="69">
        <v>10969.563402249052</v>
      </c>
      <c r="N16" s="69">
        <v>7364.1984504043876</v>
      </c>
      <c r="O16" s="69">
        <v>1603.7710942186432</v>
      </c>
      <c r="P16" s="69">
        <v>4013.4632980067613</v>
      </c>
      <c r="Q16" s="69">
        <v>9424.7966706804491</v>
      </c>
      <c r="R16" s="69">
        <v>2138.8604762098012</v>
      </c>
      <c r="S16" s="69">
        <v>935.39680008545554</v>
      </c>
      <c r="T16" s="69">
        <v>3188.1794942529082</v>
      </c>
      <c r="U16" s="69">
        <v>466.53067056259869</v>
      </c>
      <c r="V16" s="69">
        <v>245.50411546365603</v>
      </c>
      <c r="W16" s="69">
        <v>68339.738680000009</v>
      </c>
      <c r="X16" s="69"/>
      <c r="Y16" s="69"/>
    </row>
    <row r="17" spans="4:23" ht="18" customHeight="1">
      <c r="D17" s="70" t="s">
        <v>150</v>
      </c>
      <c r="E17" s="69">
        <f>SUM(E3:E16)</f>
        <v>117572.41134878968</v>
      </c>
      <c r="F17" s="69">
        <f t="shared" ref="F17:W17" si="0">SUM(F3:F16)</f>
        <v>18656.044261801406</v>
      </c>
      <c r="G17" s="69">
        <f t="shared" si="0"/>
        <v>14868.243241020344</v>
      </c>
      <c r="H17" s="69">
        <f t="shared" si="0"/>
        <v>15462.960126256334</v>
      </c>
      <c r="I17" s="69">
        <f t="shared" si="0"/>
        <v>29482.753641562282</v>
      </c>
      <c r="J17" s="69">
        <f t="shared" si="0"/>
        <v>8240.9701339754483</v>
      </c>
      <c r="K17" s="69">
        <f t="shared" si="0"/>
        <v>35005.645276154035</v>
      </c>
      <c r="L17" s="69">
        <f t="shared" si="0"/>
        <v>29176.407605896089</v>
      </c>
      <c r="M17" s="69">
        <f t="shared" si="0"/>
        <v>105216.28936808967</v>
      </c>
      <c r="N17" s="69">
        <f t="shared" si="0"/>
        <v>70634.865464465431</v>
      </c>
      <c r="O17" s="69">
        <f t="shared" si="0"/>
        <v>15382.822209212973</v>
      </c>
      <c r="P17" s="69">
        <f t="shared" si="0"/>
        <v>38495.763253869147</v>
      </c>
      <c r="Q17" s="69">
        <f t="shared" si="0"/>
        <v>90399.416765703645</v>
      </c>
      <c r="R17" s="69">
        <f t="shared" si="0"/>
        <v>20515.216014588208</v>
      </c>
      <c r="S17" s="69">
        <f t="shared" si="0"/>
        <v>8972.0052460426905</v>
      </c>
      <c r="T17" s="69">
        <f t="shared" si="0"/>
        <v>30579.924097612478</v>
      </c>
      <c r="U17" s="69">
        <f t="shared" si="0"/>
        <v>4474.8021624032208</v>
      </c>
      <c r="V17" s="69">
        <f t="shared" si="0"/>
        <v>2354.7912625569838</v>
      </c>
      <c r="W17" s="69">
        <f t="shared" si="0"/>
        <v>655491.33147999994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113M</vt:lpstr>
      <vt:lpstr>131P</vt:lpstr>
      <vt:lpstr>135M</vt:lpstr>
      <vt:lpstr>495B</vt:lpstr>
      <vt:lpstr>495C</vt:lpstr>
      <vt:lpstr>921N</vt:lpstr>
      <vt:lpstr>921O_1</vt:lpstr>
      <vt:lpstr>921P</vt:lpstr>
      <vt:lpstr>921R</vt:lpstr>
      <vt:lpstr>921S</vt:lpstr>
      <vt:lpstr>921T</vt:lpstr>
      <vt:lpstr>921V</vt:lpstr>
      <vt:lpstr>922M</vt:lpstr>
      <vt:lpstr>924M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dcterms:created xsi:type="dcterms:W3CDTF">2015-11-24T07:44:06Z</dcterms:created>
  <dcterms:modified xsi:type="dcterms:W3CDTF">2016-03-03T12:30:39Z</dcterms:modified>
</cp:coreProperties>
</file>