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95" windowWidth="15600" windowHeight="7935" tabRatio="746"/>
  </bookViews>
  <sheets>
    <sheet name="Resumen" sheetId="17" r:id="rId1"/>
    <sheet name="Total" sheetId="23" r:id="rId2"/>
    <sheet name="922N" sheetId="5" r:id="rId3"/>
    <sheet name="923A" sheetId="6" r:id="rId4"/>
    <sheet name="923M_1" sheetId="19" r:id="rId5"/>
    <sheet name="923N" sheetId="8" r:id="rId6"/>
    <sheet name="923O_1" sheetId="9" r:id="rId7"/>
    <sheet name="931M_1" sheetId="10" r:id="rId8"/>
    <sheet name="931N" sheetId="11" r:id="rId9"/>
    <sheet name="931O" sheetId="12" r:id="rId10"/>
    <sheet name="931P" sheetId="13" r:id="rId11"/>
    <sheet name="932A" sheetId="14" r:id="rId12"/>
    <sheet name="932M" sheetId="15" r:id="rId13"/>
    <sheet name="932N" sheetId="16" r:id="rId14"/>
    <sheet name="Resumen_Hor" sheetId="22" r:id="rId15"/>
  </sheets>
  <definedNames>
    <definedName name="_xlnm._FilterDatabase" localSheetId="2" hidden="1">'922N'!$A$1:$AR$19</definedName>
    <definedName name="_xlnm._FilterDatabase" localSheetId="3" hidden="1">'923A'!$A$1:$AR$28</definedName>
    <definedName name="_xlnm._FilterDatabase" localSheetId="4" hidden="1">'923M_1'!$A$1:$AR$26</definedName>
    <definedName name="_xlnm._FilterDatabase" localSheetId="5" hidden="1">'923N'!$A$7:$AU$7</definedName>
    <definedName name="_xlnm._FilterDatabase" localSheetId="6" hidden="1">'923O_1'!$A$1:$AR$25</definedName>
    <definedName name="_xlnm._FilterDatabase" localSheetId="7" hidden="1">'931M_1'!$A$1:$AR$34</definedName>
    <definedName name="_xlnm._FilterDatabase" localSheetId="8" hidden="1">'931N'!$A$1:$AR$68</definedName>
    <definedName name="_xlnm._FilterDatabase" localSheetId="9" hidden="1">'931O'!$A$1:$AR$15</definedName>
    <definedName name="_xlnm._FilterDatabase" localSheetId="10" hidden="1">'931P'!$A$1:$AR$25</definedName>
    <definedName name="_xlnm._FilterDatabase" localSheetId="11" hidden="1">'932A'!$A$7:$AU$7</definedName>
    <definedName name="_xlnm._FilterDatabase" localSheetId="12" hidden="1">'932M'!$A$1:$AR$23</definedName>
    <definedName name="_xlnm._FilterDatabase" localSheetId="13" hidden="1">'932N'!$A$1:$AR$22</definedName>
  </definedNames>
  <calcPr calcId="145621" concurrentCalc="0"/>
</workbook>
</file>

<file path=xl/calcChain.xml><?xml version="1.0" encoding="utf-8"?>
<calcChain xmlns="http://schemas.openxmlformats.org/spreadsheetml/2006/main">
  <c r="I41" i="23" l="1"/>
  <c r="I40" i="23"/>
  <c r="I39" i="23"/>
  <c r="I38" i="23"/>
  <c r="I37" i="23"/>
  <c r="I36" i="23"/>
  <c r="I35" i="23"/>
  <c r="I34" i="23"/>
  <c r="I33" i="23"/>
  <c r="I32" i="23"/>
  <c r="I31" i="23"/>
  <c r="I30" i="23"/>
  <c r="I29" i="23"/>
  <c r="I28" i="23"/>
  <c r="I27" i="23"/>
  <c r="I26" i="23"/>
  <c r="I25" i="23"/>
  <c r="I24" i="23"/>
  <c r="I23" i="23"/>
  <c r="H41" i="23"/>
  <c r="H40" i="23"/>
  <c r="H39" i="23"/>
  <c r="H38" i="23"/>
  <c r="H37" i="23"/>
  <c r="H36" i="23"/>
  <c r="H35" i="23"/>
  <c r="H34" i="23"/>
  <c r="H33" i="23"/>
  <c r="H32" i="23"/>
  <c r="H31" i="23"/>
  <c r="H30" i="23"/>
  <c r="H29" i="23"/>
  <c r="H28" i="23"/>
  <c r="H27" i="23"/>
  <c r="H26" i="23"/>
  <c r="H25" i="23"/>
  <c r="H24" i="23"/>
  <c r="H23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D41" i="23"/>
  <c r="D40" i="23"/>
  <c r="D39" i="23"/>
  <c r="D38" i="23"/>
  <c r="D37" i="23"/>
  <c r="D36" i="23"/>
  <c r="D35" i="23"/>
  <c r="D34" i="23"/>
  <c r="D33" i="23"/>
  <c r="D32" i="23"/>
  <c r="D31" i="23"/>
  <c r="D30" i="23"/>
  <c r="D29" i="23"/>
  <c r="D28" i="23"/>
  <c r="D27" i="23"/>
  <c r="D26" i="23"/>
  <c r="D25" i="23"/>
  <c r="D24" i="23"/>
  <c r="D23" i="23"/>
  <c r="E41" i="23"/>
  <c r="F41" i="23"/>
  <c r="C41" i="23"/>
  <c r="T21" i="22"/>
  <c r="S21" i="22"/>
  <c r="W15" i="22"/>
  <c r="V15" i="22"/>
  <c r="U15" i="22"/>
  <c r="T15" i="22"/>
  <c r="S15" i="22"/>
  <c r="R15" i="22"/>
  <c r="Q15" i="22"/>
  <c r="P15" i="22"/>
  <c r="O15" i="22"/>
  <c r="N15" i="22"/>
  <c r="M15" i="22"/>
  <c r="L15" i="22"/>
  <c r="K15" i="22"/>
  <c r="J15" i="22"/>
  <c r="I15" i="22"/>
  <c r="H15" i="22"/>
  <c r="G15" i="22"/>
  <c r="F15" i="22"/>
  <c r="E15" i="22"/>
  <c r="E12" i="17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23" i="15"/>
  <c r="F24" i="15"/>
  <c r="F25" i="15"/>
  <c r="G25" i="15"/>
  <c r="F26" i="15"/>
  <c r="F27" i="15"/>
  <c r="G27" i="15"/>
  <c r="F28" i="15"/>
  <c r="F29" i="15"/>
  <c r="G29" i="15"/>
  <c r="F30" i="15"/>
  <c r="F31" i="15"/>
  <c r="G31" i="15"/>
  <c r="F32" i="15"/>
  <c r="F33" i="15"/>
  <c r="G33" i="15"/>
  <c r="F34" i="15"/>
  <c r="F35" i="15"/>
  <c r="G35" i="15"/>
  <c r="F36" i="15"/>
  <c r="F37" i="15"/>
  <c r="G37" i="15"/>
  <c r="F38" i="15"/>
  <c r="F39" i="15"/>
  <c r="G39" i="15"/>
  <c r="F40" i="15"/>
  <c r="F41" i="15"/>
  <c r="G41" i="15"/>
  <c r="F23" i="15"/>
  <c r="E49" i="15"/>
  <c r="C68" i="15"/>
  <c r="D66" i="15"/>
  <c r="E66" i="15"/>
  <c r="F66" i="15"/>
  <c r="D65" i="15"/>
  <c r="E65" i="15"/>
  <c r="F65" i="15"/>
  <c r="F64" i="15"/>
  <c r="E64" i="15"/>
  <c r="F63" i="15"/>
  <c r="E63" i="15"/>
  <c r="D62" i="15"/>
  <c r="E62" i="15"/>
  <c r="F62" i="15"/>
  <c r="D61" i="15"/>
  <c r="E61" i="15"/>
  <c r="F61" i="15"/>
  <c r="D60" i="15"/>
  <c r="E60" i="15"/>
  <c r="F60" i="15"/>
  <c r="E59" i="15"/>
  <c r="F59" i="15"/>
  <c r="D59" i="15"/>
  <c r="D58" i="15"/>
  <c r="E58" i="15"/>
  <c r="F58" i="15"/>
  <c r="D57" i="15"/>
  <c r="E57" i="15"/>
  <c r="F57" i="15"/>
  <c r="D56" i="15"/>
  <c r="E56" i="15"/>
  <c r="F56" i="15"/>
  <c r="E55" i="15"/>
  <c r="F55" i="15"/>
  <c r="D55" i="15"/>
  <c r="D54" i="15"/>
  <c r="E54" i="15"/>
  <c r="F54" i="15"/>
  <c r="D53" i="15"/>
  <c r="E53" i="15"/>
  <c r="F53" i="15"/>
  <c r="D52" i="15"/>
  <c r="E52" i="15"/>
  <c r="F52" i="15"/>
  <c r="E51" i="15"/>
  <c r="F51" i="15"/>
  <c r="D51" i="15"/>
  <c r="D50" i="15"/>
  <c r="E50" i="15"/>
  <c r="F50" i="15"/>
  <c r="D49" i="15"/>
  <c r="G24" i="15"/>
  <c r="G26" i="15"/>
  <c r="G28" i="15"/>
  <c r="G30" i="15"/>
  <c r="G32" i="15"/>
  <c r="G34" i="15"/>
  <c r="G36" i="15"/>
  <c r="G38" i="15"/>
  <c r="G40" i="15"/>
  <c r="G23" i="15"/>
  <c r="D67" i="15"/>
  <c r="E67" i="15"/>
  <c r="F67" i="15"/>
  <c r="E68" i="15"/>
  <c r="F68" i="15"/>
  <c r="F49" i="15"/>
  <c r="F39" i="14"/>
  <c r="F40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E69" i="15"/>
  <c r="G64" i="15"/>
  <c r="H64" i="15"/>
  <c r="G63" i="15"/>
  <c r="H63" i="15"/>
  <c r="H67" i="15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68" i="14"/>
  <c r="C86" i="14"/>
  <c r="C87" i="14"/>
  <c r="D68" i="14"/>
  <c r="F85" i="14"/>
  <c r="D85" i="14"/>
  <c r="F84" i="14"/>
  <c r="D84" i="14"/>
  <c r="D83" i="14"/>
  <c r="D82" i="14"/>
  <c r="F81" i="14"/>
  <c r="D81" i="14"/>
  <c r="F80" i="14"/>
  <c r="D80" i="14"/>
  <c r="F79" i="14"/>
  <c r="D79" i="14"/>
  <c r="F78" i="14"/>
  <c r="D78" i="14"/>
  <c r="F77" i="14"/>
  <c r="D77" i="14"/>
  <c r="F76" i="14"/>
  <c r="D76" i="14"/>
  <c r="F75" i="14"/>
  <c r="D75" i="14"/>
  <c r="F74" i="14"/>
  <c r="D74" i="14"/>
  <c r="F73" i="14"/>
  <c r="D73" i="14"/>
  <c r="F72" i="14"/>
  <c r="D72" i="14"/>
  <c r="F71" i="14"/>
  <c r="D71" i="14"/>
  <c r="F70" i="14"/>
  <c r="D70" i="14"/>
  <c r="F69" i="14"/>
  <c r="D69" i="14"/>
  <c r="F68" i="14"/>
  <c r="F86" i="14"/>
  <c r="E57" i="14"/>
  <c r="E59" i="14"/>
  <c r="B6" i="14"/>
  <c r="D86" i="14"/>
  <c r="E86" i="14"/>
  <c r="G86" i="14"/>
  <c r="E60" i="14"/>
  <c r="E68" i="14"/>
  <c r="E85" i="14"/>
  <c r="E80" i="14"/>
  <c r="E82" i="14"/>
  <c r="E78" i="14"/>
  <c r="E76" i="14"/>
  <c r="E74" i="14"/>
  <c r="E84" i="14"/>
  <c r="E81" i="14"/>
  <c r="E79" i="14"/>
  <c r="E77" i="14"/>
  <c r="E75" i="14"/>
  <c r="E73" i="14"/>
  <c r="E72" i="14"/>
  <c r="E71" i="14"/>
  <c r="E69" i="14"/>
  <c r="E83" i="14"/>
  <c r="G68" i="14"/>
  <c r="G85" i="14"/>
  <c r="E70" i="14"/>
  <c r="G82" i="14"/>
  <c r="G83" i="14"/>
  <c r="G84" i="14"/>
  <c r="G80" i="14"/>
  <c r="G78" i="14"/>
  <c r="H78" i="14"/>
  <c r="E33" i="14"/>
  <c r="G33" i="14"/>
  <c r="G76" i="14"/>
  <c r="H76" i="14"/>
  <c r="E31" i="14"/>
  <c r="G31" i="14"/>
  <c r="G74" i="14"/>
  <c r="H74" i="14"/>
  <c r="E29" i="14"/>
  <c r="G29" i="14"/>
  <c r="G72" i="14"/>
  <c r="H72" i="14"/>
  <c r="E27" i="14"/>
  <c r="G27" i="14"/>
  <c r="G70" i="14"/>
  <c r="G81" i="14"/>
  <c r="G79" i="14"/>
  <c r="G77" i="14"/>
  <c r="G75" i="14"/>
  <c r="G73" i="14"/>
  <c r="G71" i="14"/>
  <c r="G69" i="14"/>
  <c r="F3" i="17"/>
  <c r="F5" i="17"/>
  <c r="F8" i="17"/>
  <c r="F9" i="17"/>
  <c r="F10" i="17"/>
  <c r="F12" i="17"/>
  <c r="F13" i="17"/>
  <c r="F2" i="17"/>
  <c r="H71" i="14"/>
  <c r="E26" i="14"/>
  <c r="G26" i="14"/>
  <c r="H80" i="14"/>
  <c r="E35" i="14"/>
  <c r="G35" i="14"/>
  <c r="H83" i="14"/>
  <c r="E38" i="14"/>
  <c r="H68" i="14"/>
  <c r="H82" i="14"/>
  <c r="E37" i="14"/>
  <c r="H85" i="14"/>
  <c r="E40" i="14"/>
  <c r="G40" i="14"/>
  <c r="I83" i="14"/>
  <c r="I74" i="14"/>
  <c r="I78" i="14"/>
  <c r="I72" i="14"/>
  <c r="I76" i="14"/>
  <c r="I80" i="14"/>
  <c r="H73" i="14"/>
  <c r="E28" i="14"/>
  <c r="G28" i="14"/>
  <c r="H77" i="14"/>
  <c r="E32" i="14"/>
  <c r="G32" i="14"/>
  <c r="H81" i="14"/>
  <c r="E36" i="14"/>
  <c r="G36" i="14"/>
  <c r="E88" i="14"/>
  <c r="H75" i="14"/>
  <c r="E30" i="14"/>
  <c r="G30" i="14"/>
  <c r="H79" i="14"/>
  <c r="E34" i="14"/>
  <c r="G34" i="14"/>
  <c r="H84" i="14"/>
  <c r="E39" i="14"/>
  <c r="G39" i="14"/>
  <c r="H70" i="14"/>
  <c r="E25" i="14"/>
  <c r="G25" i="14"/>
  <c r="G88" i="14"/>
  <c r="H69" i="14"/>
  <c r="E24" i="14"/>
  <c r="G24" i="14"/>
  <c r="D7" i="17"/>
  <c r="D6" i="17"/>
  <c r="D4" i="17"/>
  <c r="I82" i="14"/>
  <c r="I71" i="14"/>
  <c r="E23" i="14"/>
  <c r="G23" i="14"/>
  <c r="I68" i="14"/>
  <c r="I85" i="14"/>
  <c r="D14" i="17"/>
  <c r="F4" i="17"/>
  <c r="F6" i="17"/>
  <c r="B6" i="9"/>
  <c r="F7" i="17"/>
  <c r="B6" i="10"/>
  <c r="I84" i="14"/>
  <c r="I75" i="14"/>
  <c r="I81" i="14"/>
  <c r="I73" i="14"/>
  <c r="I70" i="14"/>
  <c r="I79" i="14"/>
  <c r="I77" i="14"/>
  <c r="I69" i="14"/>
  <c r="H86" i="14"/>
  <c r="E41" i="14"/>
  <c r="E42" i="14"/>
  <c r="H88" i="14"/>
  <c r="H87" i="14"/>
  <c r="I87" i="14"/>
  <c r="I86" i="14"/>
  <c r="J83" i="14"/>
  <c r="K83" i="14"/>
  <c r="F38" i="14"/>
  <c r="J82" i="14"/>
  <c r="K82" i="14"/>
  <c r="F37" i="14"/>
  <c r="G37" i="14"/>
  <c r="F41" i="14"/>
  <c r="E11" i="17"/>
  <c r="G38" i="14"/>
  <c r="G41" i="14"/>
  <c r="K86" i="14"/>
  <c r="E14" i="17"/>
  <c r="F11" i="17"/>
  <c r="F14" i="17"/>
  <c r="B6" i="19"/>
  <c r="D39" i="19"/>
  <c r="D38" i="19"/>
  <c r="D37" i="19"/>
  <c r="D36" i="19"/>
  <c r="D35" i="19"/>
  <c r="D34" i="19"/>
  <c r="D33" i="19"/>
  <c r="D32" i="19"/>
  <c r="D31" i="19"/>
  <c r="D30" i="19"/>
  <c r="D29" i="19"/>
  <c r="D28" i="19"/>
  <c r="D27" i="19"/>
  <c r="D26" i="19"/>
  <c r="D25" i="19"/>
  <c r="D24" i="19"/>
  <c r="D23" i="19"/>
  <c r="D22" i="19"/>
  <c r="E22" i="19"/>
  <c r="E24" i="19"/>
  <c r="E26" i="19"/>
  <c r="E28" i="19"/>
  <c r="E30" i="19"/>
  <c r="E32" i="19"/>
  <c r="E34" i="19"/>
  <c r="E36" i="19"/>
  <c r="E38" i="19"/>
  <c r="E35" i="19"/>
  <c r="E37" i="19"/>
  <c r="E39" i="19"/>
  <c r="E23" i="19"/>
  <c r="E33" i="19"/>
  <c r="E31" i="19"/>
  <c r="E29" i="19"/>
  <c r="E27" i="19"/>
  <c r="E25" i="19"/>
  <c r="D40" i="19"/>
  <c r="E40" i="19"/>
  <c r="F38" i="19"/>
  <c r="F36" i="19"/>
  <c r="F34" i="19"/>
  <c r="F32" i="19"/>
  <c r="F30" i="19"/>
  <c r="F40" i="19"/>
  <c r="G40" i="19"/>
  <c r="H40" i="19"/>
  <c r="F39" i="19"/>
  <c r="F35" i="19"/>
  <c r="F31" i="19"/>
  <c r="F27" i="19"/>
  <c r="F23" i="19"/>
  <c r="F28" i="19"/>
  <c r="F24" i="19"/>
  <c r="F37" i="19"/>
  <c r="F33" i="19"/>
  <c r="F29" i="19"/>
  <c r="F25" i="19"/>
  <c r="F26" i="19"/>
  <c r="G26" i="19"/>
  <c r="H26" i="19"/>
  <c r="G29" i="19"/>
  <c r="H29" i="19"/>
  <c r="G37" i="19"/>
  <c r="H37" i="19"/>
  <c r="G28" i="19"/>
  <c r="H28" i="19"/>
  <c r="G27" i="19"/>
  <c r="H27" i="19"/>
  <c r="G35" i="19"/>
  <c r="H35" i="19"/>
  <c r="G25" i="19"/>
  <c r="H25" i="19"/>
  <c r="G33" i="19"/>
  <c r="H33" i="19"/>
  <c r="G24" i="19"/>
  <c r="H24" i="19"/>
  <c r="G23" i="19"/>
  <c r="H23" i="19"/>
  <c r="G31" i="19"/>
  <c r="H31" i="19"/>
  <c r="G39" i="19"/>
  <c r="H39" i="19"/>
  <c r="G30" i="19"/>
  <c r="H30" i="19"/>
  <c r="G32" i="19"/>
  <c r="H32" i="19"/>
  <c r="G36" i="19"/>
  <c r="H36" i="19"/>
  <c r="F22" i="19"/>
  <c r="E41" i="19"/>
  <c r="G34" i="19"/>
  <c r="H34" i="19"/>
  <c r="G38" i="19"/>
  <c r="H38" i="19"/>
  <c r="G22" i="19"/>
  <c r="H22" i="19"/>
  <c r="E41" i="9"/>
  <c r="F41" i="9"/>
  <c r="G41" i="9"/>
  <c r="H41" i="9"/>
  <c r="D40" i="9"/>
  <c r="E39" i="9"/>
  <c r="F39" i="9"/>
  <c r="D39" i="9"/>
  <c r="D38" i="9"/>
  <c r="E38" i="9"/>
  <c r="F38" i="9"/>
  <c r="D37" i="9"/>
  <c r="D36" i="9"/>
  <c r="E36" i="9"/>
  <c r="F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41" i="9"/>
  <c r="E28" i="9"/>
  <c r="F28" i="9"/>
  <c r="E29" i="9"/>
  <c r="F29" i="9"/>
  <c r="E24" i="9"/>
  <c r="F24" i="9"/>
  <c r="G24" i="9"/>
  <c r="H24" i="9"/>
  <c r="E25" i="9"/>
  <c r="F25" i="9"/>
  <c r="G25" i="9"/>
  <c r="H25" i="9"/>
  <c r="E32" i="9"/>
  <c r="F32" i="9"/>
  <c r="G32" i="9"/>
  <c r="H32" i="9"/>
  <c r="E33" i="9"/>
  <c r="F33" i="9"/>
  <c r="G33" i="9"/>
  <c r="H33" i="9"/>
  <c r="G28" i="9"/>
  <c r="H28" i="9"/>
  <c r="G29" i="9"/>
  <c r="H29" i="9"/>
  <c r="G36" i="9"/>
  <c r="H36" i="9"/>
  <c r="G38" i="9"/>
  <c r="H38" i="9"/>
  <c r="G39" i="9"/>
  <c r="H39" i="9"/>
  <c r="E23" i="9"/>
  <c r="F23" i="9"/>
  <c r="G23" i="9"/>
  <c r="H23" i="9"/>
  <c r="E26" i="9"/>
  <c r="F26" i="9"/>
  <c r="G26" i="9"/>
  <c r="H26" i="9"/>
  <c r="E27" i="9"/>
  <c r="F27" i="9"/>
  <c r="G27" i="9"/>
  <c r="H27" i="9"/>
  <c r="E30" i="9"/>
  <c r="F30" i="9"/>
  <c r="G30" i="9"/>
  <c r="H30" i="9"/>
  <c r="E31" i="9"/>
  <c r="F31" i="9"/>
  <c r="G31" i="9"/>
  <c r="H31" i="9"/>
  <c r="E34" i="9"/>
  <c r="F34" i="9"/>
  <c r="G34" i="9"/>
  <c r="H34" i="9"/>
  <c r="E35" i="9"/>
  <c r="F35" i="9"/>
  <c r="G35" i="9"/>
  <c r="H35" i="9"/>
  <c r="E37" i="9"/>
  <c r="F37" i="9"/>
  <c r="G37" i="9"/>
  <c r="H37" i="9"/>
  <c r="E40" i="9"/>
  <c r="F40" i="9"/>
  <c r="G40" i="9"/>
  <c r="H40" i="9"/>
  <c r="E42" i="9"/>
  <c r="H41" i="16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E42" i="16"/>
  <c r="E40" i="16"/>
  <c r="E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41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H41" i="15"/>
  <c r="I41" i="15"/>
  <c r="J41" i="15"/>
  <c r="D40" i="15"/>
  <c r="H40" i="15"/>
  <c r="D39" i="15"/>
  <c r="H39" i="15"/>
  <c r="I39" i="15"/>
  <c r="J39" i="15"/>
  <c r="D38" i="15"/>
  <c r="H38" i="15"/>
  <c r="I38" i="15"/>
  <c r="J38" i="15"/>
  <c r="D37" i="15"/>
  <c r="H37" i="15"/>
  <c r="I37" i="15"/>
  <c r="J37" i="15"/>
  <c r="D36" i="15"/>
  <c r="H36" i="15"/>
  <c r="I36" i="15"/>
  <c r="J36" i="15"/>
  <c r="D35" i="15"/>
  <c r="H35" i="15"/>
  <c r="I35" i="15"/>
  <c r="J35" i="15"/>
  <c r="D34" i="15"/>
  <c r="H34" i="15"/>
  <c r="I34" i="15"/>
  <c r="J34" i="15"/>
  <c r="D33" i="15"/>
  <c r="H33" i="15"/>
  <c r="I33" i="15"/>
  <c r="J33" i="15"/>
  <c r="D32" i="15"/>
  <c r="H32" i="15"/>
  <c r="I32" i="15"/>
  <c r="J32" i="15"/>
  <c r="D31" i="15"/>
  <c r="H31" i="15"/>
  <c r="I31" i="15"/>
  <c r="J31" i="15"/>
  <c r="D30" i="15"/>
  <c r="H30" i="15"/>
  <c r="I30" i="15"/>
  <c r="J30" i="15"/>
  <c r="D29" i="15"/>
  <c r="H29" i="15"/>
  <c r="I29" i="15"/>
  <c r="J29" i="15"/>
  <c r="D28" i="15"/>
  <c r="H28" i="15"/>
  <c r="I28" i="15"/>
  <c r="J28" i="15"/>
  <c r="D27" i="15"/>
  <c r="H27" i="15"/>
  <c r="I27" i="15"/>
  <c r="J27" i="15"/>
  <c r="D26" i="15"/>
  <c r="H26" i="15"/>
  <c r="I26" i="15"/>
  <c r="J26" i="15"/>
  <c r="D25" i="15"/>
  <c r="H25" i="15"/>
  <c r="I25" i="15"/>
  <c r="J25" i="15"/>
  <c r="D24" i="15"/>
  <c r="H24" i="15"/>
  <c r="I24" i="15"/>
  <c r="J24" i="15"/>
  <c r="D23" i="15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D41" i="14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E42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41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E42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41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E42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41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E41" i="10"/>
  <c r="F41" i="10"/>
  <c r="G41" i="10"/>
  <c r="H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41" i="10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E42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41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E42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41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E42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41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I40" i="15"/>
  <c r="J40" i="15"/>
  <c r="G42" i="15"/>
  <c r="H23" i="15"/>
  <c r="I23" i="15"/>
  <c r="J23" i="15"/>
  <c r="D41" i="15"/>
  <c r="H39" i="14"/>
  <c r="H24" i="14"/>
  <c r="H26" i="14"/>
  <c r="H28" i="14"/>
  <c r="H30" i="14"/>
  <c r="H32" i="14"/>
  <c r="H34" i="14"/>
  <c r="H36" i="14"/>
  <c r="H38" i="14"/>
  <c r="H40" i="14"/>
  <c r="H41" i="14"/>
  <c r="I41" i="14"/>
  <c r="J41" i="14"/>
  <c r="H25" i="14"/>
  <c r="H27" i="14"/>
  <c r="H29" i="14"/>
  <c r="H31" i="14"/>
  <c r="H33" i="14"/>
  <c r="H35" i="14"/>
  <c r="H37" i="14"/>
  <c r="E25" i="10"/>
  <c r="F25" i="10"/>
  <c r="G25" i="10"/>
  <c r="H25" i="10"/>
  <c r="E29" i="10"/>
  <c r="F29" i="10"/>
  <c r="G29" i="10"/>
  <c r="H29" i="10"/>
  <c r="E33" i="10"/>
  <c r="F33" i="10"/>
  <c r="G33" i="10"/>
  <c r="H33" i="10"/>
  <c r="E23" i="10"/>
  <c r="F23" i="10"/>
  <c r="G23" i="10"/>
  <c r="H23" i="10"/>
  <c r="E27" i="10"/>
  <c r="F27" i="10"/>
  <c r="G27" i="10"/>
  <c r="H27" i="10"/>
  <c r="E31" i="10"/>
  <c r="F31" i="10"/>
  <c r="G31" i="10"/>
  <c r="H31" i="10"/>
  <c r="E35" i="10"/>
  <c r="F35" i="10"/>
  <c r="G35" i="10"/>
  <c r="H35" i="10"/>
  <c r="E37" i="10"/>
  <c r="F37" i="10"/>
  <c r="G37" i="10"/>
  <c r="H37" i="10"/>
  <c r="E39" i="10"/>
  <c r="F39" i="10"/>
  <c r="G39" i="10"/>
  <c r="H39" i="10"/>
  <c r="E24" i="10"/>
  <c r="F24" i="10"/>
  <c r="G24" i="10"/>
  <c r="H24" i="10"/>
  <c r="E26" i="10"/>
  <c r="F26" i="10"/>
  <c r="G26" i="10"/>
  <c r="H26" i="10"/>
  <c r="E28" i="10"/>
  <c r="F28" i="10"/>
  <c r="G28" i="10"/>
  <c r="H28" i="10"/>
  <c r="E30" i="10"/>
  <c r="F30" i="10"/>
  <c r="G30" i="10"/>
  <c r="H30" i="10"/>
  <c r="E32" i="10"/>
  <c r="F32" i="10"/>
  <c r="G32" i="10"/>
  <c r="H32" i="10"/>
  <c r="E34" i="10"/>
  <c r="F34" i="10"/>
  <c r="G34" i="10"/>
  <c r="H34" i="10"/>
  <c r="E36" i="10"/>
  <c r="F36" i="10"/>
  <c r="G36" i="10"/>
  <c r="H36" i="10"/>
  <c r="E38" i="10"/>
  <c r="F38" i="10"/>
  <c r="G38" i="10"/>
  <c r="H38" i="10"/>
  <c r="E40" i="10"/>
  <c r="F40" i="10"/>
  <c r="G40" i="10"/>
  <c r="H40" i="10"/>
  <c r="I37" i="14"/>
  <c r="J37" i="14"/>
  <c r="I33" i="14"/>
  <c r="J33" i="14"/>
  <c r="I29" i="14"/>
  <c r="J29" i="14"/>
  <c r="I25" i="14"/>
  <c r="J25" i="14"/>
  <c r="I35" i="14"/>
  <c r="J35" i="14"/>
  <c r="I31" i="14"/>
  <c r="J31" i="14"/>
  <c r="I27" i="14"/>
  <c r="J27" i="14"/>
  <c r="I40" i="14"/>
  <c r="J40" i="14"/>
  <c r="I36" i="14"/>
  <c r="J36" i="14"/>
  <c r="I32" i="14"/>
  <c r="J32" i="14"/>
  <c r="I28" i="14"/>
  <c r="J28" i="14"/>
  <c r="I24" i="14"/>
  <c r="J24" i="14"/>
  <c r="H23" i="14"/>
  <c r="I23" i="14"/>
  <c r="J23" i="14"/>
  <c r="I38" i="14"/>
  <c r="J38" i="14"/>
  <c r="I34" i="14"/>
  <c r="J34" i="14"/>
  <c r="I30" i="14"/>
  <c r="J30" i="14"/>
  <c r="I26" i="14"/>
  <c r="J26" i="14"/>
  <c r="I39" i="14"/>
  <c r="J39" i="14"/>
  <c r="E42" i="10"/>
  <c r="E49" i="19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<sst xmlns="http://schemas.openxmlformats.org/spreadsheetml/2006/main" count="747" uniqueCount="195">
  <si>
    <t>931P</t>
  </si>
  <si>
    <t>G14</t>
  </si>
  <si>
    <t>Al Ente Público Radio Televisión Española (en liquidación)</t>
  </si>
  <si>
    <t>Al Grupo de la Corporación R.T.V.E.</t>
  </si>
  <si>
    <t>Al Consorcio de la Zona Especial Canaria</t>
  </si>
  <si>
    <t>923A</t>
  </si>
  <si>
    <t>931O</t>
  </si>
  <si>
    <t>Política tributaria</t>
  </si>
  <si>
    <t>932M</t>
  </si>
  <si>
    <t>932N</t>
  </si>
  <si>
    <t>Resolución de reclamaciones económico-administrativas</t>
  </si>
  <si>
    <t>931N</t>
  </si>
  <si>
    <t>Política presupuestaria</t>
  </si>
  <si>
    <t>922N</t>
  </si>
  <si>
    <t>Previsión y política económica</t>
  </si>
  <si>
    <t>Indemnizaciones a los afectados por el síndrome tóxico, según Sentencia de la Sala Segunda del Tribunal Supremo de 26 de septiembre de 1997</t>
  </si>
  <si>
    <t>De Organismos Financieros Multilaterales</t>
  </si>
  <si>
    <t>Sección</t>
  </si>
  <si>
    <t>923N</t>
  </si>
  <si>
    <t>932A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</si>
  <si>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</si>
  <si>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</si>
  <si>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</si>
  <si>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</si>
  <si>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</si>
  <si>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</si>
  <si>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</si>
  <si>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</si>
  <si>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</si>
  <si>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</si>
  <si>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</si>
  <si>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</si>
  <si>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</si>
  <si>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</si>
  <si>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</si>
  <si>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</si>
  <si>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</si>
  <si>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</si>
  <si>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Coordinación y relaciones financieras con los entes territoriales</t>
  </si>
  <si>
    <t>Gestión del patrimonio del estado</t>
  </si>
  <si>
    <t>Dirección y servicios generales de hacienda y administraciones públicas</t>
  </si>
  <si>
    <t>Formación del personal de economía y hacienda</t>
  </si>
  <si>
    <t>Gestión de la deuda y de la tesorería del estado</t>
  </si>
  <si>
    <t>Control interno y contabilidad pública</t>
  </si>
  <si>
    <t>Secretaría general de coordinación autonómica y local</t>
  </si>
  <si>
    <t>Dirección general del patrimonio del estado</t>
  </si>
  <si>
    <t>Ministerio, subsecretaría y servicios generales</t>
  </si>
  <si>
    <t>Secretaría general técnica</t>
  </si>
  <si>
    <t>Inspección general</t>
  </si>
  <si>
    <t>Secretaría de estado de hacienda</t>
  </si>
  <si>
    <t>Instituto de estudios fiscales</t>
  </si>
  <si>
    <t>Secretaría general del tesoro y política financiera</t>
  </si>
  <si>
    <t>Secretaría de estado de economía y apoyo a la empresa</t>
  </si>
  <si>
    <t>Dirección general de política económica</t>
  </si>
  <si>
    <t>Dirección general de análisis macroeconómico y economía internacional</t>
  </si>
  <si>
    <t>Intervención general de la administración del estado</t>
  </si>
  <si>
    <t>Secretaría de estado de presupuestos y gastos</t>
  </si>
  <si>
    <t>Dirección general de costes de personal y pensiones públicas</t>
  </si>
  <si>
    <t>Dirección general de fondos comunitarios</t>
  </si>
  <si>
    <t>Dirección general de presupuestos</t>
  </si>
  <si>
    <t>Dirección general de tributos</t>
  </si>
  <si>
    <t>Ministerio y subsecretaría</t>
  </si>
  <si>
    <t>Agencia estatal de administración tributaria</t>
  </si>
  <si>
    <t>Dirección general del catastro</t>
  </si>
  <si>
    <t>Tribunal económico-administrativo central</t>
  </si>
  <si>
    <t>Código</t>
  </si>
  <si>
    <t>1.4. Gestión financiera, tributaria y presupuestaria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</si>
  <si>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</si>
  <si>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</si>
  <si>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</si>
  <si>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</si>
  <si>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</si>
  <si>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</si>
  <si>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</si>
  <si>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</si>
  <si>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</si>
  <si>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</si>
  <si>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</si>
  <si>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</si>
  <si>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</si>
  <si>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922N:Coordinación y relaciones financieras con los entes territoriales</t>
  </si>
  <si>
    <t>Gasto</t>
  </si>
  <si>
    <t>Criterio básico de reparto</t>
  </si>
  <si>
    <t xml:space="preserve">Población </t>
  </si>
  <si>
    <t>Indicador de reparto</t>
  </si>
  <si>
    <t>Población media de acuerdo con el padrón,  promedio de los valores correspondientes a 1 de enero de 2013 y 1 de enero de 2014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</si>
  <si>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</si>
  <si>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</si>
  <si>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</si>
  <si>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</si>
  <si>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</si>
  <si>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2013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</si>
  <si>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</si>
  <si>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</si>
  <si>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</si>
  <si>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</si>
  <si>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</si>
  <si>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Imp_tot_prg</t>
  </si>
  <si>
    <t>Pob_CCAA</t>
  </si>
  <si>
    <t>923A:Gestión del patrimonio del estado</t>
  </si>
  <si>
    <t>923N:Formación del personal de economía y hacienda</t>
  </si>
  <si>
    <t>931N:Política presupuestaria</t>
  </si>
  <si>
    <t>931O:Política tributaria</t>
  </si>
  <si>
    <t>931P:Control interno y contabilidad pública</t>
  </si>
  <si>
    <t>932N:Resolución de reclamaciones económico-administrativas</t>
  </si>
  <si>
    <t>3.1</t>
  </si>
  <si>
    <t>Operaciones financieras seleccionadas:</t>
  </si>
  <si>
    <t>Programa 923O:</t>
  </si>
  <si>
    <t xml:space="preserve"> Transferencias que se trasladan :</t>
  </si>
  <si>
    <t>923O/1 : Gestión de la deuda y de la tesorería del Estado, neto de indemnizaciones síndrome tóxico</t>
  </si>
  <si>
    <t>Ajustes forales</t>
  </si>
  <si>
    <t>Gasto imputado</t>
  </si>
  <si>
    <t>923M/1</t>
  </si>
  <si>
    <t>923O/1</t>
  </si>
  <si>
    <t>931M/1</t>
  </si>
  <si>
    <t>Aplicación del sistema tributario estatal +  AF01: ajuste forales, gestión tributaria</t>
  </si>
  <si>
    <t>Gestión del catastro inmobiliario + AF02: corrección forales, catastro</t>
  </si>
  <si>
    <t>2.5.e</t>
  </si>
  <si>
    <t>2.4</t>
  </si>
  <si>
    <t>Subvenciones de intereses por préstamos de líneas de mediación instrumentados por el ICO</t>
  </si>
  <si>
    <t>4.1</t>
  </si>
  <si>
    <t>Desglose de programas:</t>
  </si>
  <si>
    <t>Transferencias que se trasladan a otra sección:</t>
  </si>
  <si>
    <t>441 Al Ente Público Radio Televisión Española (en liquidación)</t>
  </si>
  <si>
    <t>442 Al Grupo de la Corporación R.T.V.E.</t>
  </si>
  <si>
    <t>448 Al Consorcio de la Zona Especial Canaria</t>
  </si>
  <si>
    <t>G25e</t>
  </si>
  <si>
    <t>G24</t>
  </si>
  <si>
    <t xml:space="preserve">Total gasto a repartir </t>
  </si>
  <si>
    <r>
      <t xml:space="preserve">Programa 923M: </t>
    </r>
    <r>
      <rPr>
        <sz val="10"/>
        <color theme="1"/>
        <rFont val="Palatino"/>
        <family val="1"/>
      </rPr>
      <t/>
    </r>
  </si>
  <si>
    <t>Programa 931M:</t>
  </si>
  <si>
    <t>Incluye el concepto</t>
  </si>
  <si>
    <t>490 Acuerdo europeo aportación a Grecia</t>
  </si>
  <si>
    <t>Gasto real territorializado</t>
  </si>
  <si>
    <t>millones</t>
  </si>
  <si>
    <t>Ingresos tributarios totales brutos</t>
  </si>
  <si>
    <t xml:space="preserve"> + recursos propios comunitarios</t>
  </si>
  <si>
    <t>total recaudación Agencia</t>
  </si>
  <si>
    <t>de lo cual, son ingresos que corresponden también a las forales:</t>
  </si>
  <si>
    <t>IVA importación</t>
  </si>
  <si>
    <t>recursos comunitarios (tráfico exterior)</t>
  </si>
  <si>
    <t>total de ingresos que corresponden en parte a las comunidades forales</t>
  </si>
  <si>
    <t>% del gasto en cuyos beneficios paticipan las forales</t>
  </si>
  <si>
    <t>% en el que no participan los forales</t>
  </si>
  <si>
    <t>peso en pob total</t>
  </si>
  <si>
    <t>gasto a repartir entre todos</t>
  </si>
  <si>
    <t>peso en pob sin forales</t>
  </si>
  <si>
    <t xml:space="preserve">gasto a repartir entre reg comun </t>
  </si>
  <si>
    <t>gasto directo, total</t>
  </si>
  <si>
    <t>gasto directo per capita</t>
  </si>
  <si>
    <t>dif forales con media reg comun, per capita</t>
  </si>
  <si>
    <t>gasto total imputado a forales, miles</t>
  </si>
  <si>
    <t>total</t>
  </si>
  <si>
    <t>sin forales</t>
  </si>
  <si>
    <t>Calculo ajuste forales</t>
  </si>
  <si>
    <t>territorializacíon gasto directo, miles de euros</t>
  </si>
  <si>
    <t>gasto real per cápita, euros</t>
  </si>
  <si>
    <t>dif con media reg comun</t>
  </si>
  <si>
    <t>ajuste por comps atipicas, miles</t>
  </si>
  <si>
    <t>http://www.agenciatributaria.es/AEAT.internet/datosabiertos/catalogo/hacienda/Informes_anuales_de_Recaudacion_Tributaria.shtml</t>
  </si>
  <si>
    <t>Informe anual de recaudación 2013</t>
  </si>
  <si>
    <t>Agencia Tributaria. Memoria 2013 (Informe anual de recaudación 2013)</t>
  </si>
  <si>
    <t>Memoria AEAT 2013</t>
  </si>
  <si>
    <t>1. Datos auxiliares, recaudación bruta de la AEAT</t>
  </si>
  <si>
    <t>2,Imputación del gasto diecto y cálculo del ajuste por competencias atípicas, forales</t>
  </si>
  <si>
    <t>Imp_tot_AF</t>
  </si>
  <si>
    <t>Peso en población sin forales</t>
  </si>
  <si>
    <t>Codigo_Programas</t>
  </si>
  <si>
    <t>923M_1</t>
  </si>
  <si>
    <t>923O_1</t>
  </si>
  <si>
    <t>931M_1</t>
  </si>
  <si>
    <t>Importe total de la sección</t>
  </si>
  <si>
    <t>ajuste forales</t>
  </si>
  <si>
    <t>Codigo_Programa_AF</t>
  </si>
  <si>
    <t>Total ajuste forales de la sección</t>
  </si>
  <si>
    <t>CCAA_Total</t>
  </si>
  <si>
    <t>Ajuste forales</t>
  </si>
  <si>
    <t>Gasto total, miles de euros</t>
  </si>
  <si>
    <r>
      <t xml:space="preserve">Programa 922N: </t>
    </r>
    <r>
      <rPr>
        <sz val="10"/>
        <color theme="1"/>
        <rFont val="Palatino"/>
        <family val="1"/>
      </rPr>
      <t/>
    </r>
  </si>
  <si>
    <r>
      <t xml:space="preserve">Programa 923A: </t>
    </r>
    <r>
      <rPr>
        <sz val="10"/>
        <color theme="1"/>
        <rFont val="Palatino"/>
        <family val="1"/>
      </rPr>
      <t/>
    </r>
  </si>
  <si>
    <t>Aportación patrimonial al Fondo de Liquidez Autonómico</t>
  </si>
  <si>
    <t>Adquisición de acciones y participaciones del Sector Público</t>
  </si>
  <si>
    <t>Pago de otros justiprecios</t>
  </si>
  <si>
    <t>Pago aplazado de adquisición de acciones AUDASA (Autopista del Atlántico Concesionaria Española, S.A.)</t>
  </si>
  <si>
    <t>Préstamos a corto plazo</t>
  </si>
  <si>
    <t>Aportación Patrimonial a SEPI</t>
  </si>
  <si>
    <t>Préstamo al FROB para la ejecución, asistencia financiera de recapitalización de entidades financieras españolas</t>
  </si>
  <si>
    <t>Préstamo al Fondo para la Financiación de los Pagos a Proveedores</t>
  </si>
  <si>
    <t>Aportación patrimonial al ICO</t>
  </si>
  <si>
    <t>Aportación al Mecanismo Europeo de Estabilidad (MEDE)</t>
  </si>
  <si>
    <t>Total programa</t>
  </si>
  <si>
    <t>923M/1 Direc. y serv. grales. de hacienda y adm. Públicas, neto de transferencias</t>
  </si>
  <si>
    <t>932M:Gestión del catastro inmobiliario + AF02</t>
  </si>
  <si>
    <t>932A:Aplicación del sistema tributario estatal+AF01</t>
  </si>
  <si>
    <t>931M_1:Previsión y política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</si>
</sst>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>
    <font>
      <sz val="11"/>
      <color theme="1"/>
      <name val="Calibri"/>
      <family val="2"/>
      <scheme val="minor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sz val="11"/>
      <color theme="1"/>
      <name val="Calibri"/>
      <family val="2"/>
      <scheme val="minor"/>
    </font>
    <font>
      <i/>
      <sz val="10"/>
      <color theme="1"/>
      <name val="Palatino"/>
      <family val="1"/>
    </font>
    <font>
      <b/>
      <i/>
      <sz val="10"/>
      <color theme="1"/>
      <name val="Palatino"/>
      <family val="1"/>
    </font>
    <font>
      <b/>
      <sz val="11"/>
      <color theme="1"/>
      <name val="Calibri"/>
      <family val="2"/>
      <scheme val="minor"/>
    </font>
    <font>
      <b/>
      <sz val="10"/>
      <color indexed="8"/>
      <name val="Palatino"/>
      <family val="1"/>
    </font>
    <font>
      <b/>
      <i/>
      <sz val="10"/>
      <color indexed="8"/>
      <name val="Palatino"/>
      <family val="1"/>
    </font>
    <font>
      <sz val="10"/>
      <name val="Palatino"/>
      <family val="1"/>
    </font>
    <font>
      <sz val="10"/>
      <color indexed="8"/>
      <name val="Palatino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b/>
      <i/>
      <sz val="10"/>
      <name val="Palatino"/>
      <family val="1"/>
    </font>
    <font>
      <i/>
      <sz val="10"/>
      <name val="Palatino"/>
      <family val="1"/>
    </font>
    <font>
      <b/>
      <sz val="10"/>
      <name val="Palatino"/>
      <family val="1"/>
    </font>
    <font>
      <b/>
      <u/>
      <sz val="10"/>
      <name val="Palatino"/>
      <family val="1"/>
    </font>
    <font>
      <b/>
      <u/>
      <sz val="10"/>
      <color theme="1"/>
      <name val="Palatino"/>
      <family val="1"/>
    </font>
    <font>
      <u/>
      <sz val="10"/>
      <color theme="1"/>
      <name val="Palatino"/>
      <family val="1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13" fillId="0" borderId="0"/>
    <xf numFmtId="0" fontId="20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Border="1"/>
    <xf numFmtId="1" fontId="2" fillId="0" borderId="0" xfId="0" applyNumberFormat="1" applyFont="1" applyBorder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 wrapText="1"/>
    </xf>
    <xf numFmtId="10" fontId="2" fillId="0" borderId="0" xfId="1" applyNumberFormat="1" applyFont="1" applyFill="1" applyBorder="1" applyAlignment="1">
      <alignment horizontal="right" vertical="center"/>
    </xf>
    <xf numFmtId="10" fontId="2" fillId="0" borderId="0" xfId="1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 vertical="center" wrapText="1"/>
    </xf>
    <xf numFmtId="1" fontId="2" fillId="0" borderId="0" xfId="1" applyNumberFormat="1" applyFont="1" applyFill="1" applyBorder="1" applyAlignment="1">
      <alignment horizontal="right" vertical="center"/>
    </xf>
    <xf numFmtId="1" fontId="2" fillId="0" borderId="0" xfId="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wrapText="1"/>
    </xf>
    <xf numFmtId="4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2" borderId="1" xfId="0" applyFont="1" applyFill="1" applyBorder="1"/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/>
    </xf>
    <xf numFmtId="3" fontId="2" fillId="0" borderId="2" xfId="0" applyNumberFormat="1" applyFont="1" applyFill="1" applyBorder="1" applyAlignment="1">
      <alignment horizontal="right" vertical="center"/>
    </xf>
    <xf numFmtId="10" fontId="2" fillId="0" borderId="2" xfId="1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 applyAlignment="1">
      <alignment horizontal="right" vertical="center"/>
    </xf>
    <xf numFmtId="1" fontId="2" fillId="0" borderId="2" xfId="1" applyNumberFormat="1" applyFont="1" applyFill="1" applyBorder="1" applyAlignment="1">
      <alignment horizontal="right" vertical="center"/>
    </xf>
    <xf numFmtId="0" fontId="2" fillId="3" borderId="1" xfId="0" applyFont="1" applyFill="1" applyBorder="1"/>
    <xf numFmtId="164" fontId="1" fillId="0" borderId="0" xfId="0" applyNumberFormat="1" applyFont="1" applyAlignment="1">
      <alignment vertical="top" wrapText="1"/>
    </xf>
    <xf numFmtId="164" fontId="2" fillId="0" borderId="0" xfId="0" applyNumberFormat="1" applyFont="1"/>
    <xf numFmtId="4" fontId="4" fillId="0" borderId="0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/>
    <xf numFmtId="1" fontId="4" fillId="0" borderId="0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3" fontId="2" fillId="0" borderId="0" xfId="0" applyNumberFormat="1" applyFont="1"/>
    <xf numFmtId="164" fontId="2" fillId="0" borderId="0" xfId="0" applyNumberFormat="1" applyFont="1" applyAlignment="1">
      <alignment horizontal="right"/>
    </xf>
    <xf numFmtId="164" fontId="1" fillId="0" borderId="0" xfId="0" applyNumberFormat="1" applyFont="1" applyFill="1" applyBorder="1"/>
    <xf numFmtId="164" fontId="7" fillId="0" borderId="0" xfId="0" applyNumberFormat="1" applyFont="1" applyFill="1" applyBorder="1"/>
    <xf numFmtId="0" fontId="7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 applyBorder="1"/>
    <xf numFmtId="0" fontId="1" fillId="0" borderId="0" xfId="0" applyFont="1" applyAlignment="1">
      <alignment horizontal="center" vertical="top" wrapText="1"/>
    </xf>
    <xf numFmtId="3" fontId="2" fillId="0" borderId="0" xfId="0" applyNumberFormat="1" applyFont="1" applyBorder="1"/>
    <xf numFmtId="3" fontId="2" fillId="0" borderId="0" xfId="0" applyNumberFormat="1" applyFont="1" applyFill="1" applyBorder="1"/>
    <xf numFmtId="3" fontId="2" fillId="0" borderId="0" xfId="0" applyNumberFormat="1" applyFont="1" applyAlignment="1">
      <alignment horizontal="right"/>
    </xf>
    <xf numFmtId="0" fontId="1" fillId="4" borderId="0" xfId="0" applyFont="1" applyFill="1" applyBorder="1"/>
    <xf numFmtId="4" fontId="10" fillId="0" borderId="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9" fillId="0" borderId="0" xfId="0" applyFont="1"/>
    <xf numFmtId="3" fontId="2" fillId="0" borderId="0" xfId="0" applyNumberFormat="1" applyFont="1" applyFill="1"/>
    <xf numFmtId="0" fontId="1" fillId="0" borderId="0" xfId="0" applyFont="1"/>
    <xf numFmtId="0" fontId="18" fillId="0" borderId="0" xfId="0" applyFont="1"/>
    <xf numFmtId="3" fontId="2" fillId="0" borderId="0" xfId="0" applyNumberFormat="1" applyFont="1" applyAlignment="1"/>
    <xf numFmtId="0" fontId="2" fillId="0" borderId="4" xfId="0" applyFont="1" applyFill="1" applyBorder="1"/>
    <xf numFmtId="0" fontId="2" fillId="0" borderId="5" xfId="0" applyFont="1" applyBorder="1"/>
    <xf numFmtId="0" fontId="2" fillId="0" borderId="6" xfId="0" applyFont="1" applyFill="1" applyBorder="1"/>
    <xf numFmtId="0" fontId="2" fillId="0" borderId="7" xfId="0" applyFont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0" xfId="0" applyFont="1" applyBorder="1"/>
    <xf numFmtId="0" fontId="2" fillId="0" borderId="3" xfId="0" applyFont="1" applyFill="1" applyBorder="1"/>
    <xf numFmtId="0" fontId="2" fillId="0" borderId="11" xfId="0" applyFont="1" applyFill="1" applyBorder="1"/>
    <xf numFmtId="3" fontId="2" fillId="0" borderId="4" xfId="0" applyNumberFormat="1" applyFont="1" applyFill="1" applyBorder="1"/>
    <xf numFmtId="0" fontId="2" fillId="0" borderId="5" xfId="0" applyFont="1" applyFill="1" applyBorder="1"/>
    <xf numFmtId="0" fontId="19" fillId="0" borderId="0" xfId="0" applyFont="1"/>
    <xf numFmtId="0" fontId="18" fillId="0" borderId="0" xfId="0" applyFont="1" applyFill="1" applyBorder="1"/>
    <xf numFmtId="0" fontId="16" fillId="0" borderId="0" xfId="0" applyFont="1"/>
    <xf numFmtId="0" fontId="2" fillId="0" borderId="0" xfId="0" applyFont="1" applyAlignment="1">
      <alignment horizontal="right"/>
    </xf>
    <xf numFmtId="10" fontId="2" fillId="0" borderId="0" xfId="0" applyNumberFormat="1" applyFont="1"/>
    <xf numFmtId="1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2" fillId="0" borderId="0" xfId="0" applyNumberFormat="1" applyFont="1"/>
    <xf numFmtId="3" fontId="2" fillId="6" borderId="0" xfId="0" applyNumberFormat="1" applyFont="1" applyFill="1"/>
    <xf numFmtId="0" fontId="17" fillId="0" borderId="0" xfId="0" applyFont="1"/>
    <xf numFmtId="10" fontId="2" fillId="0" borderId="0" xfId="1" applyNumberFormat="1" applyFont="1"/>
    <xf numFmtId="0" fontId="9" fillId="0" borderId="0" xfId="0" applyFont="1" applyBorder="1"/>
    <xf numFmtId="10" fontId="2" fillId="0" borderId="0" xfId="0" applyNumberFormat="1" applyFont="1" applyFill="1" applyBorder="1"/>
    <xf numFmtId="0" fontId="15" fillId="0" borderId="2" xfId="0" applyFont="1" applyBorder="1"/>
    <xf numFmtId="3" fontId="2" fillId="0" borderId="2" xfId="0" applyNumberFormat="1" applyFont="1" applyBorder="1"/>
    <xf numFmtId="10" fontId="2" fillId="0" borderId="2" xfId="0" applyNumberFormat="1" applyFont="1" applyFill="1" applyBorder="1"/>
    <xf numFmtId="3" fontId="16" fillId="0" borderId="2" xfId="0" applyNumberFormat="1" applyFont="1" applyFill="1" applyBorder="1"/>
    <xf numFmtId="3" fontId="2" fillId="0" borderId="2" xfId="0" applyNumberFormat="1" applyFont="1" applyFill="1" applyBorder="1"/>
    <xf numFmtId="4" fontId="2" fillId="0" borderId="2" xfId="0" applyNumberFormat="1" applyFont="1" applyFill="1" applyBorder="1"/>
    <xf numFmtId="0" fontId="1" fillId="0" borderId="2" xfId="0" applyFont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3" fontId="5" fillId="0" borderId="2" xfId="0" applyNumberFormat="1" applyFont="1" applyBorder="1" applyAlignment="1">
      <alignment horizontal="center" vertical="top" wrapText="1"/>
    </xf>
    <xf numFmtId="0" fontId="9" fillId="2" borderId="1" xfId="0" applyFont="1" applyFill="1" applyBorder="1"/>
    <xf numFmtId="3" fontId="14" fillId="0" borderId="2" xfId="0" applyNumberFormat="1" applyFont="1" applyBorder="1" applyAlignment="1">
      <alignment horizontal="center" wrapText="1"/>
    </xf>
    <xf numFmtId="10" fontId="2" fillId="0" borderId="0" xfId="0" applyNumberFormat="1" applyFont="1" applyBorder="1"/>
    <xf numFmtId="4" fontId="2" fillId="0" borderId="0" xfId="0" applyNumberFormat="1" applyFont="1" applyBorder="1"/>
    <xf numFmtId="10" fontId="2" fillId="0" borderId="2" xfId="0" applyNumberFormat="1" applyFont="1" applyBorder="1"/>
    <xf numFmtId="3" fontId="15" fillId="0" borderId="2" xfId="0" applyNumberFormat="1" applyFont="1" applyBorder="1"/>
    <xf numFmtId="4" fontId="2" fillId="0" borderId="2" xfId="0" applyNumberFormat="1" applyFont="1" applyBorder="1"/>
    <xf numFmtId="4" fontId="15" fillId="0" borderId="2" xfId="0" applyNumberFormat="1" applyFont="1" applyBorder="1"/>
    <xf numFmtId="3" fontId="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2" fontId="2" fillId="0" borderId="0" xfId="0" applyNumberFormat="1" applyFont="1"/>
    <xf numFmtId="3" fontId="2" fillId="0" borderId="0" xfId="1" applyNumberFormat="1" applyFont="1"/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/>
    <xf numFmtId="2" fontId="2" fillId="0" borderId="2" xfId="0" applyNumberFormat="1" applyFont="1" applyBorder="1"/>
    <xf numFmtId="3" fontId="2" fillId="0" borderId="2" xfId="1" applyNumberFormat="1" applyFont="1" applyBorder="1"/>
    <xf numFmtId="3" fontId="1" fillId="0" borderId="0" xfId="0" applyNumberFormat="1" applyFont="1" applyAlignment="1">
      <alignment horizontal="center" vertical="top"/>
    </xf>
    <xf numFmtId="3" fontId="2" fillId="0" borderId="0" xfId="0" applyNumberFormat="1" applyFont="1" applyBorder="1" applyAlignment="1"/>
    <xf numFmtId="3" fontId="2" fillId="0" borderId="0" xfId="0" applyNumberFormat="1" applyFont="1" applyFill="1" applyBorder="1" applyAlignment="1"/>
    <xf numFmtId="3" fontId="2" fillId="6" borderId="4" xfId="0" applyNumberFormat="1" applyFont="1" applyFill="1" applyBorder="1"/>
    <xf numFmtId="3" fontId="2" fillId="6" borderId="1" xfId="0" applyNumberFormat="1" applyFont="1" applyFill="1" applyBorder="1"/>
    <xf numFmtId="0" fontId="20" fillId="0" borderId="0" xfId="3" applyFill="1" applyBorder="1"/>
    <xf numFmtId="3" fontId="5" fillId="0" borderId="0" xfId="0" applyNumberFormat="1" applyFont="1"/>
  </cellXfs>
  <cellStyles count="4">
    <cellStyle name="Hipervínculo" xfId="3" builtinId="8"/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genciatributaria.es/AEAT.internet/datosabiertos/catalogo/hacienda/Informes_anuales_de_Recaudacion_Tributaria.shtml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R50"/>
  <sheetViews>
    <sheetView tabSelected="1" topLeftCell="D1" zoomScaleNormal="100" workbookViewId="0">
      <selection activeCell="G20" sqref="G20"/>
    </sheetView>
  </sheetViews>
  <sheetFormatPr baseColWidth="10" defaultRowHeight="17.25" customHeight="1"/>
  <cols>
    <col min="1" max="1" width="12" style="2" customWidth="1"/>
    <col min="2" max="2" width="81.5703125" style="2" customWidth="1"/>
    <col min="3" max="3" width="13" style="2" bestFit="1" customWidth="1"/>
    <col min="4" max="6" width="16" style="35" customWidth="1"/>
    <col min="7" max="7" width="32.28515625" style="2" customWidth="1"/>
    <col min="8" max="18" width="25.7109375" style="2" customWidth="1"/>
    <col min="19" max="16384" width="11.42578125" style="2"/>
  </cols>
  <sheetData>
    <row r="1" spans="1:18" ht="45" customHeight="1">
      <c r="A1" s="1" t="s">
        <v>65</v>
      </c>
      <c r="B1" s="1" t="s">
        <v>66</v>
      </c>
      <c r="C1" s="1" t="s">
        <v>17</v>
      </c>
      <c r="D1" s="34" t="s">
        <v>67</v>
      </c>
      <c r="E1" s="48" t="s">
        <v>110</v>
      </c>
      <c r="F1" s="48" t="s">
        <v>111</v>
      </c>
      <c r="G1" s="1" t="s">
        <v>68</v>
      </c>
      <c r="H1" s="1" t="s">
        <v>69</v>
      </c>
      <c r="I1" s="1" t="s">
        <v>70</v>
      </c>
      <c r="J1" s="1" t="s">
        <v>71</v>
      </c>
      <c r="K1" s="1" t="s">
        <v>72</v>
      </c>
      <c r="L1" s="1" t="s">
        <v>73</v>
      </c>
      <c r="M1" s="1" t="s">
        <v>74</v>
      </c>
      <c r="N1" s="1" t="s">
        <v>75</v>
      </c>
      <c r="O1" s="1" t="s">
        <v>76</v>
      </c>
      <c r="P1" s="1" t="s">
        <v>77</v>
      </c>
      <c r="Q1" s="1" t="s">
        <v>78</v>
      </c>
      <c r="R1" s="1" t="s">
        <v>78</v>
      </c>
    </row>
    <row r="2" spans="1:18" ht="17.25" customHeight="1">
      <c r="A2" s="52" t="s">
        <v>13</v>
      </c>
      <c r="B2" s="3" t="s">
        <v>38</v>
      </c>
      <c r="C2" s="4">
        <v>15</v>
      </c>
      <c r="D2" s="49">
        <v>6574.3683799999999</v>
      </c>
      <c r="E2" s="49"/>
      <c r="F2" s="49">
        <f>D2+E2</f>
        <v>6574.3683799999999</v>
      </c>
      <c r="G2" s="3" t="s">
        <v>44</v>
      </c>
      <c r="H2" s="3"/>
      <c r="I2" s="3"/>
      <c r="J2" s="3"/>
      <c r="K2" s="3"/>
      <c r="L2" s="3"/>
    </row>
    <row r="3" spans="1:18" ht="17.25" customHeight="1">
      <c r="A3" s="52" t="s">
        <v>5</v>
      </c>
      <c r="B3" s="3" t="s">
        <v>39</v>
      </c>
      <c r="C3" s="4">
        <v>15</v>
      </c>
      <c r="D3" s="49">
        <v>36773.358960000005</v>
      </c>
      <c r="E3" s="49"/>
      <c r="F3" s="49">
        <f t="shared" ref="F3:F13" si="0">D3+E3</f>
        <v>36773.358960000005</v>
      </c>
      <c r="G3" s="3" t="s">
        <v>45</v>
      </c>
      <c r="H3" s="3"/>
      <c r="I3" s="3"/>
      <c r="J3" s="3"/>
      <c r="K3" s="3"/>
      <c r="L3" s="3"/>
    </row>
    <row r="4" spans="1:18" ht="17.25" customHeight="1">
      <c r="A4" s="52" t="s">
        <v>112</v>
      </c>
      <c r="B4" s="3" t="s">
        <v>40</v>
      </c>
      <c r="C4" s="4">
        <v>15</v>
      </c>
      <c r="D4" s="49">
        <f>510552.2-SUM(C30:C32)</f>
        <v>142933.53000000003</v>
      </c>
      <c r="E4" s="49"/>
      <c r="F4" s="49">
        <f t="shared" si="0"/>
        <v>142933.53000000003</v>
      </c>
      <c r="G4" s="3" t="s">
        <v>46</v>
      </c>
      <c r="H4" s="3" t="s">
        <v>47</v>
      </c>
      <c r="I4" s="3" t="s">
        <v>48</v>
      </c>
      <c r="J4" s="3" t="s">
        <v>49</v>
      </c>
      <c r="K4" s="3"/>
      <c r="L4" s="3"/>
    </row>
    <row r="5" spans="1:18" ht="17.25" customHeight="1">
      <c r="A5" s="52" t="s">
        <v>18</v>
      </c>
      <c r="B5" s="3" t="s">
        <v>41</v>
      </c>
      <c r="C5" s="4">
        <v>15</v>
      </c>
      <c r="D5" s="49">
        <v>6052.3925899999986</v>
      </c>
      <c r="E5" s="49"/>
      <c r="F5" s="49">
        <f t="shared" si="0"/>
        <v>6052.3925899999986</v>
      </c>
      <c r="G5" s="3" t="s">
        <v>50</v>
      </c>
      <c r="H5" s="3"/>
      <c r="I5" s="3"/>
      <c r="J5" s="3"/>
      <c r="K5" s="3"/>
      <c r="L5" s="3"/>
    </row>
    <row r="6" spans="1:18" ht="17.25" customHeight="1">
      <c r="A6" s="52" t="s">
        <v>113</v>
      </c>
      <c r="B6" s="19" t="s">
        <v>42</v>
      </c>
      <c r="C6" s="37">
        <v>27</v>
      </c>
      <c r="D6" s="41">
        <f>119121.62003-C39</f>
        <v>115942.26281</v>
      </c>
      <c r="E6" s="41"/>
      <c r="F6" s="49">
        <f t="shared" si="0"/>
        <v>115942.26281</v>
      </c>
      <c r="G6" s="3" t="s">
        <v>51</v>
      </c>
      <c r="H6" s="23"/>
      <c r="I6" s="3"/>
      <c r="J6" s="3"/>
      <c r="K6" s="3"/>
      <c r="L6" s="3"/>
    </row>
    <row r="7" spans="1:18" ht="17.25" customHeight="1">
      <c r="A7" s="52" t="s">
        <v>114</v>
      </c>
      <c r="B7" s="3" t="s">
        <v>14</v>
      </c>
      <c r="C7" s="4">
        <v>27</v>
      </c>
      <c r="D7" s="49">
        <f>359836.05706-C45</f>
        <v>328909.77324000001</v>
      </c>
      <c r="E7" s="49"/>
      <c r="F7" s="49">
        <f t="shared" si="0"/>
        <v>328909.77324000001</v>
      </c>
      <c r="G7" s="3" t="s">
        <v>52</v>
      </c>
      <c r="H7" s="3" t="s">
        <v>51</v>
      </c>
      <c r="I7" s="3" t="s">
        <v>53</v>
      </c>
      <c r="J7" s="3" t="s">
        <v>54</v>
      </c>
      <c r="K7" s="3"/>
      <c r="L7" s="3"/>
    </row>
    <row r="8" spans="1:18" ht="17.25" customHeight="1">
      <c r="A8" s="52" t="s">
        <v>11</v>
      </c>
      <c r="B8" s="3" t="s">
        <v>12</v>
      </c>
      <c r="C8" s="4">
        <v>15</v>
      </c>
      <c r="D8" s="49">
        <v>59767.488379999995</v>
      </c>
      <c r="E8" s="49"/>
      <c r="F8" s="49">
        <f t="shared" si="0"/>
        <v>59767.488379999995</v>
      </c>
      <c r="G8" s="3" t="s">
        <v>55</v>
      </c>
      <c r="H8" s="3" t="s">
        <v>56</v>
      </c>
      <c r="I8" s="3" t="s">
        <v>57</v>
      </c>
      <c r="J8" s="3" t="s">
        <v>58</v>
      </c>
      <c r="K8" s="3" t="s">
        <v>59</v>
      </c>
      <c r="L8" s="3"/>
    </row>
    <row r="9" spans="1:18" ht="17.25" customHeight="1">
      <c r="A9" s="52" t="s">
        <v>6</v>
      </c>
      <c r="B9" s="3" t="s">
        <v>7</v>
      </c>
      <c r="C9" s="4">
        <v>15</v>
      </c>
      <c r="D9" s="49">
        <v>5724.5849799999996</v>
      </c>
      <c r="E9" s="49"/>
      <c r="F9" s="49">
        <f t="shared" si="0"/>
        <v>5724.5849799999996</v>
      </c>
      <c r="G9" s="3" t="s">
        <v>60</v>
      </c>
      <c r="H9" s="3"/>
      <c r="I9" s="3"/>
      <c r="J9" s="3"/>
      <c r="K9" s="3"/>
      <c r="L9" s="3"/>
    </row>
    <row r="10" spans="1:18" ht="17.25" customHeight="1">
      <c r="A10" s="52" t="s">
        <v>0</v>
      </c>
      <c r="B10" s="3" t="s">
        <v>43</v>
      </c>
      <c r="C10" s="4">
        <v>14</v>
      </c>
      <c r="D10" s="49">
        <v>73461.646059999999</v>
      </c>
      <c r="E10" s="49"/>
      <c r="F10" s="49">
        <f t="shared" si="0"/>
        <v>73461.646059999999</v>
      </c>
      <c r="G10" s="3" t="s">
        <v>61</v>
      </c>
      <c r="H10" s="3" t="s">
        <v>55</v>
      </c>
      <c r="I10" s="3"/>
      <c r="J10" s="3"/>
      <c r="K10" s="3"/>
      <c r="L10" s="3"/>
    </row>
    <row r="11" spans="1:18" ht="17.25" customHeight="1">
      <c r="A11" s="52" t="s">
        <v>19</v>
      </c>
      <c r="B11" s="3" t="s">
        <v>115</v>
      </c>
      <c r="C11" s="4">
        <v>15</v>
      </c>
      <c r="D11" s="49">
        <v>1312573.93774</v>
      </c>
      <c r="E11" s="49">
        <f>'932A'!F41</f>
        <v>80184.458324032777</v>
      </c>
      <c r="F11" s="49">
        <f t="shared" si="0"/>
        <v>1392758.3960640328</v>
      </c>
      <c r="G11" s="3" t="s">
        <v>62</v>
      </c>
      <c r="H11" s="3"/>
      <c r="I11" s="3"/>
      <c r="J11" s="3"/>
      <c r="K11" s="3"/>
      <c r="L11" s="3"/>
    </row>
    <row r="12" spans="1:18" ht="17.25" customHeight="1">
      <c r="A12" s="52" t="s">
        <v>8</v>
      </c>
      <c r="B12" s="3" t="s">
        <v>116</v>
      </c>
      <c r="C12" s="4">
        <v>15</v>
      </c>
      <c r="D12" s="49">
        <v>95895.853770000002</v>
      </c>
      <c r="E12" s="49">
        <f>'932M'!F41</f>
        <v>6157.855820727209</v>
      </c>
      <c r="F12" s="49">
        <f t="shared" si="0"/>
        <v>102053.70959072722</v>
      </c>
      <c r="G12" s="3" t="s">
        <v>63</v>
      </c>
      <c r="H12" s="3"/>
      <c r="I12" s="3"/>
      <c r="J12" s="3"/>
      <c r="K12" s="3"/>
      <c r="L12" s="3"/>
    </row>
    <row r="13" spans="1:18" ht="17.25" customHeight="1">
      <c r="A13" s="52" t="s">
        <v>9</v>
      </c>
      <c r="B13" s="3" t="s">
        <v>10</v>
      </c>
      <c r="C13" s="4">
        <v>15</v>
      </c>
      <c r="D13" s="49">
        <v>29137.479859999996</v>
      </c>
      <c r="E13" s="49"/>
      <c r="F13" s="49">
        <f t="shared" si="0"/>
        <v>29137.479859999996</v>
      </c>
      <c r="G13" s="3" t="s">
        <v>64</v>
      </c>
      <c r="H13" s="3"/>
      <c r="I13" s="3"/>
      <c r="J13" s="3"/>
      <c r="K13" s="3"/>
      <c r="L13" s="3"/>
    </row>
    <row r="14" spans="1:18" ht="17.25" customHeight="1">
      <c r="D14" s="41">
        <f>SUM(D2:D13)</f>
        <v>2213746.6767699998</v>
      </c>
      <c r="E14" s="117">
        <f t="shared" ref="E14:F14" si="1">SUM(E2:E13)</f>
        <v>86342.314144759992</v>
      </c>
      <c r="F14" s="117">
        <f t="shared" si="1"/>
        <v>2300088.9909147597</v>
      </c>
    </row>
    <row r="16" spans="1:18" ht="17.25" customHeight="1">
      <c r="B16" s="57" t="s">
        <v>121</v>
      </c>
    </row>
    <row r="18" spans="1:6" ht="17.25" customHeight="1">
      <c r="A18" s="72" t="s">
        <v>178</v>
      </c>
    </row>
    <row r="19" spans="1:6" ht="17.25" customHeight="1">
      <c r="B19" s="71" t="s">
        <v>106</v>
      </c>
      <c r="F19" s="2"/>
    </row>
    <row r="20" spans="1:6" ht="17.25" customHeight="1">
      <c r="A20" s="2">
        <v>879</v>
      </c>
      <c r="B20" s="2" t="s">
        <v>180</v>
      </c>
      <c r="C20" s="49">
        <v>23000000</v>
      </c>
      <c r="D20" s="41">
        <v>6</v>
      </c>
      <c r="F20" s="2"/>
    </row>
    <row r="22" spans="1:6" ht="17.25" customHeight="1">
      <c r="A22" s="72" t="s">
        <v>179</v>
      </c>
    </row>
    <row r="23" spans="1:6" ht="17.25" customHeight="1">
      <c r="B23" s="71" t="s">
        <v>106</v>
      </c>
    </row>
    <row r="24" spans="1:6" ht="17.25" customHeight="1">
      <c r="A24" s="2">
        <v>850</v>
      </c>
      <c r="B24" s="2" t="s">
        <v>181</v>
      </c>
      <c r="C24" s="49">
        <v>136630.86278999998</v>
      </c>
      <c r="D24" s="41">
        <v>6</v>
      </c>
    </row>
    <row r="25" spans="1:6" ht="17.25" customHeight="1">
      <c r="A25" s="2">
        <v>863</v>
      </c>
      <c r="B25" s="2" t="s">
        <v>182</v>
      </c>
      <c r="C25" s="41">
        <v>61.647599999999997</v>
      </c>
      <c r="D25" s="41">
        <v>6</v>
      </c>
    </row>
    <row r="26" spans="1:6" ht="17.25" customHeight="1">
      <c r="A26" s="2">
        <v>864</v>
      </c>
      <c r="B26" s="2" t="s">
        <v>183</v>
      </c>
      <c r="C26" s="41">
        <v>24040.48416</v>
      </c>
      <c r="D26" s="41">
        <v>6</v>
      </c>
      <c r="F26" s="2"/>
    </row>
    <row r="27" spans="1:6" ht="17.25" customHeight="1">
      <c r="C27" s="41"/>
      <c r="D27" s="41"/>
      <c r="F27" s="2"/>
    </row>
    <row r="28" spans="1:6" ht="17.25" customHeight="1">
      <c r="A28" s="72" t="s">
        <v>129</v>
      </c>
      <c r="D28" s="2"/>
      <c r="E28" s="2"/>
    </row>
    <row r="29" spans="1:6" ht="17.25" customHeight="1">
      <c r="A29" s="40"/>
      <c r="B29" s="71" t="s">
        <v>108</v>
      </c>
      <c r="D29" s="35" t="s">
        <v>17</v>
      </c>
      <c r="F29" s="42"/>
    </row>
    <row r="30" spans="1:6" ht="17.25" customHeight="1">
      <c r="A30" s="2">
        <v>441</v>
      </c>
      <c r="B30" s="2" t="s">
        <v>2</v>
      </c>
      <c r="C30" s="50">
        <v>73984</v>
      </c>
      <c r="D30" s="42" t="s">
        <v>117</v>
      </c>
      <c r="E30" s="42"/>
      <c r="F30" s="42"/>
    </row>
    <row r="31" spans="1:6" ht="17.25" customHeight="1">
      <c r="A31" s="2">
        <v>442</v>
      </c>
      <c r="B31" s="2" t="s">
        <v>3</v>
      </c>
      <c r="C31" s="49">
        <v>292737.24</v>
      </c>
      <c r="D31" s="42" t="s">
        <v>117</v>
      </c>
      <c r="E31" s="42"/>
      <c r="F31" s="51"/>
    </row>
    <row r="32" spans="1:6" ht="17.25" customHeight="1">
      <c r="A32" s="2">
        <v>448</v>
      </c>
      <c r="B32" s="2" t="s">
        <v>4</v>
      </c>
      <c r="C32" s="50">
        <v>897.43</v>
      </c>
      <c r="D32" s="51" t="s">
        <v>118</v>
      </c>
      <c r="E32" s="51"/>
      <c r="F32" s="51"/>
    </row>
    <row r="33" spans="1:8" ht="17.25" customHeight="1">
      <c r="B33" s="71" t="s">
        <v>106</v>
      </c>
      <c r="E33" s="51"/>
      <c r="F33" s="51"/>
    </row>
    <row r="34" spans="1:8" ht="17.25" customHeight="1">
      <c r="A34" s="2">
        <v>830</v>
      </c>
      <c r="B34" s="2" t="s">
        <v>184</v>
      </c>
      <c r="C34" s="50">
        <v>457</v>
      </c>
      <c r="D34" s="51">
        <v>6</v>
      </c>
      <c r="E34" s="51"/>
      <c r="F34" s="51"/>
    </row>
    <row r="35" spans="1:8" ht="17.25" customHeight="1">
      <c r="A35" s="2">
        <v>872</v>
      </c>
      <c r="B35" s="2" t="s">
        <v>185</v>
      </c>
      <c r="C35" s="50">
        <v>83316</v>
      </c>
      <c r="D35" s="51">
        <v>6</v>
      </c>
      <c r="E35" s="51"/>
      <c r="F35" s="51"/>
    </row>
    <row r="37" spans="1:8" ht="17.25" customHeight="1">
      <c r="A37" s="72" t="s">
        <v>107</v>
      </c>
      <c r="C37" s="41"/>
    </row>
    <row r="38" spans="1:8" ht="17.25" customHeight="1">
      <c r="A38" s="40"/>
      <c r="B38" s="71" t="s">
        <v>108</v>
      </c>
      <c r="C38" s="41"/>
      <c r="D38" s="35" t="s">
        <v>17</v>
      </c>
      <c r="F38" s="42"/>
    </row>
    <row r="39" spans="1:8" ht="17.25" customHeight="1">
      <c r="A39" s="2">
        <v>486</v>
      </c>
      <c r="B39" s="2" t="s">
        <v>15</v>
      </c>
      <c r="C39" s="41">
        <v>3179.3572200000003</v>
      </c>
      <c r="D39" s="42" t="s">
        <v>105</v>
      </c>
      <c r="E39" s="42"/>
    </row>
    <row r="40" spans="1:8" ht="17.25" customHeight="1">
      <c r="B40" s="71" t="s">
        <v>106</v>
      </c>
      <c r="F40" s="41"/>
    </row>
    <row r="41" spans="1:8" ht="17.25" customHeight="1">
      <c r="A41" s="2">
        <v>869</v>
      </c>
      <c r="B41" s="2" t="s">
        <v>16</v>
      </c>
      <c r="C41" s="49">
        <v>485101</v>
      </c>
      <c r="D41" s="41">
        <v>6</v>
      </c>
      <c r="E41" s="41"/>
    </row>
    <row r="42" spans="1:8" ht="17.25" customHeight="1">
      <c r="F42" s="2"/>
      <c r="G42" s="35"/>
      <c r="H42" s="35"/>
    </row>
    <row r="43" spans="1:8" ht="17.25" customHeight="1">
      <c r="A43" s="72" t="s">
        <v>130</v>
      </c>
      <c r="D43" s="2"/>
      <c r="E43" s="2"/>
      <c r="G43" s="35"/>
      <c r="H43" s="35"/>
    </row>
    <row r="44" spans="1:8" ht="17.25" customHeight="1">
      <c r="A44" s="40"/>
      <c r="B44" s="71" t="s">
        <v>108</v>
      </c>
      <c r="D44" s="35" t="s">
        <v>17</v>
      </c>
      <c r="F44" s="42"/>
      <c r="G44" s="35"/>
      <c r="H44" s="35"/>
    </row>
    <row r="45" spans="1:8" ht="17.25" customHeight="1">
      <c r="A45" s="2">
        <v>744</v>
      </c>
      <c r="B45" s="2" t="s">
        <v>119</v>
      </c>
      <c r="C45" s="49">
        <v>30926.283820000001</v>
      </c>
      <c r="D45" s="42" t="s">
        <v>120</v>
      </c>
      <c r="E45" s="42"/>
    </row>
    <row r="46" spans="1:8" ht="17.25" customHeight="1">
      <c r="B46" s="71" t="s">
        <v>106</v>
      </c>
    </row>
    <row r="47" spans="1:8" ht="17.25" customHeight="1">
      <c r="A47" s="2">
        <v>822</v>
      </c>
      <c r="B47" s="2" t="s">
        <v>186</v>
      </c>
      <c r="C47" s="49">
        <v>1865000</v>
      </c>
      <c r="D47" s="41">
        <v>6</v>
      </c>
    </row>
    <row r="48" spans="1:8" ht="17.25" customHeight="1">
      <c r="A48" s="2">
        <v>823</v>
      </c>
      <c r="B48" s="2" t="s">
        <v>187</v>
      </c>
      <c r="C48" s="49">
        <v>17265338.32285</v>
      </c>
      <c r="D48" s="41">
        <v>6</v>
      </c>
    </row>
    <row r="49" spans="1:4" ht="17.25" customHeight="1">
      <c r="A49" s="2">
        <v>871</v>
      </c>
      <c r="B49" s="2" t="s">
        <v>188</v>
      </c>
      <c r="C49" s="49">
        <v>378135.83</v>
      </c>
      <c r="D49" s="41">
        <v>6</v>
      </c>
    </row>
    <row r="50" spans="1:4" ht="17.25" customHeight="1">
      <c r="A50" s="2">
        <v>872</v>
      </c>
      <c r="B50" s="2" t="s">
        <v>189</v>
      </c>
      <c r="C50" s="49">
        <v>3809184</v>
      </c>
      <c r="D50" s="41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B7:K41"/>
  <sheetViews>
    <sheetView topLeftCell="A19" workbookViewId="0">
      <selection activeCell="L37" sqref="L37"/>
    </sheetView>
  </sheetViews>
  <sheetFormatPr baseColWidth="10" defaultRowHeight="12.75"/>
  <cols>
    <col min="1" max="16384" width="11.42578125" style="2"/>
  </cols>
  <sheetData>
    <row r="7" ht="18" customHeight="1"/>
    <row r="21" spans="2:11" ht="18" customHeight="1">
      <c r="C21" s="33" t="s">
        <v>98</v>
      </c>
    </row>
    <row r="22" spans="2:11" ht="41.25" thickBot="1">
      <c r="B22" s="107" t="s">
        <v>175</v>
      </c>
      <c r="C22" s="107" t="s">
        <v>91</v>
      </c>
      <c r="D22" s="107" t="s">
        <v>133</v>
      </c>
      <c r="E22" s="107" t="s">
        <v>176</v>
      </c>
      <c r="F22" s="107" t="s">
        <v>177</v>
      </c>
      <c r="G22" s="107" t="s">
        <v>94</v>
      </c>
      <c r="H22" s="107" t="s">
        <v>95</v>
      </c>
      <c r="I22" s="107" t="s">
        <v>96</v>
      </c>
    </row>
    <row r="23" spans="2:11">
      <c r="B23" s="2" t="s">
        <v>20</v>
      </c>
      <c r="C23" s="41">
        <v>8421302.5</v>
      </c>
      <c r="D23" s="41">
        <f>F23-E23</f>
        <v>412556.19409652532</v>
      </c>
      <c r="E23" s="41"/>
      <c r="F23" s="41">
        <v>412556.19409652532</v>
      </c>
      <c r="G23" s="79">
        <f>F23*1000/C23</f>
        <v>48.989594435839983</v>
      </c>
      <c r="H23" s="105">
        <f>G23-G$41</f>
        <v>0</v>
      </c>
      <c r="I23" s="106">
        <f>H23*C23/1000</f>
        <v>0</v>
      </c>
      <c r="K23" s="41"/>
    </row>
    <row r="24" spans="2:11">
      <c r="B24" s="2" t="s">
        <v>21</v>
      </c>
      <c r="C24" s="41">
        <v>1336267.5</v>
      </c>
      <c r="D24" s="41">
        <f t="shared" ref="D24:D40" si="0">F24-E24</f>
        <v>65463.20288279379</v>
      </c>
      <c r="E24" s="41"/>
      <c r="F24" s="41">
        <v>65463.20288279379</v>
      </c>
      <c r="G24" s="79">
        <f t="shared" ref="G24:G41" si="1">F24*1000/C24</f>
        <v>48.989594435839976</v>
      </c>
      <c r="H24" s="105">
        <f t="shared" ref="H24:H41" si="2">G24-G$41</f>
        <v>0</v>
      </c>
      <c r="I24" s="106">
        <f t="shared" ref="I24:I41" si="3">H24*C24/1000</f>
        <v>0</v>
      </c>
      <c r="K24" s="41"/>
    </row>
    <row r="25" spans="2:11">
      <c r="B25" s="2" t="s">
        <v>22</v>
      </c>
      <c r="C25" s="41">
        <v>1064960.5</v>
      </c>
      <c r="D25" s="41">
        <f t="shared" si="0"/>
        <v>52171.982985189366</v>
      </c>
      <c r="E25" s="41"/>
      <c r="F25" s="41">
        <v>52171.982985189366</v>
      </c>
      <c r="G25" s="79">
        <f t="shared" si="1"/>
        <v>48.989594435839983</v>
      </c>
      <c r="H25" s="105">
        <f t="shared" si="2"/>
        <v>0</v>
      </c>
      <c r="I25" s="106">
        <f t="shared" si="3"/>
        <v>0</v>
      </c>
      <c r="K25" s="41"/>
    </row>
    <row r="26" spans="2:11">
      <c r="B26" s="2" t="s">
        <v>23</v>
      </c>
      <c r="C26" s="41">
        <v>1107558</v>
      </c>
      <c r="D26" s="41">
        <f t="shared" si="0"/>
        <v>54258.817234170048</v>
      </c>
      <c r="E26" s="41"/>
      <c r="F26" s="41">
        <v>54258.817234170048</v>
      </c>
      <c r="G26" s="79">
        <f t="shared" si="1"/>
        <v>48.989594435839976</v>
      </c>
      <c r="H26" s="105">
        <f t="shared" si="2"/>
        <v>0</v>
      </c>
      <c r="I26" s="106">
        <f t="shared" si="3"/>
        <v>0</v>
      </c>
      <c r="K26" s="41"/>
    </row>
    <row r="27" spans="2:11">
      <c r="B27" s="2" t="s">
        <v>24</v>
      </c>
      <c r="C27" s="41">
        <v>2111747</v>
      </c>
      <c r="D27" s="41">
        <f t="shared" si="0"/>
        <v>103453.62908110175</v>
      </c>
      <c r="E27" s="41"/>
      <c r="F27" s="41">
        <v>103453.62908110175</v>
      </c>
      <c r="G27" s="79">
        <f t="shared" si="1"/>
        <v>48.989594435839976</v>
      </c>
      <c r="H27" s="105">
        <f t="shared" si="2"/>
        <v>0</v>
      </c>
      <c r="I27" s="106">
        <f t="shared" si="3"/>
        <v>0</v>
      </c>
      <c r="K27" s="41"/>
    </row>
    <row r="28" spans="2:11">
      <c r="B28" s="2" t="s">
        <v>25</v>
      </c>
      <c r="C28" s="41">
        <v>590272</v>
      </c>
      <c r="D28" s="41">
        <f t="shared" si="0"/>
        <v>28917.185886832132</v>
      </c>
      <c r="E28" s="41"/>
      <c r="F28" s="41">
        <v>28917.185886832132</v>
      </c>
      <c r="G28" s="79">
        <f t="shared" si="1"/>
        <v>48.989594435839976</v>
      </c>
      <c r="H28" s="105">
        <f t="shared" si="2"/>
        <v>0</v>
      </c>
      <c r="I28" s="106">
        <f t="shared" si="3"/>
        <v>0</v>
      </c>
      <c r="K28" s="41"/>
    </row>
    <row r="29" spans="2:11">
      <c r="B29" s="2" t="s">
        <v>26</v>
      </c>
      <c r="C29" s="41">
        <v>2507332.5</v>
      </c>
      <c r="D29" s="41">
        <f t="shared" si="0"/>
        <v>122833.20229080073</v>
      </c>
      <c r="E29" s="41"/>
      <c r="F29" s="41">
        <v>122833.20229080073</v>
      </c>
      <c r="G29" s="79">
        <f t="shared" si="1"/>
        <v>48.989594435839976</v>
      </c>
      <c r="H29" s="105">
        <f t="shared" si="2"/>
        <v>0</v>
      </c>
      <c r="I29" s="106">
        <f t="shared" si="3"/>
        <v>0</v>
      </c>
      <c r="K29" s="41"/>
    </row>
    <row r="30" spans="2:11">
      <c r="B30" s="2" t="s">
        <v>27</v>
      </c>
      <c r="C30" s="41">
        <v>2089804.5</v>
      </c>
      <c r="D30" s="41">
        <f t="shared" si="0"/>
        <v>102378.67490519336</v>
      </c>
      <c r="E30" s="41"/>
      <c r="F30" s="41">
        <v>102378.67490519336</v>
      </c>
      <c r="G30" s="79">
        <f t="shared" si="1"/>
        <v>48.989594435839983</v>
      </c>
      <c r="H30" s="105">
        <f t="shared" si="2"/>
        <v>0</v>
      </c>
      <c r="I30" s="106">
        <f t="shared" si="3"/>
        <v>0</v>
      </c>
      <c r="K30" s="41"/>
    </row>
    <row r="31" spans="2:11">
      <c r="B31" s="2" t="s">
        <v>28</v>
      </c>
      <c r="C31" s="41">
        <v>7536276.5</v>
      </c>
      <c r="D31" s="41">
        <f t="shared" si="0"/>
        <v>369199.12929135159</v>
      </c>
      <c r="E31" s="41"/>
      <c r="F31" s="41">
        <v>369199.12929135159</v>
      </c>
      <c r="G31" s="79">
        <f t="shared" si="1"/>
        <v>48.989594435839983</v>
      </c>
      <c r="H31" s="105">
        <f t="shared" si="2"/>
        <v>0</v>
      </c>
      <c r="I31" s="106">
        <f t="shared" si="3"/>
        <v>0</v>
      </c>
      <c r="K31" s="41"/>
    </row>
    <row r="32" spans="2:11">
      <c r="B32" s="2" t="s">
        <v>29</v>
      </c>
      <c r="C32" s="41">
        <v>5059329.5</v>
      </c>
      <c r="D32" s="41">
        <f t="shared" si="0"/>
        <v>247854.50032228106</v>
      </c>
      <c r="E32" s="41"/>
      <c r="F32" s="41">
        <v>247854.50032228106</v>
      </c>
      <c r="G32" s="79">
        <f t="shared" si="1"/>
        <v>48.989594435839976</v>
      </c>
      <c r="H32" s="105">
        <f t="shared" si="2"/>
        <v>0</v>
      </c>
      <c r="I32" s="106">
        <f t="shared" si="3"/>
        <v>0</v>
      </c>
      <c r="K32" s="41"/>
    </row>
    <row r="33" spans="2:11">
      <c r="B33" s="2" t="s">
        <v>30</v>
      </c>
      <c r="C33" s="41">
        <v>1101818</v>
      </c>
      <c r="D33" s="41">
        <f t="shared" si="0"/>
        <v>53977.616962108339</v>
      </c>
      <c r="E33" s="41"/>
      <c r="F33" s="41">
        <v>53977.616962108339</v>
      </c>
      <c r="G33" s="79">
        <f t="shared" si="1"/>
        <v>48.989594435839983</v>
      </c>
      <c r="H33" s="105">
        <f t="shared" si="2"/>
        <v>0</v>
      </c>
      <c r="I33" s="106">
        <f t="shared" si="3"/>
        <v>0</v>
      </c>
      <c r="K33" s="41"/>
    </row>
    <row r="34" spans="2:11">
      <c r="B34" s="2" t="s">
        <v>31</v>
      </c>
      <c r="C34" s="41">
        <v>2757317.5</v>
      </c>
      <c r="D34" s="41">
        <f t="shared" si="0"/>
        <v>135079.86605584418</v>
      </c>
      <c r="E34" s="41"/>
      <c r="F34" s="41">
        <v>135079.86605584418</v>
      </c>
      <c r="G34" s="79">
        <f t="shared" si="1"/>
        <v>48.989594435839976</v>
      </c>
      <c r="H34" s="105">
        <f t="shared" si="2"/>
        <v>0</v>
      </c>
      <c r="I34" s="106">
        <f t="shared" si="3"/>
        <v>0</v>
      </c>
      <c r="K34" s="41"/>
    </row>
    <row r="35" spans="2:11">
      <c r="B35" s="2" t="s">
        <v>32</v>
      </c>
      <c r="C35" s="41">
        <v>6474995.5</v>
      </c>
      <c r="D35" s="41">
        <f t="shared" si="0"/>
        <v>317207.40351888892</v>
      </c>
      <c r="E35" s="41"/>
      <c r="F35" s="41">
        <v>317207.40351888892</v>
      </c>
      <c r="G35" s="79">
        <f t="shared" si="1"/>
        <v>48.989594435839983</v>
      </c>
      <c r="H35" s="105">
        <f t="shared" si="2"/>
        <v>0</v>
      </c>
      <c r="I35" s="106">
        <f t="shared" si="3"/>
        <v>0</v>
      </c>
      <c r="K35" s="41"/>
    </row>
    <row r="36" spans="2:11">
      <c r="B36" s="2" t="s">
        <v>33</v>
      </c>
      <c r="C36" s="41">
        <v>1469433.5</v>
      </c>
      <c r="D36" s="41">
        <f t="shared" si="0"/>
        <v>71986.951215436871</v>
      </c>
      <c r="E36" s="41"/>
      <c r="F36" s="41">
        <v>71986.951215436871</v>
      </c>
      <c r="G36" s="79">
        <f t="shared" si="1"/>
        <v>48.989594435839983</v>
      </c>
      <c r="H36" s="105">
        <f t="shared" si="2"/>
        <v>0</v>
      </c>
      <c r="I36" s="106">
        <f t="shared" si="3"/>
        <v>0</v>
      </c>
      <c r="K36" s="41"/>
    </row>
    <row r="37" spans="2:11">
      <c r="B37" s="2" t="s">
        <v>34</v>
      </c>
      <c r="C37" s="41">
        <v>642633.5</v>
      </c>
      <c r="D37" s="41">
        <f t="shared" si="0"/>
        <v>11896.364463657414</v>
      </c>
      <c r="E37" s="41">
        <v>19585.99007222697</v>
      </c>
      <c r="F37" s="41">
        <v>31482.354535884384</v>
      </c>
      <c r="G37" s="79">
        <f t="shared" si="1"/>
        <v>48.989594435839997</v>
      </c>
      <c r="H37" s="105">
        <f t="shared" si="2"/>
        <v>0</v>
      </c>
      <c r="I37" s="106">
        <f t="shared" si="3"/>
        <v>0</v>
      </c>
      <c r="K37" s="41"/>
    </row>
    <row r="38" spans="2:11">
      <c r="B38" s="2" t="s">
        <v>35</v>
      </c>
      <c r="C38" s="41">
        <v>2190333.5</v>
      </c>
      <c r="D38" s="41">
        <f t="shared" si="0"/>
        <v>40547.225771700891</v>
      </c>
      <c r="E38" s="41">
        <v>66756.324072533025</v>
      </c>
      <c r="F38" s="41">
        <v>107303.54984423392</v>
      </c>
      <c r="G38" s="79">
        <f t="shared" si="1"/>
        <v>48.989594435839983</v>
      </c>
      <c r="H38" s="105">
        <f t="shared" si="2"/>
        <v>0</v>
      </c>
      <c r="I38" s="106">
        <f t="shared" si="3"/>
        <v>0</v>
      </c>
      <c r="K38" s="41"/>
    </row>
    <row r="39" spans="2:11">
      <c r="B39" s="2" t="s">
        <v>36</v>
      </c>
      <c r="C39" s="41">
        <v>320514.5</v>
      </c>
      <c r="D39" s="41">
        <f t="shared" si="0"/>
        <v>15701.87536580603</v>
      </c>
      <c r="E39" s="41"/>
      <c r="F39" s="41">
        <v>15701.87536580603</v>
      </c>
      <c r="G39" s="79">
        <f t="shared" si="1"/>
        <v>48.989594435839969</v>
      </c>
      <c r="H39" s="105">
        <f t="shared" si="2"/>
        <v>0</v>
      </c>
      <c r="I39" s="106">
        <f t="shared" si="3"/>
        <v>0</v>
      </c>
      <c r="K39" s="41"/>
    </row>
    <row r="40" spans="2:11">
      <c r="B40" s="2" t="s">
        <v>37</v>
      </c>
      <c r="C40" s="41">
        <v>168665.5</v>
      </c>
      <c r="D40" s="41">
        <f t="shared" si="0"/>
        <v>8262.8544403181695</v>
      </c>
      <c r="E40" s="41"/>
      <c r="F40" s="41">
        <v>8262.8544403181695</v>
      </c>
      <c r="G40" s="79">
        <f t="shared" si="1"/>
        <v>48.989594435839983</v>
      </c>
      <c r="H40" s="105">
        <f t="shared" si="2"/>
        <v>0</v>
      </c>
      <c r="I40" s="106">
        <f t="shared" si="3"/>
        <v>0</v>
      </c>
      <c r="K40" s="41"/>
    </row>
    <row r="41" spans="2:11" ht="13.5" thickBot="1">
      <c r="B41" s="108" t="s">
        <v>90</v>
      </c>
      <c r="C41" s="86">
        <f>SUM(C23:C40)</f>
        <v>46950562</v>
      </c>
      <c r="D41" s="86">
        <f>SUM(D23:D40)</f>
        <v>2213746.6767699998</v>
      </c>
      <c r="E41" s="86">
        <f>SUM(E23:E40)</f>
        <v>86342.314144759992</v>
      </c>
      <c r="F41" s="86">
        <f>SUM(F3:F40)</f>
        <v>2300088.9909147592</v>
      </c>
      <c r="G41" s="101">
        <f t="shared" si="1"/>
        <v>48.989594435839962</v>
      </c>
      <c r="H41" s="109">
        <f t="shared" si="2"/>
        <v>0</v>
      </c>
      <c r="I41" s="110">
        <f t="shared" si="3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H42"/>
  <sheetViews>
    <sheetView workbookViewId="0">
      <selection activeCell="C23" sqref="C23:C41"/>
    </sheetView>
  </sheetViews>
  <sheetFormatPr baseColWidth="10" defaultRowHeight="12.75"/>
  <cols>
    <col min="1" max="1" width="6.28515625" style="19" customWidth="1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9" width="20.7109375" style="19" customWidth="1"/>
    <col min="50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79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0" t="s">
        <v>80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81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3">
        <v>6574.3683799999999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82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83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84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85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86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87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88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3.5">
      <c r="B19" s="46" t="s">
        <v>89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>
      <c r="E20" s="24" t="s">
        <v>97</v>
      </c>
    </row>
    <row r="21" spans="2:34">
      <c r="C21" s="33" t="s">
        <v>98</v>
      </c>
    </row>
    <row r="22" spans="2:34" s="25" customFormat="1" ht="41.25" thickBot="1">
      <c r="B22" s="26"/>
      <c r="C22" s="26" t="s">
        <v>91</v>
      </c>
      <c r="D22" s="26" t="s">
        <v>92</v>
      </c>
      <c r="E22" s="26" t="s">
        <v>93</v>
      </c>
      <c r="F22" s="26" t="s">
        <v>94</v>
      </c>
      <c r="G22" s="26" t="s">
        <v>95</v>
      </c>
      <c r="H22" s="26" t="s">
        <v>96</v>
      </c>
    </row>
    <row r="23" spans="2:34">
      <c r="B23" s="6" t="s">
        <v>20</v>
      </c>
      <c r="C23" s="7">
        <v>8421302.5</v>
      </c>
      <c r="D23" s="9">
        <f>C23/C$41</f>
        <v>0.17936531835337774</v>
      </c>
      <c r="E23" s="7">
        <f>D23*E$41</f>
        <v>1179.2136774510802</v>
      </c>
      <c r="F23" s="11">
        <f>E23*1000/C23</f>
        <v>0.14002746931974955</v>
      </c>
      <c r="G23" s="13">
        <f>F23-F$41</f>
        <v>0</v>
      </c>
      <c r="H23" s="15">
        <f>G23*C23</f>
        <v>0</v>
      </c>
    </row>
    <row r="24" spans="2:34">
      <c r="B24" s="6" t="s">
        <v>21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187.11415635922845</v>
      </c>
      <c r="F24" s="11">
        <f t="shared" ref="F24:F41" si="2">E24*1000/C24</f>
        <v>0.14002746931974958</v>
      </c>
      <c r="G24" s="13">
        <f t="shared" ref="G24:G41" si="3">F24-F$41</f>
        <v>0</v>
      </c>
      <c r="H24" s="15">
        <f t="shared" ref="H24:H41" si="4">G24*C24</f>
        <v>0</v>
      </c>
    </row>
    <row r="25" spans="2:34">
      <c r="B25" s="5" t="s">
        <v>22</v>
      </c>
      <c r="C25" s="8">
        <v>1064960.5</v>
      </c>
      <c r="D25" s="10">
        <f t="shared" si="0"/>
        <v>2.2682593234986198E-2</v>
      </c>
      <c r="E25" s="8">
        <f t="shared" si="1"/>
        <v>149.12372374049517</v>
      </c>
      <c r="F25" s="12">
        <f t="shared" si="2"/>
        <v>0.14002746931974958</v>
      </c>
      <c r="G25" s="14">
        <f t="shared" si="3"/>
        <v>0</v>
      </c>
      <c r="H25" s="16">
        <f t="shared" si="4"/>
        <v>0</v>
      </c>
      <c r="I25" s="17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2:34">
      <c r="B26" s="6" t="s">
        <v>23</v>
      </c>
      <c r="C26" s="7">
        <v>1107558</v>
      </c>
      <c r="D26" s="9">
        <f t="shared" si="0"/>
        <v>2.3589877369306036E-2</v>
      </c>
      <c r="E26" s="7">
        <f t="shared" si="1"/>
        <v>155.08854386484319</v>
      </c>
      <c r="F26" s="11">
        <f t="shared" si="2"/>
        <v>0.14002746931974958</v>
      </c>
      <c r="G26" s="13">
        <f t="shared" si="3"/>
        <v>0</v>
      </c>
      <c r="H26" s="15">
        <f t="shared" si="4"/>
        <v>0</v>
      </c>
    </row>
    <row r="27" spans="2:34">
      <c r="B27" s="6" t="s">
        <v>24</v>
      </c>
      <c r="C27" s="7">
        <v>2111747</v>
      </c>
      <c r="D27" s="9">
        <f t="shared" si="0"/>
        <v>4.4978098451728864E-2</v>
      </c>
      <c r="E27" s="7">
        <f t="shared" si="1"/>
        <v>295.7025882535732</v>
      </c>
      <c r="F27" s="11">
        <f t="shared" si="2"/>
        <v>0.14002746931974958</v>
      </c>
      <c r="G27" s="13">
        <f t="shared" si="3"/>
        <v>0</v>
      </c>
      <c r="H27" s="15">
        <f t="shared" si="4"/>
        <v>0</v>
      </c>
    </row>
    <row r="28" spans="2:34">
      <c r="B28" s="6" t="s">
        <v>25</v>
      </c>
      <c r="C28" s="7">
        <v>590272</v>
      </c>
      <c r="D28" s="9">
        <f t="shared" si="0"/>
        <v>1.2572203076078195E-2</v>
      </c>
      <c r="E28" s="7">
        <f t="shared" si="1"/>
        <v>82.654294370307213</v>
      </c>
      <c r="F28" s="11">
        <f t="shared" si="2"/>
        <v>0.14002746931974955</v>
      </c>
      <c r="G28" s="13">
        <f t="shared" si="3"/>
        <v>0</v>
      </c>
      <c r="H28" s="15">
        <f t="shared" si="4"/>
        <v>0</v>
      </c>
    </row>
    <row r="29" spans="2:34">
      <c r="B29" s="6" t="s">
        <v>26</v>
      </c>
      <c r="C29" s="7">
        <v>2507332.5</v>
      </c>
      <c r="D29" s="9">
        <f t="shared" si="0"/>
        <v>5.3403673847397186E-2</v>
      </c>
      <c r="E29" s="7">
        <f t="shared" si="1"/>
        <v>351.09542471816098</v>
      </c>
      <c r="F29" s="11">
        <f t="shared" si="2"/>
        <v>0.14002746931974958</v>
      </c>
      <c r="G29" s="13">
        <f t="shared" si="3"/>
        <v>0</v>
      </c>
      <c r="H29" s="15">
        <f t="shared" si="4"/>
        <v>0</v>
      </c>
    </row>
    <row r="30" spans="2:34">
      <c r="B30" s="6" t="s">
        <v>27</v>
      </c>
      <c r="C30" s="7">
        <v>2089804.5</v>
      </c>
      <c r="D30" s="9">
        <f t="shared" si="0"/>
        <v>4.4510745153593691E-2</v>
      </c>
      <c r="E30" s="7">
        <f t="shared" si="1"/>
        <v>292.6300355080246</v>
      </c>
      <c r="F30" s="11">
        <f t="shared" si="2"/>
        <v>0.14002746931974958</v>
      </c>
      <c r="G30" s="13">
        <f t="shared" si="3"/>
        <v>0</v>
      </c>
      <c r="H30" s="15">
        <f t="shared" si="4"/>
        <v>0</v>
      </c>
    </row>
    <row r="31" spans="2:34">
      <c r="B31" s="6" t="s">
        <v>28</v>
      </c>
      <c r="C31" s="7">
        <v>7536276.5</v>
      </c>
      <c r="D31" s="9">
        <f t="shared" si="0"/>
        <v>0.16051514995709742</v>
      </c>
      <c r="E31" s="7">
        <f t="shared" si="1"/>
        <v>1055.2857263888995</v>
      </c>
      <c r="F31" s="11">
        <f t="shared" si="2"/>
        <v>0.14002746931974958</v>
      </c>
      <c r="G31" s="13">
        <f t="shared" si="3"/>
        <v>0</v>
      </c>
      <c r="H31" s="15">
        <f t="shared" si="4"/>
        <v>0</v>
      </c>
    </row>
    <row r="32" spans="2:34">
      <c r="B32" s="6" t="s">
        <v>29</v>
      </c>
      <c r="C32" s="7">
        <v>5059329.5</v>
      </c>
      <c r="D32" s="9">
        <f t="shared" si="0"/>
        <v>0.10775865686123204</v>
      </c>
      <c r="E32" s="7">
        <f t="shared" si="1"/>
        <v>708.44510633975392</v>
      </c>
      <c r="F32" s="11">
        <f t="shared" si="2"/>
        <v>0.14002746931974958</v>
      </c>
      <c r="G32" s="13">
        <f t="shared" si="3"/>
        <v>0</v>
      </c>
      <c r="H32" s="15">
        <f t="shared" si="4"/>
        <v>0</v>
      </c>
    </row>
    <row r="33" spans="2:8">
      <c r="B33" s="6" t="s">
        <v>30</v>
      </c>
      <c r="C33" s="7">
        <v>1101818</v>
      </c>
      <c r="D33" s="9">
        <f t="shared" si="0"/>
        <v>2.3467621111755807E-2</v>
      </c>
      <c r="E33" s="7">
        <f t="shared" si="1"/>
        <v>154.28478619094781</v>
      </c>
      <c r="F33" s="11">
        <f t="shared" si="2"/>
        <v>0.14002746931974955</v>
      </c>
      <c r="G33" s="13">
        <f t="shared" si="3"/>
        <v>0</v>
      </c>
      <c r="H33" s="15">
        <f t="shared" si="4"/>
        <v>0</v>
      </c>
    </row>
    <row r="34" spans="2:8">
      <c r="B34" s="6" t="s">
        <v>31</v>
      </c>
      <c r="C34" s="7">
        <v>2757317.5</v>
      </c>
      <c r="D34" s="9">
        <f t="shared" si="0"/>
        <v>5.8728104255706244E-2</v>
      </c>
      <c r="E34" s="7">
        <f t="shared" si="1"/>
        <v>386.10019163605858</v>
      </c>
      <c r="F34" s="11">
        <f t="shared" si="2"/>
        <v>0.14002746931974955</v>
      </c>
      <c r="G34" s="13">
        <f t="shared" si="3"/>
        <v>0</v>
      </c>
      <c r="H34" s="15">
        <f t="shared" si="4"/>
        <v>0</v>
      </c>
    </row>
    <row r="35" spans="2:8">
      <c r="B35" s="6" t="s">
        <v>32</v>
      </c>
      <c r="C35" s="7">
        <v>6474995.5</v>
      </c>
      <c r="D35" s="9">
        <f t="shared" si="0"/>
        <v>0.13791092639104086</v>
      </c>
      <c r="E35" s="7">
        <f t="shared" si="1"/>
        <v>906.67723372176647</v>
      </c>
      <c r="F35" s="11">
        <f t="shared" si="2"/>
        <v>0.14002746931974958</v>
      </c>
      <c r="G35" s="13">
        <f t="shared" si="3"/>
        <v>0</v>
      </c>
      <c r="H35" s="15">
        <f t="shared" si="4"/>
        <v>0</v>
      </c>
    </row>
    <row r="36" spans="2:8">
      <c r="B36" s="6" t="s">
        <v>33</v>
      </c>
      <c r="C36" s="7">
        <v>1469433.5</v>
      </c>
      <c r="D36" s="9">
        <f t="shared" si="0"/>
        <v>3.1297463489361424E-2</v>
      </c>
      <c r="E36" s="7">
        <f t="shared" si="1"/>
        <v>205.76105433866221</v>
      </c>
      <c r="F36" s="11">
        <f t="shared" si="2"/>
        <v>0.14002746931974955</v>
      </c>
      <c r="G36" s="13">
        <f t="shared" si="3"/>
        <v>0</v>
      </c>
      <c r="H36" s="15">
        <f t="shared" si="4"/>
        <v>0</v>
      </c>
    </row>
    <row r="37" spans="2:8">
      <c r="B37" s="6" t="s">
        <v>34</v>
      </c>
      <c r="C37" s="7">
        <v>642633.5</v>
      </c>
      <c r="D37" s="9">
        <f t="shared" si="0"/>
        <v>1.3687450642230864E-2</v>
      </c>
      <c r="E37" s="7">
        <f t="shared" si="1"/>
        <v>89.986342705093278</v>
      </c>
      <c r="F37" s="11">
        <f t="shared" si="2"/>
        <v>0.14002746931974958</v>
      </c>
      <c r="G37" s="13">
        <f t="shared" si="3"/>
        <v>0</v>
      </c>
      <c r="H37" s="15">
        <f t="shared" si="4"/>
        <v>0</v>
      </c>
    </row>
    <row r="38" spans="2:8">
      <c r="B38" s="6" t="s">
        <v>35</v>
      </c>
      <c r="C38" s="7">
        <v>2190333.5</v>
      </c>
      <c r="D38" s="9">
        <f t="shared" si="0"/>
        <v>4.6651912281688981E-2</v>
      </c>
      <c r="E38" s="7">
        <f t="shared" si="1"/>
        <v>306.7068569712697</v>
      </c>
      <c r="F38" s="11">
        <f t="shared" si="2"/>
        <v>0.14002746931974958</v>
      </c>
      <c r="G38" s="13">
        <f t="shared" si="3"/>
        <v>0</v>
      </c>
      <c r="H38" s="15">
        <f t="shared" si="4"/>
        <v>0</v>
      </c>
    </row>
    <row r="39" spans="2:8">
      <c r="B39" s="6" t="s">
        <v>36</v>
      </c>
      <c r="C39" s="7">
        <v>320514.5</v>
      </c>
      <c r="D39" s="9">
        <f t="shared" si="0"/>
        <v>6.826638198707824E-3</v>
      </c>
      <c r="E39" s="7">
        <f t="shared" si="1"/>
        <v>44.880834315284872</v>
      </c>
      <c r="F39" s="11">
        <f t="shared" si="2"/>
        <v>0.14002746931974958</v>
      </c>
      <c r="G39" s="13">
        <f t="shared" si="3"/>
        <v>0</v>
      </c>
      <c r="H39" s="15">
        <f t="shared" si="4"/>
        <v>0</v>
      </c>
    </row>
    <row r="40" spans="2:8">
      <c r="B40" s="6" t="s">
        <v>37</v>
      </c>
      <c r="C40" s="7">
        <v>168665.5</v>
      </c>
      <c r="D40" s="9">
        <f t="shared" si="0"/>
        <v>3.5924064125153602E-3</v>
      </c>
      <c r="E40" s="7">
        <f t="shared" si="1"/>
        <v>23.617803126550221</v>
      </c>
      <c r="F40" s="11">
        <f t="shared" si="2"/>
        <v>0.14002746931974958</v>
      </c>
      <c r="G40" s="13">
        <f t="shared" si="3"/>
        <v>0</v>
      </c>
      <c r="H40" s="15">
        <f t="shared" si="4"/>
        <v>0</v>
      </c>
    </row>
    <row r="41" spans="2:8" ht="13.5" thickBot="1">
      <c r="B41" s="27" t="s">
        <v>90</v>
      </c>
      <c r="C41" s="28">
        <v>46950562</v>
      </c>
      <c r="D41" s="29">
        <f>SUM(D23:D40)</f>
        <v>1.0000000000000002</v>
      </c>
      <c r="E41" s="28">
        <f>B6</f>
        <v>6574.3683799999999</v>
      </c>
      <c r="F41" s="30">
        <f t="shared" si="2"/>
        <v>0.14002746931974958</v>
      </c>
      <c r="G41" s="31">
        <f t="shared" si="3"/>
        <v>0</v>
      </c>
      <c r="H41" s="32">
        <f t="shared" si="4"/>
        <v>0</v>
      </c>
    </row>
    <row r="42" spans="2:8">
      <c r="E42" s="23">
        <f>SUM(E23:E40)-B6</f>
        <v>0</v>
      </c>
    </row>
  </sheetData>
  <sortState ref="A25:AI27">
    <sortCondition ref="D27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H42"/>
  <sheetViews>
    <sheetView workbookViewId="0">
      <selection activeCell="D16" sqref="D16"/>
    </sheetView>
  </sheetViews>
  <sheetFormatPr baseColWidth="10" defaultRowHeight="12.75"/>
  <cols>
    <col min="1" max="1" width="6.28515625" style="19" customWidth="1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1" width="20.7109375" style="19" customWidth="1"/>
    <col min="52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79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5" t="s">
        <v>99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81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4">
        <v>36773.358960000005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82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83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84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85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86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87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88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3.5">
      <c r="B19" s="47" t="s">
        <v>89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>
      <c r="E20" s="24" t="s">
        <v>97</v>
      </c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>
      <c r="C21" s="33" t="s">
        <v>98</v>
      </c>
      <c r="J21" s="21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2:34" s="25" customFormat="1" ht="41.25" thickBot="1">
      <c r="B22" s="26"/>
      <c r="C22" s="26" t="s">
        <v>91</v>
      </c>
      <c r="D22" s="26" t="s">
        <v>92</v>
      </c>
      <c r="E22" s="26" t="s">
        <v>93</v>
      </c>
      <c r="F22" s="26" t="s">
        <v>94</v>
      </c>
      <c r="G22" s="26" t="s">
        <v>95</v>
      </c>
      <c r="H22" s="26" t="s">
        <v>96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spans="2:34">
      <c r="B23" s="6" t="s">
        <v>20</v>
      </c>
      <c r="C23" s="7">
        <v>8421302.5</v>
      </c>
      <c r="D23" s="9">
        <f>C23/C$41</f>
        <v>0.17936531835337774</v>
      </c>
      <c r="E23" s="7">
        <f>D23*E$41</f>
        <v>6595.8652367834366</v>
      </c>
      <c r="F23" s="11">
        <f>E23*1000/C23</f>
        <v>0.78323575679456192</v>
      </c>
      <c r="G23" s="13">
        <f>F23-F$41</f>
        <v>0</v>
      </c>
      <c r="H23" s="15">
        <f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>
      <c r="B24" s="6" t="s">
        <v>21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1046.6124866424773</v>
      </c>
      <c r="F24" s="11">
        <f t="shared" ref="F24:F41" si="2">E24*1000/C24</f>
        <v>0.78323575679456192</v>
      </c>
      <c r="G24" s="13">
        <f t="shared" ref="G24:G41" si="3">F24-F$41</f>
        <v>0</v>
      </c>
      <c r="H24" s="15">
        <f t="shared" ref="H24:H41" si="4">G24*C24</f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>
      <c r="B25" s="6" t="s">
        <v>22</v>
      </c>
      <c r="C25" s="7">
        <v>1064960.5</v>
      </c>
      <c r="D25" s="9">
        <f t="shared" si="0"/>
        <v>2.2682593234986198E-2</v>
      </c>
      <c r="E25" s="7">
        <f t="shared" si="1"/>
        <v>834.11514317381523</v>
      </c>
      <c r="F25" s="11">
        <f t="shared" si="2"/>
        <v>0.78323575679456203</v>
      </c>
      <c r="G25" s="13">
        <f t="shared" si="3"/>
        <v>0</v>
      </c>
      <c r="H25" s="15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2:34">
      <c r="B26" s="6" t="s">
        <v>23</v>
      </c>
      <c r="C26" s="7">
        <v>1107558</v>
      </c>
      <c r="D26" s="9">
        <f t="shared" si="0"/>
        <v>2.3589877369306036E-2</v>
      </c>
      <c r="E26" s="7">
        <f t="shared" si="1"/>
        <v>867.47902832387149</v>
      </c>
      <c r="F26" s="11">
        <f t="shared" si="2"/>
        <v>0.78323575679456192</v>
      </c>
      <c r="G26" s="13">
        <f t="shared" si="3"/>
        <v>0</v>
      </c>
      <c r="H26" s="15">
        <f t="shared" si="4"/>
        <v>0</v>
      </c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2:34">
      <c r="B27" s="6" t="s">
        <v>24</v>
      </c>
      <c r="C27" s="7">
        <v>2111747</v>
      </c>
      <c r="D27" s="9">
        <f t="shared" si="0"/>
        <v>4.4978098451728864E-2</v>
      </c>
      <c r="E27" s="7">
        <f t="shared" si="1"/>
        <v>1653.9957597036459</v>
      </c>
      <c r="F27" s="11">
        <f t="shared" si="2"/>
        <v>0.78323575679456203</v>
      </c>
      <c r="G27" s="13">
        <f t="shared" si="3"/>
        <v>0</v>
      </c>
      <c r="H27" s="15">
        <f t="shared" si="4"/>
        <v>0</v>
      </c>
      <c r="J27" s="21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2:34">
      <c r="B28" s="6" t="s">
        <v>25</v>
      </c>
      <c r="C28" s="7">
        <v>590272</v>
      </c>
      <c r="D28" s="9">
        <f t="shared" si="0"/>
        <v>1.2572203076078195E-2</v>
      </c>
      <c r="E28" s="7">
        <f t="shared" si="1"/>
        <v>462.32213663463972</v>
      </c>
      <c r="F28" s="11">
        <f t="shared" si="2"/>
        <v>0.78323575679456203</v>
      </c>
      <c r="G28" s="13">
        <f t="shared" si="3"/>
        <v>0</v>
      </c>
      <c r="H28" s="15">
        <f t="shared" si="4"/>
        <v>0</v>
      </c>
      <c r="J28" s="21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2:34">
      <c r="B29" s="6" t="s">
        <v>26</v>
      </c>
      <c r="C29" s="7">
        <v>2507332.5</v>
      </c>
      <c r="D29" s="9">
        <f t="shared" si="0"/>
        <v>5.3403673847397186E-2</v>
      </c>
      <c r="E29" s="7">
        <f t="shared" si="1"/>
        <v>1963.8324681731012</v>
      </c>
      <c r="F29" s="11">
        <f t="shared" si="2"/>
        <v>0.78323575679456203</v>
      </c>
      <c r="G29" s="13">
        <f t="shared" si="3"/>
        <v>0</v>
      </c>
      <c r="H29" s="15">
        <f t="shared" si="4"/>
        <v>0</v>
      </c>
    </row>
    <row r="30" spans="2:34">
      <c r="B30" s="6" t="s">
        <v>27</v>
      </c>
      <c r="C30" s="7">
        <v>2089804.5</v>
      </c>
      <c r="D30" s="9">
        <f t="shared" si="0"/>
        <v>4.4510745153593691E-2</v>
      </c>
      <c r="E30" s="7">
        <f t="shared" si="1"/>
        <v>1636.8096091101813</v>
      </c>
      <c r="F30" s="11">
        <f t="shared" si="2"/>
        <v>0.78323575679456203</v>
      </c>
      <c r="G30" s="13">
        <f t="shared" si="3"/>
        <v>0</v>
      </c>
      <c r="H30" s="15">
        <f t="shared" si="4"/>
        <v>0</v>
      </c>
    </row>
    <row r="31" spans="2:34">
      <c r="B31" s="6" t="s">
        <v>28</v>
      </c>
      <c r="C31" s="7">
        <v>7536276.5</v>
      </c>
      <c r="D31" s="9">
        <f t="shared" si="0"/>
        <v>0.16051514995709742</v>
      </c>
      <c r="E31" s="7">
        <f t="shared" si="1"/>
        <v>5902.6812278905727</v>
      </c>
      <c r="F31" s="11">
        <f t="shared" si="2"/>
        <v>0.78323575679456192</v>
      </c>
      <c r="G31" s="13">
        <f t="shared" si="3"/>
        <v>0</v>
      </c>
      <c r="H31" s="15">
        <f t="shared" si="4"/>
        <v>0</v>
      </c>
    </row>
    <row r="32" spans="2:34">
      <c r="B32" s="6" t="s">
        <v>29</v>
      </c>
      <c r="C32" s="7">
        <v>5059329.5</v>
      </c>
      <c r="D32" s="9">
        <f t="shared" si="0"/>
        <v>0.10775865686123204</v>
      </c>
      <c r="E32" s="7">
        <f t="shared" si="1"/>
        <v>3962.6477698055533</v>
      </c>
      <c r="F32" s="11">
        <f t="shared" si="2"/>
        <v>0.78323575679456203</v>
      </c>
      <c r="G32" s="13">
        <f t="shared" si="3"/>
        <v>0</v>
      </c>
      <c r="H32" s="15">
        <f t="shared" si="4"/>
        <v>0</v>
      </c>
    </row>
    <row r="33" spans="2:34">
      <c r="B33" s="6" t="s">
        <v>30</v>
      </c>
      <c r="C33" s="7">
        <v>1101818</v>
      </c>
      <c r="D33" s="9">
        <f t="shared" si="0"/>
        <v>2.3467621111755807E-2</v>
      </c>
      <c r="E33" s="7">
        <f t="shared" si="1"/>
        <v>862.98325507987067</v>
      </c>
      <c r="F33" s="11">
        <f t="shared" si="2"/>
        <v>0.78323575679456203</v>
      </c>
      <c r="G33" s="13">
        <f t="shared" si="3"/>
        <v>0</v>
      </c>
      <c r="H33" s="15">
        <f t="shared" si="4"/>
        <v>0</v>
      </c>
    </row>
    <row r="34" spans="2:34">
      <c r="B34" s="5" t="s">
        <v>31</v>
      </c>
      <c r="C34" s="8">
        <v>2757317.5</v>
      </c>
      <c r="D34" s="10">
        <f t="shared" si="0"/>
        <v>5.8728104255706244E-2</v>
      </c>
      <c r="E34" s="8">
        <f t="shared" si="1"/>
        <v>2159.6296588353898</v>
      </c>
      <c r="F34" s="12">
        <f t="shared" si="2"/>
        <v>0.78323575679456203</v>
      </c>
      <c r="G34" s="14">
        <f t="shared" si="3"/>
        <v>0</v>
      </c>
      <c r="H34" s="16">
        <f t="shared" si="4"/>
        <v>0</v>
      </c>
      <c r="I34" s="17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2:34">
      <c r="B35" s="6" t="s">
        <v>32</v>
      </c>
      <c r="C35" s="7">
        <v>6474995.5</v>
      </c>
      <c r="D35" s="9">
        <f t="shared" si="0"/>
        <v>0.13791092639104086</v>
      </c>
      <c r="E35" s="7">
        <f t="shared" si="1"/>
        <v>5071.448000683883</v>
      </c>
      <c r="F35" s="11">
        <f t="shared" si="2"/>
        <v>0.78323575679456192</v>
      </c>
      <c r="G35" s="13">
        <f t="shared" si="3"/>
        <v>0</v>
      </c>
      <c r="H35" s="15">
        <f t="shared" si="4"/>
        <v>0</v>
      </c>
    </row>
    <row r="36" spans="2:34">
      <c r="B36" s="6" t="s">
        <v>33</v>
      </c>
      <c r="C36" s="7">
        <v>1469433.5</v>
      </c>
      <c r="D36" s="9">
        <f t="shared" si="0"/>
        <v>3.1297463489361424E-2</v>
      </c>
      <c r="E36" s="7">
        <f t="shared" si="1"/>
        <v>1150.912859431782</v>
      </c>
      <c r="F36" s="11">
        <f t="shared" si="2"/>
        <v>0.78323575679456203</v>
      </c>
      <c r="G36" s="13">
        <f t="shared" si="3"/>
        <v>0</v>
      </c>
      <c r="H36" s="15">
        <f t="shared" si="4"/>
        <v>0</v>
      </c>
    </row>
    <row r="37" spans="2:34">
      <c r="B37" s="6" t="s">
        <v>34</v>
      </c>
      <c r="C37" s="7">
        <v>642633.5</v>
      </c>
      <c r="D37" s="9">
        <f t="shared" si="0"/>
        <v>1.3687450642230864E-2</v>
      </c>
      <c r="E37" s="7">
        <f t="shared" si="1"/>
        <v>503.33353571403819</v>
      </c>
      <c r="F37" s="11">
        <f t="shared" si="2"/>
        <v>0.78323575679456203</v>
      </c>
      <c r="G37" s="13">
        <f t="shared" si="3"/>
        <v>0</v>
      </c>
      <c r="H37" s="15">
        <f t="shared" si="4"/>
        <v>0</v>
      </c>
    </row>
    <row r="38" spans="2:34">
      <c r="B38" s="6" t="s">
        <v>35</v>
      </c>
      <c r="C38" s="7">
        <v>2190333.5</v>
      </c>
      <c r="D38" s="9">
        <f t="shared" si="0"/>
        <v>4.6651912281688981E-2</v>
      </c>
      <c r="E38" s="7">
        <f t="shared" si="1"/>
        <v>1715.5475165049818</v>
      </c>
      <c r="F38" s="11">
        <f t="shared" si="2"/>
        <v>0.78323575679456203</v>
      </c>
      <c r="G38" s="13">
        <f t="shared" si="3"/>
        <v>0</v>
      </c>
      <c r="H38" s="15">
        <f t="shared" si="4"/>
        <v>0</v>
      </c>
    </row>
    <row r="39" spans="2:34">
      <c r="B39" s="6" t="s">
        <v>36</v>
      </c>
      <c r="C39" s="7">
        <v>320514.5</v>
      </c>
      <c r="D39" s="9">
        <f t="shared" si="0"/>
        <v>6.826638198707824E-3</v>
      </c>
      <c r="E39" s="7">
        <f t="shared" si="1"/>
        <v>251.03841697113066</v>
      </c>
      <c r="F39" s="11">
        <f t="shared" si="2"/>
        <v>0.78323575679456203</v>
      </c>
      <c r="G39" s="13">
        <f t="shared" si="3"/>
        <v>0</v>
      </c>
      <c r="H39" s="15">
        <f t="shared" si="4"/>
        <v>0</v>
      </c>
    </row>
    <row r="40" spans="2:34">
      <c r="B40" s="6" t="s">
        <v>37</v>
      </c>
      <c r="C40" s="7">
        <v>168665.5</v>
      </c>
      <c r="D40" s="9">
        <f t="shared" si="0"/>
        <v>3.5924064125153602E-3</v>
      </c>
      <c r="E40" s="7">
        <f t="shared" si="1"/>
        <v>132.10485053763318</v>
      </c>
      <c r="F40" s="11">
        <f t="shared" si="2"/>
        <v>0.78323575679456181</v>
      </c>
      <c r="G40" s="13">
        <f t="shared" si="3"/>
        <v>0</v>
      </c>
      <c r="H40" s="15">
        <f t="shared" si="4"/>
        <v>0</v>
      </c>
    </row>
    <row r="41" spans="2:34" ht="13.5" thickBot="1">
      <c r="B41" s="27" t="s">
        <v>90</v>
      </c>
      <c r="C41" s="28">
        <v>46950562</v>
      </c>
      <c r="D41" s="29">
        <f>SUM(D23:D40)</f>
        <v>1.0000000000000002</v>
      </c>
      <c r="E41" s="28">
        <f>B6</f>
        <v>36773.358960000005</v>
      </c>
      <c r="F41" s="30">
        <f t="shared" si="2"/>
        <v>0.78323575679456203</v>
      </c>
      <c r="G41" s="31">
        <f t="shared" si="3"/>
        <v>0</v>
      </c>
      <c r="H41" s="32">
        <f t="shared" si="4"/>
        <v>0</v>
      </c>
    </row>
    <row r="42" spans="2:34">
      <c r="E42" s="23">
        <f>SUM(E23:E40)-B6</f>
        <v>0</v>
      </c>
    </row>
  </sheetData>
  <sortState ref="A34:AI36">
    <sortCondition ref="D3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5"/>
  <dimension ref="A1:AI49"/>
  <sheetViews>
    <sheetView topLeftCell="A31" workbookViewId="0">
      <selection activeCell="J37" sqref="J37"/>
    </sheetView>
  </sheetViews>
  <sheetFormatPr baseColWidth="10" defaultRowHeight="12.75"/>
  <cols>
    <col min="1" max="1" width="6.28515625" style="19" customWidth="1"/>
    <col min="2" max="2" width="17.42578125" style="19" customWidth="1"/>
    <col min="3" max="3" width="13.5703125" style="19" customWidth="1"/>
    <col min="4" max="4" width="18.28515625" style="19" customWidth="1"/>
    <col min="5" max="5" width="17.42578125" style="19" customWidth="1"/>
    <col min="6" max="6" width="30" style="19" customWidth="1"/>
    <col min="7" max="7" width="20.7109375" style="19" customWidth="1"/>
    <col min="8" max="8" width="15.5703125" style="19" customWidth="1"/>
    <col min="9" max="9" width="14.140625" style="19" customWidth="1"/>
    <col min="10" max="10" width="21.7109375" style="19" customWidth="1"/>
    <col min="11" max="11" width="22.42578125" style="19" customWidth="1"/>
    <col min="12" max="12" width="15.140625" style="19" customWidth="1"/>
    <col min="13" max="13" width="19.5703125" style="19" customWidth="1"/>
    <col min="14" max="14" width="14.42578125" style="19" customWidth="1"/>
    <col min="15" max="15" width="32.28515625" style="19" customWidth="1"/>
    <col min="16" max="46" width="11.42578125" style="19"/>
    <col min="47" max="55" width="20.7109375" style="19" customWidth="1"/>
    <col min="56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53"/>
      <c r="AG1" s="18"/>
      <c r="AH1" s="18"/>
    </row>
    <row r="2" spans="1:34">
      <c r="B2" s="20" t="s">
        <v>79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0" t="s">
        <v>191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81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3">
        <f>Resumen!D4</f>
        <v>142933.53000000003</v>
      </c>
      <c r="G6" s="23"/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82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83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84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85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86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87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88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35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1:35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1:35" ht="13.5">
      <c r="B19" s="46" t="s">
        <v>89</v>
      </c>
      <c r="E19" s="24" t="s">
        <v>97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1:35">
      <c r="C20" s="33" t="s">
        <v>98</v>
      </c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1:35" s="25" customFormat="1" ht="41.25" thickBot="1">
      <c r="B21" s="54"/>
      <c r="C21" s="26" t="s">
        <v>91</v>
      </c>
      <c r="D21" s="26" t="s">
        <v>92</v>
      </c>
      <c r="E21" s="26" t="s">
        <v>93</v>
      </c>
      <c r="F21" s="26" t="s">
        <v>94</v>
      </c>
      <c r="G21" s="26" t="s">
        <v>95</v>
      </c>
      <c r="H21" s="26" t="s">
        <v>96</v>
      </c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spans="1:35">
      <c r="B22" s="6" t="s">
        <v>20</v>
      </c>
      <c r="C22" s="7">
        <v>8421302.5</v>
      </c>
      <c r="D22" s="9">
        <f>C22/C$40</f>
        <v>0.17936531835337774</v>
      </c>
      <c r="E22" s="7">
        <f>D22*B$6</f>
        <v>25637.318111822071</v>
      </c>
      <c r="F22" s="11">
        <f>E22*1000/C22</f>
        <v>3.0443411944674916</v>
      </c>
      <c r="G22" s="13">
        <f>F22-F$40</f>
        <v>0</v>
      </c>
      <c r="H22" s="15">
        <f>G22*C22</f>
        <v>0</v>
      </c>
      <c r="J22" s="21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5">
      <c r="B23" s="6" t="s">
        <v>21</v>
      </c>
      <c r="C23" s="7">
        <v>1336267.5</v>
      </c>
      <c r="D23" s="9">
        <f t="shared" ref="D23:D39" si="0">C23/C$40</f>
        <v>2.8461160912195256E-2</v>
      </c>
      <c r="E23" s="7">
        <f t="shared" ref="E23:E39" si="1">D23*B$6</f>
        <v>4068.0541970780887</v>
      </c>
      <c r="F23" s="11">
        <f t="shared" ref="F23:F40" si="2">E23*1000/C23</f>
        <v>3.0443411944674916</v>
      </c>
      <c r="G23" s="13">
        <f t="shared" ref="G23:G40" si="3">F23-F$40</f>
        <v>0</v>
      </c>
      <c r="H23" s="15">
        <f t="shared" ref="H23:H40" si="4"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1:35">
      <c r="B24" s="6" t="s">
        <v>22</v>
      </c>
      <c r="C24" s="7">
        <v>1064960.5</v>
      </c>
      <c r="D24" s="9">
        <f t="shared" si="0"/>
        <v>2.2682593234986198E-2</v>
      </c>
      <c r="E24" s="7">
        <f t="shared" si="1"/>
        <v>3242.1031206306975</v>
      </c>
      <c r="F24" s="11">
        <f t="shared" si="2"/>
        <v>3.0443411944674916</v>
      </c>
      <c r="G24" s="13">
        <f t="shared" si="3"/>
        <v>0</v>
      </c>
      <c r="H24" s="15">
        <f t="shared" si="4"/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1:35">
      <c r="B25" s="6" t="s">
        <v>23</v>
      </c>
      <c r="C25" s="7">
        <v>1107558</v>
      </c>
      <c r="D25" s="9">
        <f t="shared" si="0"/>
        <v>2.3589877369306036E-2</v>
      </c>
      <c r="E25" s="7">
        <f t="shared" si="1"/>
        <v>3371.7844446620261</v>
      </c>
      <c r="F25" s="11">
        <f t="shared" si="2"/>
        <v>3.0443411944674916</v>
      </c>
      <c r="G25" s="13">
        <f t="shared" si="3"/>
        <v>0</v>
      </c>
      <c r="H25" s="15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1:35">
      <c r="B26" s="6" t="s">
        <v>24</v>
      </c>
      <c r="C26" s="7">
        <v>2111747</v>
      </c>
      <c r="D26" s="9">
        <f t="shared" si="0"/>
        <v>4.4978098451728864E-2</v>
      </c>
      <c r="E26" s="7">
        <f t="shared" si="1"/>
        <v>6428.8783843931424</v>
      </c>
      <c r="F26" s="11">
        <f t="shared" si="2"/>
        <v>3.0443411944674921</v>
      </c>
      <c r="G26" s="13">
        <f t="shared" si="3"/>
        <v>0</v>
      </c>
      <c r="H26" s="15">
        <f t="shared" si="4"/>
        <v>0</v>
      </c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1:35">
      <c r="B27" s="6" t="s">
        <v>25</v>
      </c>
      <c r="C27" s="7">
        <v>590272</v>
      </c>
      <c r="D27" s="9">
        <f t="shared" si="0"/>
        <v>1.2572203076078195E-2</v>
      </c>
      <c r="E27" s="7">
        <f t="shared" si="1"/>
        <v>1796.9893655407152</v>
      </c>
      <c r="F27" s="11">
        <f t="shared" si="2"/>
        <v>3.0443411944674916</v>
      </c>
      <c r="G27" s="13">
        <f t="shared" si="3"/>
        <v>0</v>
      </c>
      <c r="H27" s="15">
        <f t="shared" si="4"/>
        <v>0</v>
      </c>
    </row>
    <row r="28" spans="1:35">
      <c r="B28" s="6" t="s">
        <v>26</v>
      </c>
      <c r="C28" s="7">
        <v>2507332.5</v>
      </c>
      <c r="D28" s="9">
        <f t="shared" si="0"/>
        <v>5.3403673847397186E-2</v>
      </c>
      <c r="E28" s="7">
        <f t="shared" si="1"/>
        <v>7633.1756179771628</v>
      </c>
      <c r="F28" s="11">
        <f t="shared" si="2"/>
        <v>3.0443411944674921</v>
      </c>
      <c r="G28" s="13">
        <f t="shared" si="3"/>
        <v>0</v>
      </c>
      <c r="H28" s="15">
        <f t="shared" si="4"/>
        <v>0</v>
      </c>
    </row>
    <row r="29" spans="1:35">
      <c r="B29" s="6" t="s">
        <v>27</v>
      </c>
      <c r="C29" s="7">
        <v>2089804.5</v>
      </c>
      <c r="D29" s="9">
        <f t="shared" si="0"/>
        <v>4.4510745153593691E-2</v>
      </c>
      <c r="E29" s="7">
        <f t="shared" si="1"/>
        <v>6362.0779277335396</v>
      </c>
      <c r="F29" s="11">
        <f t="shared" si="2"/>
        <v>3.0443411944674921</v>
      </c>
      <c r="G29" s="13">
        <f t="shared" si="3"/>
        <v>0</v>
      </c>
      <c r="H29" s="15">
        <f t="shared" si="4"/>
        <v>0</v>
      </c>
    </row>
    <row r="30" spans="1:35">
      <c r="B30" s="6" t="s">
        <v>28</v>
      </c>
      <c r="C30" s="7">
        <v>7536276.5</v>
      </c>
      <c r="D30" s="9">
        <f t="shared" si="0"/>
        <v>0.16051514995709742</v>
      </c>
      <c r="E30" s="7">
        <f t="shared" si="1"/>
        <v>22942.997001847289</v>
      </c>
      <c r="F30" s="11">
        <f t="shared" si="2"/>
        <v>3.0443411944674921</v>
      </c>
      <c r="G30" s="13">
        <f t="shared" si="3"/>
        <v>0</v>
      </c>
      <c r="H30" s="15">
        <f t="shared" si="4"/>
        <v>0</v>
      </c>
    </row>
    <row r="31" spans="1:35">
      <c r="B31" s="6" t="s">
        <v>29</v>
      </c>
      <c r="C31" s="7">
        <v>5059329.5</v>
      </c>
      <c r="D31" s="9">
        <f t="shared" si="0"/>
        <v>0.10775865686123204</v>
      </c>
      <c r="E31" s="7">
        <f t="shared" si="1"/>
        <v>15402.325213234619</v>
      </c>
      <c r="F31" s="11">
        <f t="shared" si="2"/>
        <v>3.0443411944674916</v>
      </c>
      <c r="G31" s="13">
        <f t="shared" si="3"/>
        <v>0</v>
      </c>
      <c r="H31" s="15">
        <f t="shared" si="4"/>
        <v>0</v>
      </c>
    </row>
    <row r="32" spans="1:35">
      <c r="A32" s="21"/>
      <c r="B32" s="5" t="s">
        <v>30</v>
      </c>
      <c r="C32" s="8">
        <v>1101818</v>
      </c>
      <c r="D32" s="10">
        <f t="shared" si="0"/>
        <v>2.3467621111755807E-2</v>
      </c>
      <c r="E32" s="7">
        <f t="shared" si="1"/>
        <v>3354.3099262057826</v>
      </c>
      <c r="F32" s="12">
        <f t="shared" si="2"/>
        <v>3.0443411944674916</v>
      </c>
      <c r="G32" s="14">
        <f t="shared" si="3"/>
        <v>0</v>
      </c>
      <c r="H32" s="16">
        <f t="shared" si="4"/>
        <v>0</v>
      </c>
      <c r="I32" s="17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53"/>
      <c r="AG32" s="18"/>
      <c r="AH32" s="18"/>
      <c r="AI32" s="21"/>
    </row>
    <row r="33" spans="1:8">
      <c r="B33" s="6" t="s">
        <v>31</v>
      </c>
      <c r="C33" s="7">
        <v>2757317.5</v>
      </c>
      <c r="D33" s="9">
        <f t="shared" si="0"/>
        <v>5.8728104255706244E-2</v>
      </c>
      <c r="E33" s="7">
        <f t="shared" si="1"/>
        <v>8394.2152514761183</v>
      </c>
      <c r="F33" s="11">
        <f t="shared" si="2"/>
        <v>3.0443411944674916</v>
      </c>
      <c r="G33" s="13">
        <f t="shared" si="3"/>
        <v>0</v>
      </c>
      <c r="H33" s="15">
        <f t="shared" si="4"/>
        <v>0</v>
      </c>
    </row>
    <row r="34" spans="1:8">
      <c r="B34" s="6" t="s">
        <v>32</v>
      </c>
      <c r="C34" s="7">
        <v>6474995.5</v>
      </c>
      <c r="D34" s="9">
        <f t="shared" si="0"/>
        <v>0.13791092639104086</v>
      </c>
      <c r="E34" s="7">
        <f>D34*B$6</f>
        <v>19712.095534641634</v>
      </c>
      <c r="F34" s="11">
        <f t="shared" si="2"/>
        <v>3.0443411944674921</v>
      </c>
      <c r="G34" s="13">
        <f t="shared" si="3"/>
        <v>0</v>
      </c>
      <c r="H34" s="15">
        <f t="shared" si="4"/>
        <v>0</v>
      </c>
    </row>
    <row r="35" spans="1:8">
      <c r="B35" s="6" t="s">
        <v>33</v>
      </c>
      <c r="C35" s="7">
        <v>1469433.5</v>
      </c>
      <c r="D35" s="9">
        <f t="shared" si="0"/>
        <v>3.1297463489361424E-2</v>
      </c>
      <c r="E35" s="7">
        <f t="shared" si="1"/>
        <v>4473.4569365805464</v>
      </c>
      <c r="F35" s="11">
        <f t="shared" si="2"/>
        <v>3.0443411944674912</v>
      </c>
      <c r="G35" s="13">
        <f t="shared" si="3"/>
        <v>0</v>
      </c>
      <c r="H35" s="15">
        <f t="shared" si="4"/>
        <v>0</v>
      </c>
    </row>
    <row r="36" spans="1:8">
      <c r="B36" s="6" t="s">
        <v>34</v>
      </c>
      <c r="C36" s="7">
        <v>642633.5</v>
      </c>
      <c r="D36" s="9">
        <f t="shared" si="0"/>
        <v>1.3687450642230864E-2</v>
      </c>
      <c r="E36" s="7">
        <f t="shared" si="1"/>
        <v>1956.3956369948248</v>
      </c>
      <c r="F36" s="11">
        <f t="shared" si="2"/>
        <v>3.0443411944674916</v>
      </c>
      <c r="G36" s="13">
        <f t="shared" si="3"/>
        <v>0</v>
      </c>
      <c r="H36" s="15">
        <f t="shared" si="4"/>
        <v>0</v>
      </c>
    </row>
    <row r="37" spans="1:8">
      <c r="B37" s="6" t="s">
        <v>35</v>
      </c>
      <c r="C37" s="7">
        <v>2190333.5</v>
      </c>
      <c r="D37" s="9">
        <f t="shared" si="0"/>
        <v>4.6651912281688981E-2</v>
      </c>
      <c r="E37" s="7">
        <f t="shared" si="1"/>
        <v>6668.1225036721617</v>
      </c>
      <c r="F37" s="11">
        <f t="shared" si="2"/>
        <v>3.0443411944674921</v>
      </c>
      <c r="G37" s="13">
        <f t="shared" si="3"/>
        <v>0</v>
      </c>
      <c r="H37" s="15">
        <f t="shared" si="4"/>
        <v>0</v>
      </c>
    </row>
    <row r="38" spans="1:8">
      <c r="B38" s="6" t="s">
        <v>36</v>
      </c>
      <c r="C38" s="7">
        <v>320514.5</v>
      </c>
      <c r="D38" s="9">
        <f t="shared" si="0"/>
        <v>6.826638198707824E-3</v>
      </c>
      <c r="E38" s="7">
        <f t="shared" si="1"/>
        <v>975.75549577415086</v>
      </c>
      <c r="F38" s="11">
        <f t="shared" si="2"/>
        <v>3.0443411944674916</v>
      </c>
      <c r="G38" s="13">
        <f t="shared" si="3"/>
        <v>0</v>
      </c>
      <c r="H38" s="15">
        <f t="shared" si="4"/>
        <v>0</v>
      </c>
    </row>
    <row r="39" spans="1:8">
      <c r="B39" s="6" t="s">
        <v>37</v>
      </c>
      <c r="C39" s="7">
        <v>168665.5</v>
      </c>
      <c r="D39" s="9">
        <f t="shared" si="0"/>
        <v>3.5924064125153602E-3</v>
      </c>
      <c r="E39" s="7">
        <f t="shared" si="1"/>
        <v>513.47532973545674</v>
      </c>
      <c r="F39" s="11">
        <f t="shared" si="2"/>
        <v>3.0443411944674916</v>
      </c>
      <c r="G39" s="13">
        <f t="shared" si="3"/>
        <v>0</v>
      </c>
      <c r="H39" s="15">
        <f t="shared" si="4"/>
        <v>0</v>
      </c>
    </row>
    <row r="40" spans="1:8" ht="13.5" thickBot="1">
      <c r="B40" s="27" t="s">
        <v>90</v>
      </c>
      <c r="C40" s="28">
        <v>46950562</v>
      </c>
      <c r="D40" s="29">
        <f>SUM(D22:D39)</f>
        <v>1.0000000000000002</v>
      </c>
      <c r="E40" s="28">
        <f>SUM(E22:E39)</f>
        <v>142933.53000000006</v>
      </c>
      <c r="F40" s="30">
        <f t="shared" si="2"/>
        <v>3.0443411944674925</v>
      </c>
      <c r="G40" s="31">
        <f t="shared" si="3"/>
        <v>0</v>
      </c>
      <c r="H40" s="32">
        <f t="shared" si="4"/>
        <v>0</v>
      </c>
    </row>
    <row r="41" spans="1:8">
      <c r="E41" s="50">
        <f>SUM(E22:E39)-B6</f>
        <v>0</v>
      </c>
    </row>
    <row r="44" spans="1:8">
      <c r="B44" s="57" t="s">
        <v>122</v>
      </c>
    </row>
    <row r="45" spans="1:8">
      <c r="A45" s="2"/>
      <c r="B45" s="63" t="s">
        <v>123</v>
      </c>
      <c r="C45" s="64"/>
      <c r="D45" s="65"/>
      <c r="E45" s="114">
        <v>73984</v>
      </c>
      <c r="F45" s="19" t="s">
        <v>126</v>
      </c>
    </row>
    <row r="46" spans="1:8">
      <c r="A46" s="2"/>
      <c r="B46" s="61" t="s">
        <v>124</v>
      </c>
      <c r="C46" s="62"/>
      <c r="D46" s="60"/>
      <c r="E46" s="114">
        <v>292737.24</v>
      </c>
      <c r="F46" s="19" t="s">
        <v>126</v>
      </c>
    </row>
    <row r="47" spans="1:8">
      <c r="A47" s="2"/>
      <c r="B47" s="66" t="s">
        <v>125</v>
      </c>
      <c r="C47" s="67"/>
      <c r="D47" s="68"/>
      <c r="E47" s="114">
        <v>897.43</v>
      </c>
      <c r="F47" s="19" t="s">
        <v>127</v>
      </c>
    </row>
    <row r="48" spans="1:8">
      <c r="A48" s="2"/>
      <c r="B48" s="66" t="s">
        <v>190</v>
      </c>
      <c r="C48" s="67"/>
      <c r="D48" s="68"/>
      <c r="E48" s="115">
        <v>510552.19701</v>
      </c>
    </row>
    <row r="49" spans="2:6">
      <c r="B49" s="70" t="s">
        <v>128</v>
      </c>
      <c r="C49" s="62"/>
      <c r="D49" s="60"/>
      <c r="E49" s="69">
        <f>E48-SUM(E45:E47)</f>
        <v>142933.52701000002</v>
      </c>
      <c r="F49" s="19" t="s">
        <v>1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AH62"/>
  <sheetViews>
    <sheetView topLeftCell="A8" workbookViewId="0">
      <selection activeCell="E23" sqref="E23:E41"/>
    </sheetView>
  </sheetViews>
  <sheetFormatPr baseColWidth="10" defaultRowHeight="12.75"/>
  <cols>
    <col min="1" max="1" width="6.28515625" style="19" customWidth="1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79</v>
      </c>
    </row>
    <row r="3" spans="1:34">
      <c r="B3" s="45" t="s">
        <v>100</v>
      </c>
    </row>
    <row r="5" spans="1:34">
      <c r="B5" s="20" t="s">
        <v>81</v>
      </c>
    </row>
    <row r="6" spans="1:34">
      <c r="B6" s="44">
        <v>6052.3925899999986</v>
      </c>
    </row>
    <row r="7" spans="1:34"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>
      <c r="A8" s="37"/>
      <c r="B8" s="20" t="s">
        <v>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A9" s="37"/>
      <c r="B9" s="19" t="s">
        <v>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A10" s="37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A11" s="37"/>
      <c r="B11" s="20" t="s">
        <v>84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A12" s="37"/>
      <c r="B12" s="19" t="s">
        <v>85</v>
      </c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A13" s="37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A14" s="37"/>
      <c r="B14" s="20" t="s">
        <v>86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A15" s="37"/>
      <c r="B15" s="19" t="s">
        <v>87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A16" s="37"/>
      <c r="B16" s="19" t="s">
        <v>88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34">
      <c r="A17" s="37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1:34">
      <c r="A18" s="37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1:34" ht="13.5">
      <c r="A19" s="37"/>
      <c r="B19" s="47" t="s">
        <v>89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1:34">
      <c r="A20" s="37"/>
      <c r="E20" s="24" t="s">
        <v>97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1:34">
      <c r="A21" s="37"/>
      <c r="C21" s="33" t="s">
        <v>98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1:34" s="25" customFormat="1" ht="41.25" thickBot="1">
      <c r="A22" s="38"/>
      <c r="B22" s="26"/>
      <c r="C22" s="26" t="s">
        <v>91</v>
      </c>
      <c r="D22" s="26" t="s">
        <v>92</v>
      </c>
      <c r="E22" s="26" t="s">
        <v>93</v>
      </c>
      <c r="F22" s="26" t="s">
        <v>94</v>
      </c>
      <c r="G22" s="26" t="s">
        <v>95</v>
      </c>
      <c r="H22" s="26" t="s">
        <v>96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spans="1:34">
      <c r="A23" s="37"/>
      <c r="B23" s="6" t="s">
        <v>20</v>
      </c>
      <c r="C23" s="7">
        <v>8421302.5</v>
      </c>
      <c r="D23" s="9">
        <f>C23/C$41</f>
        <v>0.17936531835337774</v>
      </c>
      <c r="E23" s="7">
        <f>D23*E$41</f>
        <v>1085.5893237049743</v>
      </c>
      <c r="F23" s="11">
        <f>E23*1000/C23</f>
        <v>0.12890990719131326</v>
      </c>
      <c r="G23" s="13">
        <f>F23-F$41</f>
        <v>0</v>
      </c>
      <c r="H23" s="15">
        <f>G23*C23</f>
        <v>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1:34">
      <c r="A24" s="37"/>
      <c r="B24" s="6" t="s">
        <v>21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172.25811940776816</v>
      </c>
      <c r="F24" s="11">
        <f t="shared" ref="F24:F41" si="2">E24*1000/C24</f>
        <v>0.12890990719131323</v>
      </c>
      <c r="G24" s="13">
        <f t="shared" ref="G24:G41" si="3">F24-F$41</f>
        <v>0</v>
      </c>
      <c r="H24" s="15">
        <f t="shared" ref="H24:H41" si="4">G24*C24</f>
        <v>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1:34">
      <c r="A25" s="37"/>
      <c r="B25" s="6" t="s">
        <v>22</v>
      </c>
      <c r="C25" s="7">
        <v>1064960.5</v>
      </c>
      <c r="D25" s="9">
        <f t="shared" si="0"/>
        <v>2.2682593234986198E-2</v>
      </c>
      <c r="E25" s="7">
        <f t="shared" si="1"/>
        <v>137.28395921741455</v>
      </c>
      <c r="F25" s="11">
        <f t="shared" si="2"/>
        <v>0.12890990719131323</v>
      </c>
      <c r="G25" s="13">
        <f t="shared" si="3"/>
        <v>0</v>
      </c>
      <c r="H25" s="15">
        <f t="shared" si="4"/>
        <v>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1:34">
      <c r="A26" s="37"/>
      <c r="B26" s="6" t="s">
        <v>23</v>
      </c>
      <c r="C26" s="7">
        <v>1107558</v>
      </c>
      <c r="D26" s="9">
        <f t="shared" si="0"/>
        <v>2.3589877369306036E-2</v>
      </c>
      <c r="E26" s="7">
        <f t="shared" si="1"/>
        <v>142.77519898899652</v>
      </c>
      <c r="F26" s="11">
        <f t="shared" si="2"/>
        <v>0.12890990719131326</v>
      </c>
      <c r="G26" s="13">
        <f t="shared" si="3"/>
        <v>0</v>
      </c>
      <c r="H26" s="15">
        <f t="shared" si="4"/>
        <v>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1:34">
      <c r="A27" s="37"/>
      <c r="B27" s="6" t="s">
        <v>24</v>
      </c>
      <c r="C27" s="7">
        <v>2111747</v>
      </c>
      <c r="D27" s="9">
        <f t="shared" si="0"/>
        <v>4.4978098451728864E-2</v>
      </c>
      <c r="E27" s="7">
        <f t="shared" si="1"/>
        <v>272.22510978153417</v>
      </c>
      <c r="F27" s="11">
        <f t="shared" si="2"/>
        <v>0.12890990719131326</v>
      </c>
      <c r="G27" s="13">
        <f t="shared" si="3"/>
        <v>0</v>
      </c>
      <c r="H27" s="15">
        <f t="shared" si="4"/>
        <v>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1:34">
      <c r="A28" s="37"/>
      <c r="B28" s="6" t="s">
        <v>25</v>
      </c>
      <c r="C28" s="7">
        <v>590272</v>
      </c>
      <c r="D28" s="9">
        <f t="shared" si="0"/>
        <v>1.2572203076078195E-2</v>
      </c>
      <c r="E28" s="7">
        <f t="shared" si="1"/>
        <v>76.09190873763086</v>
      </c>
      <c r="F28" s="11">
        <f t="shared" si="2"/>
        <v>0.12890990719131326</v>
      </c>
      <c r="G28" s="13">
        <f t="shared" si="3"/>
        <v>0</v>
      </c>
      <c r="H28" s="15">
        <f t="shared" si="4"/>
        <v>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1:34">
      <c r="A29" s="37"/>
      <c r="B29" s="6" t="s">
        <v>26</v>
      </c>
      <c r="C29" s="7">
        <v>2507332.5</v>
      </c>
      <c r="D29" s="9">
        <f t="shared" si="0"/>
        <v>5.3403673847397186E-2</v>
      </c>
      <c r="E29" s="7">
        <f t="shared" si="1"/>
        <v>323.21999987276342</v>
      </c>
      <c r="F29" s="11">
        <f t="shared" si="2"/>
        <v>0.12890990719131323</v>
      </c>
      <c r="G29" s="13">
        <f t="shared" si="3"/>
        <v>0</v>
      </c>
      <c r="H29" s="15">
        <f t="shared" si="4"/>
        <v>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1:34">
      <c r="A30" s="37"/>
      <c r="B30" s="6" t="s">
        <v>27</v>
      </c>
      <c r="C30" s="7">
        <v>2089804.5</v>
      </c>
      <c r="D30" s="9">
        <f t="shared" si="0"/>
        <v>4.4510745153593691E-2</v>
      </c>
      <c r="E30" s="7">
        <f t="shared" si="1"/>
        <v>269.39650414298882</v>
      </c>
      <c r="F30" s="11">
        <f t="shared" si="2"/>
        <v>0.12890990719131326</v>
      </c>
      <c r="G30" s="13">
        <f t="shared" si="3"/>
        <v>0</v>
      </c>
      <c r="H30" s="15">
        <f t="shared" si="4"/>
        <v>0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1:34">
      <c r="A31" s="37"/>
      <c r="B31" s="6" t="s">
        <v>28</v>
      </c>
      <c r="C31" s="7">
        <v>7536276.5</v>
      </c>
      <c r="D31" s="9">
        <f t="shared" si="0"/>
        <v>0.16051514995709742</v>
      </c>
      <c r="E31" s="7">
        <f t="shared" si="1"/>
        <v>971.50070418307507</v>
      </c>
      <c r="F31" s="11">
        <f t="shared" si="2"/>
        <v>0.12890990719131326</v>
      </c>
      <c r="G31" s="13">
        <f t="shared" si="3"/>
        <v>0</v>
      </c>
      <c r="H31" s="15">
        <f t="shared" si="4"/>
        <v>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1:34">
      <c r="A32" s="37"/>
      <c r="B32" s="6" t="s">
        <v>29</v>
      </c>
      <c r="C32" s="7">
        <v>5059329.5</v>
      </c>
      <c r="D32" s="9">
        <f t="shared" si="0"/>
        <v>0.10775865686123204</v>
      </c>
      <c r="E32" s="7">
        <f t="shared" si="1"/>
        <v>652.19769629527332</v>
      </c>
      <c r="F32" s="11">
        <f t="shared" si="2"/>
        <v>0.12890990719131326</v>
      </c>
      <c r="G32" s="13">
        <f t="shared" si="3"/>
        <v>0</v>
      </c>
      <c r="H32" s="15">
        <f t="shared" si="4"/>
        <v>0</v>
      </c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1:34">
      <c r="A33" s="37"/>
      <c r="B33" s="6" t="s">
        <v>30</v>
      </c>
      <c r="C33" s="7">
        <v>1101818</v>
      </c>
      <c r="D33" s="9">
        <f t="shared" si="0"/>
        <v>2.3467621111755807E-2</v>
      </c>
      <c r="E33" s="7">
        <f t="shared" si="1"/>
        <v>142.03525612171836</v>
      </c>
      <c r="F33" s="11">
        <f t="shared" si="2"/>
        <v>0.12890990719131323</v>
      </c>
      <c r="G33" s="13">
        <f t="shared" si="3"/>
        <v>0</v>
      </c>
      <c r="H33" s="15">
        <f t="shared" si="4"/>
        <v>0</v>
      </c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1:34">
      <c r="A34" s="37"/>
      <c r="B34" s="6" t="s">
        <v>31</v>
      </c>
      <c r="C34" s="7">
        <v>2757317.5</v>
      </c>
      <c r="D34" s="9">
        <f t="shared" si="0"/>
        <v>5.8728104255706244E-2</v>
      </c>
      <c r="E34" s="7">
        <f t="shared" si="1"/>
        <v>355.44554302198384</v>
      </c>
      <c r="F34" s="11">
        <f t="shared" si="2"/>
        <v>0.12890990719131323</v>
      </c>
      <c r="G34" s="13">
        <f t="shared" si="3"/>
        <v>0</v>
      </c>
      <c r="H34" s="15">
        <f t="shared" si="4"/>
        <v>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1:34">
      <c r="A35" s="37"/>
      <c r="B35" s="6" t="s">
        <v>32</v>
      </c>
      <c r="C35" s="7">
        <v>6474995.5</v>
      </c>
      <c r="D35" s="9">
        <f t="shared" si="0"/>
        <v>0.13791092639104086</v>
      </c>
      <c r="E35" s="7">
        <f t="shared" si="1"/>
        <v>834.69106896917094</v>
      </c>
      <c r="F35" s="11">
        <f t="shared" si="2"/>
        <v>0.12890990719131323</v>
      </c>
      <c r="G35" s="13">
        <f t="shared" si="3"/>
        <v>0</v>
      </c>
      <c r="H35" s="15">
        <f t="shared" si="4"/>
        <v>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pans="1:34">
      <c r="A36" s="37"/>
      <c r="B36" s="6" t="s">
        <v>33</v>
      </c>
      <c r="C36" s="7">
        <v>1469433.5</v>
      </c>
      <c r="D36" s="9">
        <f t="shared" si="0"/>
        <v>3.1297463489361424E-2</v>
      </c>
      <c r="E36" s="7">
        <f t="shared" si="1"/>
        <v>189.42453610880659</v>
      </c>
      <c r="F36" s="11">
        <f t="shared" si="2"/>
        <v>0.12890990719131323</v>
      </c>
      <c r="G36" s="13">
        <f t="shared" si="3"/>
        <v>0</v>
      </c>
      <c r="H36" s="15">
        <f t="shared" si="4"/>
        <v>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1:34">
      <c r="A37" s="37"/>
      <c r="B37" s="6" t="s">
        <v>34</v>
      </c>
      <c r="C37" s="7">
        <v>642633.5</v>
      </c>
      <c r="D37" s="9">
        <f t="shared" si="0"/>
        <v>1.3687450642230864E-2</v>
      </c>
      <c r="E37" s="7">
        <f t="shared" si="1"/>
        <v>82.841824843028803</v>
      </c>
      <c r="F37" s="11">
        <f t="shared" si="2"/>
        <v>0.12890990719131326</v>
      </c>
      <c r="G37" s="13">
        <f t="shared" si="3"/>
        <v>0</v>
      </c>
      <c r="H37" s="15">
        <f t="shared" si="4"/>
        <v>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pans="1:34">
      <c r="A38" s="37"/>
      <c r="B38" s="6" t="s">
        <v>35</v>
      </c>
      <c r="C38" s="7">
        <v>2190333.5</v>
      </c>
      <c r="D38" s="9">
        <f t="shared" si="0"/>
        <v>4.6651912281688981E-2</v>
      </c>
      <c r="E38" s="7">
        <f t="shared" si="1"/>
        <v>282.35568820302433</v>
      </c>
      <c r="F38" s="11">
        <f t="shared" si="2"/>
        <v>0.12890990719131326</v>
      </c>
      <c r="G38" s="13">
        <f t="shared" si="3"/>
        <v>0</v>
      </c>
      <c r="H38" s="15">
        <f t="shared" si="4"/>
        <v>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1:34">
      <c r="A39" s="37"/>
      <c r="B39" s="6" t="s">
        <v>36</v>
      </c>
      <c r="C39" s="7">
        <v>320514.5</v>
      </c>
      <c r="D39" s="9">
        <f t="shared" si="0"/>
        <v>6.826638198707824E-3</v>
      </c>
      <c r="E39" s="7">
        <f t="shared" si="1"/>
        <v>41.317494448470171</v>
      </c>
      <c r="F39" s="11">
        <f t="shared" si="2"/>
        <v>0.12890990719131326</v>
      </c>
      <c r="G39" s="13">
        <f t="shared" si="3"/>
        <v>0</v>
      </c>
      <c r="H39" s="15">
        <f t="shared" si="4"/>
        <v>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</row>
    <row r="40" spans="1:34">
      <c r="A40" s="37"/>
      <c r="B40" s="6" t="s">
        <v>37</v>
      </c>
      <c r="C40" s="7">
        <v>168665.5</v>
      </c>
      <c r="D40" s="9">
        <f t="shared" si="0"/>
        <v>3.5924064125153602E-3</v>
      </c>
      <c r="E40" s="7">
        <f t="shared" si="1"/>
        <v>21.742653951376443</v>
      </c>
      <c r="F40" s="11">
        <f t="shared" si="2"/>
        <v>0.12890990719131323</v>
      </c>
      <c r="G40" s="13">
        <f t="shared" si="3"/>
        <v>0</v>
      </c>
      <c r="H40" s="15">
        <f t="shared" si="4"/>
        <v>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  <row r="41" spans="1:34" ht="13.5" thickBot="1">
      <c r="A41" s="37"/>
      <c r="B41" s="27" t="s">
        <v>90</v>
      </c>
      <c r="C41" s="28">
        <v>46950562</v>
      </c>
      <c r="D41" s="29">
        <f>SUM(D23:D40)</f>
        <v>1.0000000000000002</v>
      </c>
      <c r="E41" s="28">
        <f>B6</f>
        <v>6052.3925899999986</v>
      </c>
      <c r="F41" s="30">
        <f t="shared" si="2"/>
        <v>0.12890990719131326</v>
      </c>
      <c r="G41" s="31">
        <f t="shared" si="3"/>
        <v>0</v>
      </c>
      <c r="H41" s="32">
        <f t="shared" si="4"/>
        <v>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</row>
    <row r="42" spans="1:34">
      <c r="A42" s="37"/>
      <c r="E42" s="23">
        <f>SUM(E23:E40)-B6</f>
        <v>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</row>
    <row r="43" spans="1:34">
      <c r="A43" s="37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</row>
    <row r="44" spans="1:34">
      <c r="A44" s="37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</row>
    <row r="45" spans="1:34">
      <c r="A45" s="37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</row>
    <row r="46" spans="1:34">
      <c r="A46" s="37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</row>
    <row r="47" spans="1:34">
      <c r="A47" s="37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</row>
    <row r="48" spans="1:34">
      <c r="A48" s="37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</row>
    <row r="49" spans="1:34">
      <c r="A49" s="37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</row>
    <row r="50" spans="1:34">
      <c r="A50" s="37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</row>
    <row r="51" spans="1:34">
      <c r="A51" s="37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</row>
    <row r="52" spans="1:34">
      <c r="A52" s="37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</row>
    <row r="53" spans="1:34">
      <c r="A53" s="37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</row>
    <row r="54" spans="1:34">
      <c r="A54" s="37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</row>
    <row r="55" spans="1:34">
      <c r="A55" s="37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</row>
    <row r="56" spans="1:34">
      <c r="A56" s="37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</row>
    <row r="57" spans="1:34">
      <c r="A57" s="37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</row>
    <row r="58" spans="1:34">
      <c r="A58" s="37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</row>
    <row r="59" spans="1:34">
      <c r="A59" s="37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</row>
    <row r="60" spans="1:34">
      <c r="A60" s="37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</row>
    <row r="61" spans="1:34">
      <c r="A61" s="37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</row>
    <row r="62" spans="1:34">
      <c r="A62" s="37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</row>
  </sheetData>
  <sortState ref="A9:AI63">
    <sortCondition ref="D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AH42"/>
  <sheetViews>
    <sheetView topLeftCell="A8" workbookViewId="0">
      <selection activeCell="E23" sqref="E23:E41"/>
    </sheetView>
  </sheetViews>
  <sheetFormatPr baseColWidth="10" defaultRowHeight="12.75"/>
  <cols>
    <col min="1" max="1" width="6.28515625" style="19" customWidth="1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9" width="20.7109375" style="19" customWidth="1"/>
    <col min="50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79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5" t="s">
        <v>109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81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3">
        <f>Resumen!D6</f>
        <v>115942.26281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82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83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84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85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86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87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88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3.5">
      <c r="B19" s="47" t="s">
        <v>89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>
      <c r="E20" s="24" t="s">
        <v>97</v>
      </c>
    </row>
    <row r="21" spans="2:34">
      <c r="C21" s="33" t="s">
        <v>98</v>
      </c>
    </row>
    <row r="22" spans="2:34" s="25" customFormat="1" ht="41.25" thickBot="1">
      <c r="B22" s="26"/>
      <c r="C22" s="26" t="s">
        <v>91</v>
      </c>
      <c r="D22" s="26" t="s">
        <v>92</v>
      </c>
      <c r="E22" s="26" t="s">
        <v>93</v>
      </c>
      <c r="F22" s="26" t="s">
        <v>94</v>
      </c>
      <c r="G22" s="26" t="s">
        <v>95</v>
      </c>
      <c r="H22" s="26" t="s">
        <v>96</v>
      </c>
    </row>
    <row r="23" spans="2:34">
      <c r="B23" s="6" t="s">
        <v>20</v>
      </c>
      <c r="C23" s="7">
        <v>8421302.5</v>
      </c>
      <c r="D23" s="9">
        <f>C23/C$41</f>
        <v>0.17936531835337774</v>
      </c>
      <c r="E23" s="7">
        <f>D23*E$41</f>
        <v>20796.020879526637</v>
      </c>
      <c r="F23" s="11">
        <f>E23*1000/C23</f>
        <v>2.4694542061072662</v>
      </c>
      <c r="G23" s="13">
        <f>F23-F$41</f>
        <v>0</v>
      </c>
      <c r="H23" s="15">
        <f>G23*C23</f>
        <v>0</v>
      </c>
    </row>
    <row r="24" spans="2:34">
      <c r="B24" s="6" t="s">
        <v>21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3299.8513983594416</v>
      </c>
      <c r="F24" s="11">
        <f t="shared" ref="F24:F41" si="2">E24*1000/C24</f>
        <v>2.4694542061072666</v>
      </c>
      <c r="G24" s="13">
        <f t="shared" ref="G24:G41" si="3">F24-F$41</f>
        <v>0</v>
      </c>
      <c r="H24" s="15">
        <f t="shared" ref="H24:H41" si="4">G24*C24</f>
        <v>0</v>
      </c>
    </row>
    <row r="25" spans="2:34">
      <c r="B25" s="5" t="s">
        <v>22</v>
      </c>
      <c r="C25" s="8">
        <v>1064960.5</v>
      </c>
      <c r="D25" s="10">
        <f t="shared" si="0"/>
        <v>2.2682593234986198E-2</v>
      </c>
      <c r="E25" s="8">
        <f t="shared" si="1"/>
        <v>2629.8711860630979</v>
      </c>
      <c r="F25" s="12">
        <f t="shared" si="2"/>
        <v>2.4694542061072666</v>
      </c>
      <c r="G25" s="14">
        <f t="shared" si="3"/>
        <v>0</v>
      </c>
      <c r="H25" s="16">
        <f t="shared" si="4"/>
        <v>0</v>
      </c>
      <c r="I25" s="17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2:34">
      <c r="B26" s="6" t="s">
        <v>23</v>
      </c>
      <c r="C26" s="7">
        <v>1107558</v>
      </c>
      <c r="D26" s="9">
        <f t="shared" si="0"/>
        <v>2.3589877369306036E-2</v>
      </c>
      <c r="E26" s="7">
        <f t="shared" si="1"/>
        <v>2735.063761607752</v>
      </c>
      <c r="F26" s="11">
        <f t="shared" si="2"/>
        <v>2.4694542061072666</v>
      </c>
      <c r="G26" s="13">
        <f t="shared" si="3"/>
        <v>0</v>
      </c>
      <c r="H26" s="15">
        <f t="shared" si="4"/>
        <v>0</v>
      </c>
    </row>
    <row r="27" spans="2:34">
      <c r="B27" s="6" t="s">
        <v>24</v>
      </c>
      <c r="C27" s="7">
        <v>2111747</v>
      </c>
      <c r="D27" s="9">
        <f t="shared" si="0"/>
        <v>4.4978098451728864E-2</v>
      </c>
      <c r="E27" s="7">
        <f t="shared" si="1"/>
        <v>5214.8625113844018</v>
      </c>
      <c r="F27" s="11">
        <f t="shared" si="2"/>
        <v>2.4694542061072662</v>
      </c>
      <c r="G27" s="13">
        <f t="shared" si="3"/>
        <v>0</v>
      </c>
      <c r="H27" s="15">
        <f t="shared" si="4"/>
        <v>0</v>
      </c>
    </row>
    <row r="28" spans="2:34">
      <c r="B28" s="6" t="s">
        <v>25</v>
      </c>
      <c r="C28" s="7">
        <v>590272</v>
      </c>
      <c r="D28" s="9">
        <f t="shared" si="0"/>
        <v>1.2572203076078195E-2</v>
      </c>
      <c r="E28" s="7">
        <f t="shared" si="1"/>
        <v>1457.6496731473485</v>
      </c>
      <c r="F28" s="11">
        <f t="shared" si="2"/>
        <v>2.4694542061072666</v>
      </c>
      <c r="G28" s="13">
        <f t="shared" si="3"/>
        <v>0</v>
      </c>
      <c r="H28" s="15">
        <f t="shared" si="4"/>
        <v>0</v>
      </c>
    </row>
    <row r="29" spans="2:34">
      <c r="B29" s="6" t="s">
        <v>26</v>
      </c>
      <c r="C29" s="7">
        <v>2507332.5</v>
      </c>
      <c r="D29" s="9">
        <f t="shared" si="0"/>
        <v>5.3403673847397186E-2</v>
      </c>
      <c r="E29" s="7">
        <f t="shared" si="1"/>
        <v>6191.7427882344482</v>
      </c>
      <c r="F29" s="11">
        <f t="shared" si="2"/>
        <v>2.4694542061072666</v>
      </c>
      <c r="G29" s="13">
        <f t="shared" si="3"/>
        <v>0</v>
      </c>
      <c r="H29" s="15">
        <f t="shared" si="4"/>
        <v>0</v>
      </c>
    </row>
    <row r="30" spans="2:34">
      <c r="B30" s="6" t="s">
        <v>27</v>
      </c>
      <c r="C30" s="7">
        <v>2089804.5</v>
      </c>
      <c r="D30" s="9">
        <f t="shared" si="0"/>
        <v>4.4510745153593691E-2</v>
      </c>
      <c r="E30" s="7">
        <f t="shared" si="1"/>
        <v>5160.6765124668937</v>
      </c>
      <c r="F30" s="11">
        <f t="shared" si="2"/>
        <v>2.4694542061072666</v>
      </c>
      <c r="G30" s="13">
        <f t="shared" si="3"/>
        <v>0</v>
      </c>
      <c r="H30" s="15">
        <f t="shared" si="4"/>
        <v>0</v>
      </c>
    </row>
    <row r="31" spans="2:34">
      <c r="B31" s="6" t="s">
        <v>28</v>
      </c>
      <c r="C31" s="7">
        <v>7536276.5</v>
      </c>
      <c r="D31" s="9">
        <f t="shared" si="0"/>
        <v>0.16051514995709742</v>
      </c>
      <c r="E31" s="7">
        <f t="shared" si="1"/>
        <v>18610.489701312348</v>
      </c>
      <c r="F31" s="11">
        <f t="shared" si="2"/>
        <v>2.4694542061072662</v>
      </c>
      <c r="G31" s="13">
        <f t="shared" si="3"/>
        <v>0</v>
      </c>
      <c r="H31" s="15">
        <f t="shared" si="4"/>
        <v>0</v>
      </c>
    </row>
    <row r="32" spans="2:34">
      <c r="B32" s="6" t="s">
        <v>29</v>
      </c>
      <c r="C32" s="7">
        <v>5059329.5</v>
      </c>
      <c r="D32" s="9">
        <f t="shared" si="0"/>
        <v>0.10775865686123204</v>
      </c>
      <c r="E32" s="7">
        <f t="shared" si="1"/>
        <v>12493.782513857575</v>
      </c>
      <c r="F32" s="11">
        <f t="shared" si="2"/>
        <v>2.4694542061072666</v>
      </c>
      <c r="G32" s="13">
        <f t="shared" si="3"/>
        <v>0</v>
      </c>
      <c r="H32" s="15">
        <f t="shared" si="4"/>
        <v>0</v>
      </c>
    </row>
    <row r="33" spans="2:8">
      <c r="B33" s="6" t="s">
        <v>30</v>
      </c>
      <c r="C33" s="7">
        <v>1101818</v>
      </c>
      <c r="D33" s="9">
        <f t="shared" si="0"/>
        <v>2.3467621111755807E-2</v>
      </c>
      <c r="E33" s="7">
        <f t="shared" si="1"/>
        <v>2720.889094464696</v>
      </c>
      <c r="F33" s="11">
        <f t="shared" si="2"/>
        <v>2.4694542061072662</v>
      </c>
      <c r="G33" s="13">
        <f t="shared" si="3"/>
        <v>0</v>
      </c>
      <c r="H33" s="15">
        <f t="shared" si="4"/>
        <v>0</v>
      </c>
    </row>
    <row r="34" spans="2:8">
      <c r="B34" s="6" t="s">
        <v>31</v>
      </c>
      <c r="C34" s="7">
        <v>2757317.5</v>
      </c>
      <c r="D34" s="9">
        <f t="shared" si="0"/>
        <v>5.8728104255706244E-2</v>
      </c>
      <c r="E34" s="7">
        <f t="shared" si="1"/>
        <v>6809.0692979481728</v>
      </c>
      <c r="F34" s="11">
        <f t="shared" si="2"/>
        <v>2.4694542061072666</v>
      </c>
      <c r="G34" s="13">
        <f t="shared" si="3"/>
        <v>0</v>
      </c>
      <c r="H34" s="15">
        <f t="shared" si="4"/>
        <v>0</v>
      </c>
    </row>
    <row r="35" spans="2:8">
      <c r="B35" s="6" t="s">
        <v>32</v>
      </c>
      <c r="C35" s="7">
        <v>6474995.5</v>
      </c>
      <c r="D35" s="9">
        <f t="shared" si="0"/>
        <v>0.13791092639104086</v>
      </c>
      <c r="E35" s="7">
        <f t="shared" si="1"/>
        <v>15989.704872000624</v>
      </c>
      <c r="F35" s="11">
        <f t="shared" si="2"/>
        <v>2.4694542061072666</v>
      </c>
      <c r="G35" s="13">
        <f t="shared" si="3"/>
        <v>0</v>
      </c>
      <c r="H35" s="15">
        <f t="shared" si="4"/>
        <v>0</v>
      </c>
    </row>
    <row r="36" spans="2:8">
      <c r="B36" s="6" t="s">
        <v>33</v>
      </c>
      <c r="C36" s="7">
        <v>1469433.5</v>
      </c>
      <c r="D36" s="9">
        <f t="shared" si="0"/>
        <v>3.1297463489361424E-2</v>
      </c>
      <c r="E36" s="7">
        <f t="shared" si="1"/>
        <v>3628.698737169922</v>
      </c>
      <c r="F36" s="11">
        <f t="shared" si="2"/>
        <v>2.4694542061072666</v>
      </c>
      <c r="G36" s="13">
        <f t="shared" si="3"/>
        <v>0</v>
      </c>
      <c r="H36" s="15">
        <f t="shared" si="4"/>
        <v>0</v>
      </c>
    </row>
    <row r="37" spans="2:8">
      <c r="B37" s="6" t="s">
        <v>34</v>
      </c>
      <c r="C37" s="7">
        <v>642633.5</v>
      </c>
      <c r="D37" s="9">
        <f t="shared" si="0"/>
        <v>1.3687450642230864E-2</v>
      </c>
      <c r="E37" s="7">
        <f t="shared" si="1"/>
        <v>1586.9539995604341</v>
      </c>
      <c r="F37" s="11">
        <f t="shared" si="2"/>
        <v>2.4694542061072666</v>
      </c>
      <c r="G37" s="13">
        <f t="shared" si="3"/>
        <v>0</v>
      </c>
      <c r="H37" s="15">
        <f t="shared" si="4"/>
        <v>0</v>
      </c>
    </row>
    <row r="38" spans="2:8">
      <c r="B38" s="6" t="s">
        <v>35</v>
      </c>
      <c r="C38" s="7">
        <v>2190333.5</v>
      </c>
      <c r="D38" s="9">
        <f t="shared" si="0"/>
        <v>4.6651912281688981E-2</v>
      </c>
      <c r="E38" s="7">
        <f t="shared" si="1"/>
        <v>5408.928274352651</v>
      </c>
      <c r="F38" s="11">
        <f t="shared" si="2"/>
        <v>2.4694542061072666</v>
      </c>
      <c r="G38" s="13">
        <f t="shared" si="3"/>
        <v>0</v>
      </c>
      <c r="H38" s="15">
        <f t="shared" si="4"/>
        <v>0</v>
      </c>
    </row>
    <row r="39" spans="2:8">
      <c r="B39" s="6" t="s">
        <v>36</v>
      </c>
      <c r="C39" s="7">
        <v>320514.5</v>
      </c>
      <c r="D39" s="9">
        <f t="shared" si="0"/>
        <v>6.826638198707824E-3</v>
      </c>
      <c r="E39" s="7">
        <f t="shared" si="1"/>
        <v>791.49588014336757</v>
      </c>
      <c r="F39" s="11">
        <f t="shared" si="2"/>
        <v>2.4694542061072666</v>
      </c>
      <c r="G39" s="13">
        <f t="shared" si="3"/>
        <v>0</v>
      </c>
      <c r="H39" s="15">
        <f t="shared" si="4"/>
        <v>0</v>
      </c>
    </row>
    <row r="40" spans="2:8">
      <c r="B40" s="6" t="s">
        <v>37</v>
      </c>
      <c r="C40" s="7">
        <v>168665.5</v>
      </c>
      <c r="D40" s="9">
        <f t="shared" si="0"/>
        <v>3.5924064125153602E-3</v>
      </c>
      <c r="E40" s="7">
        <f t="shared" si="1"/>
        <v>416.51172840018518</v>
      </c>
      <c r="F40" s="11">
        <f t="shared" si="2"/>
        <v>2.4694542061072666</v>
      </c>
      <c r="G40" s="13">
        <f t="shared" si="3"/>
        <v>0</v>
      </c>
      <c r="H40" s="15">
        <f t="shared" si="4"/>
        <v>0</v>
      </c>
    </row>
    <row r="41" spans="2:8" ht="13.5" thickBot="1">
      <c r="B41" s="27" t="s">
        <v>90</v>
      </c>
      <c r="C41" s="28">
        <v>46950562</v>
      </c>
      <c r="D41" s="29">
        <f>SUM(D23:D40)</f>
        <v>1.0000000000000002</v>
      </c>
      <c r="E41" s="28">
        <f>B6</f>
        <v>115942.26281</v>
      </c>
      <c r="F41" s="30">
        <f t="shared" si="2"/>
        <v>2.4694542061072666</v>
      </c>
      <c r="G41" s="31">
        <f t="shared" si="3"/>
        <v>0</v>
      </c>
      <c r="H41" s="32">
        <f t="shared" si="4"/>
        <v>0</v>
      </c>
    </row>
    <row r="42" spans="2:8">
      <c r="E42" s="23">
        <f>SUM(E23:E40)-B6</f>
        <v>0</v>
      </c>
    </row>
  </sheetData>
  <sortState ref="A31:AI33">
    <sortCondition ref="D33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AH50"/>
  <sheetViews>
    <sheetView zoomScaleNormal="100" workbookViewId="0">
      <selection activeCell="B3" sqref="B3"/>
    </sheetView>
  </sheetViews>
  <sheetFormatPr baseColWidth="10" defaultRowHeight="12.75"/>
  <cols>
    <col min="1" max="1" width="6.28515625" style="19" customWidth="1"/>
    <col min="2" max="2" width="20.28515625" style="19" customWidth="1"/>
    <col min="3" max="3" width="17.5703125" style="19" customWidth="1"/>
    <col min="4" max="4" width="11.42578125" style="19"/>
    <col min="5" max="5" width="14.42578125" style="19" customWidth="1"/>
    <col min="6" max="8" width="11.42578125" style="19"/>
    <col min="9" max="9" width="17" style="19" customWidth="1"/>
    <col min="10" max="46" width="11.42578125" style="19"/>
    <col min="47" max="51" width="20.7109375" style="19" customWidth="1"/>
    <col min="52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79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5" t="s">
        <v>194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81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4">
        <f>Resumen!D7</f>
        <v>328909.77324000001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82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83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84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85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86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87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88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3.5">
      <c r="B19" s="47" t="s">
        <v>89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>
      <c r="E20" s="24" t="s">
        <v>97</v>
      </c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>
      <c r="C21" s="33" t="s">
        <v>98</v>
      </c>
      <c r="J21" s="21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2:34" s="25" customFormat="1" ht="41.25" thickBot="1">
      <c r="B22" s="26"/>
      <c r="C22" s="26" t="s">
        <v>91</v>
      </c>
      <c r="D22" s="26" t="s">
        <v>92</v>
      </c>
      <c r="E22" s="26" t="s">
        <v>93</v>
      </c>
      <c r="F22" s="26" t="s">
        <v>94</v>
      </c>
      <c r="G22" s="26" t="s">
        <v>95</v>
      </c>
      <c r="H22" s="26" t="s">
        <v>96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spans="2:34">
      <c r="B23" s="6" t="s">
        <v>20</v>
      </c>
      <c r="C23" s="7">
        <v>8421302.5</v>
      </c>
      <c r="D23" s="9">
        <f>C23/C$41</f>
        <v>0.17936531835337774</v>
      </c>
      <c r="E23" s="7">
        <f>D23*E$41</f>
        <v>58995.006186729886</v>
      </c>
      <c r="F23" s="11">
        <f>E23*1000/C23</f>
        <v>7.0054491198635702</v>
      </c>
      <c r="G23" s="13">
        <f>F23-F$41</f>
        <v>0</v>
      </c>
      <c r="H23" s="15">
        <f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>
      <c r="B24" s="6" t="s">
        <v>21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9361.1539817772937</v>
      </c>
      <c r="F24" s="11">
        <f t="shared" ref="F24:F41" si="2">E24*1000/C24</f>
        <v>7.0054491198635702</v>
      </c>
      <c r="G24" s="13">
        <f t="shared" ref="G24:G41" si="3">F24-F$41</f>
        <v>0</v>
      </c>
      <c r="H24" s="15">
        <f t="shared" ref="H24:H41" si="4">G24*C24</f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>
      <c r="B25" s="6" t="s">
        <v>22</v>
      </c>
      <c r="C25" s="7">
        <v>1064960.5</v>
      </c>
      <c r="D25" s="9">
        <f t="shared" si="0"/>
        <v>2.2682593234986198E-2</v>
      </c>
      <c r="E25" s="7">
        <f t="shared" si="1"/>
        <v>7460.5265974144686</v>
      </c>
      <c r="F25" s="11">
        <f t="shared" si="2"/>
        <v>7.0054491198635711</v>
      </c>
      <c r="G25" s="13">
        <f t="shared" si="3"/>
        <v>0</v>
      </c>
      <c r="H25" s="15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2:34">
      <c r="B26" s="6" t="s">
        <v>23</v>
      </c>
      <c r="C26" s="7">
        <v>1107558</v>
      </c>
      <c r="D26" s="9">
        <f t="shared" si="0"/>
        <v>2.3589877369306036E-2</v>
      </c>
      <c r="E26" s="7">
        <f t="shared" si="1"/>
        <v>7758.941216297856</v>
      </c>
      <c r="F26" s="11">
        <f t="shared" si="2"/>
        <v>7.0054491198635693</v>
      </c>
      <c r="G26" s="13">
        <f t="shared" si="3"/>
        <v>0</v>
      </c>
      <c r="H26" s="15">
        <f t="shared" si="4"/>
        <v>0</v>
      </c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2:34">
      <c r="B27" s="6" t="s">
        <v>24</v>
      </c>
      <c r="C27" s="7">
        <v>2111747</v>
      </c>
      <c r="D27" s="9">
        <f t="shared" si="0"/>
        <v>4.4978098451728864E-2</v>
      </c>
      <c r="E27" s="7">
        <f t="shared" si="1"/>
        <v>14793.736162524536</v>
      </c>
      <c r="F27" s="11">
        <f t="shared" si="2"/>
        <v>7.0054491198635711</v>
      </c>
      <c r="G27" s="13">
        <f t="shared" si="3"/>
        <v>0</v>
      </c>
      <c r="H27" s="15">
        <f t="shared" si="4"/>
        <v>0</v>
      </c>
      <c r="J27" s="21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2:34">
      <c r="B28" s="6" t="s">
        <v>25</v>
      </c>
      <c r="C28" s="7">
        <v>590272</v>
      </c>
      <c r="D28" s="9">
        <f t="shared" si="0"/>
        <v>1.2572203076078195E-2</v>
      </c>
      <c r="E28" s="7">
        <f t="shared" si="1"/>
        <v>4135.1204628801097</v>
      </c>
      <c r="F28" s="11">
        <f t="shared" si="2"/>
        <v>7.0054491198635711</v>
      </c>
      <c r="G28" s="13">
        <f t="shared" si="3"/>
        <v>0</v>
      </c>
      <c r="H28" s="15">
        <f t="shared" si="4"/>
        <v>0</v>
      </c>
      <c r="J28" s="21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2:34">
      <c r="B29" s="6" t="s">
        <v>26</v>
      </c>
      <c r="C29" s="7">
        <v>2507332.5</v>
      </c>
      <c r="D29" s="9">
        <f t="shared" si="0"/>
        <v>5.3403673847397186E-2</v>
      </c>
      <c r="E29" s="7">
        <f t="shared" si="1"/>
        <v>17564.990255330329</v>
      </c>
      <c r="F29" s="11">
        <f t="shared" si="2"/>
        <v>7.0054491198635711</v>
      </c>
      <c r="G29" s="13">
        <f t="shared" si="3"/>
        <v>0</v>
      </c>
      <c r="H29" s="15">
        <f t="shared" si="4"/>
        <v>0</v>
      </c>
      <c r="J29" s="2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2:34">
      <c r="B30" s="6" t="s">
        <v>27</v>
      </c>
      <c r="C30" s="7">
        <v>2089804.5</v>
      </c>
      <c r="D30" s="9">
        <f t="shared" si="0"/>
        <v>4.4510745153593691E-2</v>
      </c>
      <c r="E30" s="7">
        <f t="shared" si="1"/>
        <v>14640.01909521193</v>
      </c>
      <c r="F30" s="11">
        <f t="shared" si="2"/>
        <v>7.0054491198635711</v>
      </c>
      <c r="G30" s="13">
        <f t="shared" si="3"/>
        <v>0</v>
      </c>
      <c r="H30" s="15">
        <f t="shared" si="4"/>
        <v>0</v>
      </c>
      <c r="J30" s="21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2:34">
      <c r="B31" s="6" t="s">
        <v>28</v>
      </c>
      <c r="C31" s="7">
        <v>7536276.5</v>
      </c>
      <c r="D31" s="9">
        <f t="shared" si="0"/>
        <v>0.16051514995709742</v>
      </c>
      <c r="E31" s="7">
        <f t="shared" si="1"/>
        <v>52795.00157397351</v>
      </c>
      <c r="F31" s="11">
        <f t="shared" si="2"/>
        <v>7.0054491198635702</v>
      </c>
      <c r="G31" s="13">
        <f t="shared" si="3"/>
        <v>0</v>
      </c>
      <c r="H31" s="15">
        <f t="shared" si="4"/>
        <v>0</v>
      </c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2:34">
      <c r="B32" s="6" t="s">
        <v>29</v>
      </c>
      <c r="C32" s="7">
        <v>5059329.5</v>
      </c>
      <c r="D32" s="9">
        <f t="shared" si="0"/>
        <v>0.10775865686123204</v>
      </c>
      <c r="E32" s="7">
        <f t="shared" si="1"/>
        <v>35442.875392874797</v>
      </c>
      <c r="F32" s="11">
        <f t="shared" si="2"/>
        <v>7.0054491198635711</v>
      </c>
      <c r="G32" s="13">
        <f t="shared" si="3"/>
        <v>0</v>
      </c>
      <c r="H32" s="15">
        <f t="shared" si="4"/>
        <v>0</v>
      </c>
      <c r="J32" s="21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2:34">
      <c r="B33" s="6" t="s">
        <v>30</v>
      </c>
      <c r="C33" s="7">
        <v>1101818</v>
      </c>
      <c r="D33" s="9">
        <f t="shared" si="0"/>
        <v>2.3467621111755807E-2</v>
      </c>
      <c r="E33" s="7">
        <f t="shared" si="1"/>
        <v>7718.7299383498394</v>
      </c>
      <c r="F33" s="11">
        <f t="shared" si="2"/>
        <v>7.0054491198635702</v>
      </c>
      <c r="G33" s="13">
        <f t="shared" si="3"/>
        <v>0</v>
      </c>
      <c r="H33" s="15">
        <f t="shared" si="4"/>
        <v>0</v>
      </c>
      <c r="J33" s="21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2:34">
      <c r="B34" s="6" t="s">
        <v>31</v>
      </c>
      <c r="C34" s="7">
        <v>2757317.5</v>
      </c>
      <c r="D34" s="9">
        <f t="shared" si="0"/>
        <v>5.8728104255706244E-2</v>
      </c>
      <c r="E34" s="7">
        <f t="shared" si="1"/>
        <v>19316.247453559419</v>
      </c>
      <c r="F34" s="11">
        <f t="shared" si="2"/>
        <v>7.0054491198635711</v>
      </c>
      <c r="G34" s="13">
        <f t="shared" si="3"/>
        <v>0</v>
      </c>
      <c r="H34" s="15">
        <f t="shared" si="4"/>
        <v>0</v>
      </c>
      <c r="J34" s="21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2:34">
      <c r="B35" s="6" t="s">
        <v>32</v>
      </c>
      <c r="C35" s="7">
        <v>6474995.5</v>
      </c>
      <c r="D35" s="9">
        <f t="shared" si="0"/>
        <v>0.13791092639104086</v>
      </c>
      <c r="E35" s="7">
        <f t="shared" si="1"/>
        <v>45360.251526595581</v>
      </c>
      <c r="F35" s="11">
        <f t="shared" si="2"/>
        <v>7.0054491198635702</v>
      </c>
      <c r="G35" s="13">
        <f t="shared" si="3"/>
        <v>0</v>
      </c>
      <c r="H35" s="15">
        <f t="shared" si="4"/>
        <v>0</v>
      </c>
    </row>
    <row r="36" spans="2:34">
      <c r="B36" s="6" t="s">
        <v>33</v>
      </c>
      <c r="C36" s="7">
        <v>1469433.5</v>
      </c>
      <c r="D36" s="9">
        <f t="shared" si="0"/>
        <v>3.1297463489361424E-2</v>
      </c>
      <c r="E36" s="7">
        <f t="shared" si="1"/>
        <v>10294.041619273046</v>
      </c>
      <c r="F36" s="11">
        <f t="shared" si="2"/>
        <v>7.0054491198635702</v>
      </c>
      <c r="G36" s="13">
        <f t="shared" si="3"/>
        <v>0</v>
      </c>
      <c r="H36" s="15">
        <f t="shared" si="4"/>
        <v>0</v>
      </c>
    </row>
    <row r="37" spans="2:34">
      <c r="B37" s="6" t="s">
        <v>34</v>
      </c>
      <c r="C37" s="7">
        <v>642633.5</v>
      </c>
      <c r="D37" s="9">
        <f t="shared" si="0"/>
        <v>1.3687450642230864E-2</v>
      </c>
      <c r="E37" s="7">
        <f t="shared" si="1"/>
        <v>4501.9362869698462</v>
      </c>
      <c r="F37" s="11">
        <f t="shared" si="2"/>
        <v>7.0054491198635711</v>
      </c>
      <c r="G37" s="13">
        <f t="shared" si="3"/>
        <v>0</v>
      </c>
      <c r="H37" s="15">
        <f t="shared" si="4"/>
        <v>0</v>
      </c>
    </row>
    <row r="38" spans="2:34">
      <c r="B38" s="6" t="s">
        <v>35</v>
      </c>
      <c r="C38" s="7">
        <v>2190333.5</v>
      </c>
      <c r="D38" s="9">
        <f t="shared" si="0"/>
        <v>4.6651912281688981E-2</v>
      </c>
      <c r="E38" s="7">
        <f t="shared" si="1"/>
        <v>15344.269889782694</v>
      </c>
      <c r="F38" s="11">
        <f t="shared" si="2"/>
        <v>7.0054491198635702</v>
      </c>
      <c r="G38" s="13">
        <f t="shared" si="3"/>
        <v>0</v>
      </c>
      <c r="H38" s="15">
        <f t="shared" si="4"/>
        <v>0</v>
      </c>
    </row>
    <row r="39" spans="2:34">
      <c r="B39" s="6" t="s">
        <v>36</v>
      </c>
      <c r="C39" s="7">
        <v>320514.5</v>
      </c>
      <c r="D39" s="9">
        <f t="shared" si="0"/>
        <v>6.826638198707824E-3</v>
      </c>
      <c r="E39" s="7">
        <f t="shared" si="1"/>
        <v>2245.3480219285125</v>
      </c>
      <c r="F39" s="11">
        <f t="shared" si="2"/>
        <v>7.0054491198635711</v>
      </c>
      <c r="G39" s="13">
        <f t="shared" si="3"/>
        <v>0</v>
      </c>
      <c r="H39" s="15">
        <f t="shared" si="4"/>
        <v>0</v>
      </c>
    </row>
    <row r="40" spans="2:34">
      <c r="B40" s="5" t="s">
        <v>37</v>
      </c>
      <c r="C40" s="8">
        <v>168665.5</v>
      </c>
      <c r="D40" s="10">
        <f t="shared" si="0"/>
        <v>3.5924064125153602E-3</v>
      </c>
      <c r="E40" s="8">
        <f t="shared" si="1"/>
        <v>1181.577578526349</v>
      </c>
      <c r="F40" s="12">
        <f t="shared" si="2"/>
        <v>7.0054491198635702</v>
      </c>
      <c r="G40" s="14">
        <f t="shared" si="3"/>
        <v>0</v>
      </c>
      <c r="H40" s="16">
        <f t="shared" si="4"/>
        <v>0</v>
      </c>
      <c r="I40" s="17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2:34" ht="13.5" thickBot="1">
      <c r="B41" s="27" t="s">
        <v>90</v>
      </c>
      <c r="C41" s="28">
        <v>46950562</v>
      </c>
      <c r="D41" s="29">
        <f>SUM(D23:D40)</f>
        <v>1.0000000000000002</v>
      </c>
      <c r="E41" s="28">
        <f>B6</f>
        <v>328909.77324000001</v>
      </c>
      <c r="F41" s="30">
        <f t="shared" si="2"/>
        <v>7.0054491198635711</v>
      </c>
      <c r="G41" s="31">
        <f t="shared" si="3"/>
        <v>0</v>
      </c>
      <c r="H41" s="32">
        <f t="shared" si="4"/>
        <v>0</v>
      </c>
    </row>
    <row r="42" spans="2:34">
      <c r="E42" s="23">
        <f>SUM(E23:E40)-B6</f>
        <v>0</v>
      </c>
    </row>
    <row r="45" spans="2:34">
      <c r="B45" s="72" t="s">
        <v>131</v>
      </c>
    </row>
    <row r="46" spans="2:34">
      <c r="B46" s="2" t="s">
        <v>132</v>
      </c>
      <c r="D46" s="49">
        <v>323800</v>
      </c>
    </row>
    <row r="49" spans="2:5">
      <c r="B49" s="71"/>
      <c r="D49" s="2"/>
      <c r="E49" s="35"/>
    </row>
    <row r="50" spans="2:5">
      <c r="B50" s="2"/>
      <c r="C50" s="2"/>
      <c r="D50" s="49"/>
      <c r="E50" s="42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AH74"/>
  <sheetViews>
    <sheetView topLeftCell="A8" workbookViewId="0">
      <selection activeCell="E23" sqref="E23:E41"/>
    </sheetView>
  </sheetViews>
  <sheetFormatPr baseColWidth="10" defaultRowHeight="12.75"/>
  <cols>
    <col min="1" max="1" width="6.28515625" style="19" customWidth="1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5" width="20.7109375" style="19" customWidth="1"/>
    <col min="56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79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5" t="s">
        <v>101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81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4">
        <v>59767.488379999995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82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83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84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85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86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87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88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3.5">
      <c r="B19" s="47" t="s">
        <v>89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>
      <c r="E20" s="24" t="s">
        <v>97</v>
      </c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>
      <c r="C21" s="33" t="s">
        <v>98</v>
      </c>
      <c r="J21" s="21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2:34" s="25" customFormat="1" ht="41.25" thickBot="1">
      <c r="B22" s="26"/>
      <c r="C22" s="26" t="s">
        <v>91</v>
      </c>
      <c r="D22" s="26" t="s">
        <v>92</v>
      </c>
      <c r="E22" s="26" t="s">
        <v>93</v>
      </c>
      <c r="F22" s="26" t="s">
        <v>94</v>
      </c>
      <c r="G22" s="26" t="s">
        <v>95</v>
      </c>
      <c r="H22" s="26" t="s">
        <v>96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spans="2:34">
      <c r="B23" s="6" t="s">
        <v>20</v>
      </c>
      <c r="C23" s="7">
        <v>8421302.5</v>
      </c>
      <c r="D23" s="9">
        <f>C23/C$41</f>
        <v>0.17936531835337774</v>
      </c>
      <c r="E23" s="7">
        <f>D23*E$41</f>
        <v>10720.214580460504</v>
      </c>
      <c r="F23" s="11">
        <f>E23*1000/C23</f>
        <v>1.272987709497492</v>
      </c>
      <c r="G23" s="13">
        <f>F23-F$41</f>
        <v>0</v>
      </c>
      <c r="H23" s="15">
        <f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>
      <c r="B24" s="6" t="s">
        <v>21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1701.0521041009401</v>
      </c>
      <c r="F24" s="11">
        <f t="shared" ref="F24:F41" si="2">E24*1000/C24</f>
        <v>1.2729877094974922</v>
      </c>
      <c r="G24" s="13">
        <f t="shared" ref="G24:G41" si="3">F24-F$41</f>
        <v>0</v>
      </c>
      <c r="H24" s="15">
        <f t="shared" ref="H24:H41" si="4">G24*C24</f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>
      <c r="B25" s="6" t="s">
        <v>22</v>
      </c>
      <c r="C25" s="7">
        <v>1064960.5</v>
      </c>
      <c r="D25" s="9">
        <f t="shared" si="0"/>
        <v>2.2682593234986198E-2</v>
      </c>
      <c r="E25" s="7">
        <f t="shared" si="1"/>
        <v>1355.6816276003042</v>
      </c>
      <c r="F25" s="11">
        <f t="shared" si="2"/>
        <v>1.2729877094974922</v>
      </c>
      <c r="G25" s="13">
        <f t="shared" si="3"/>
        <v>0</v>
      </c>
      <c r="H25" s="15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2:34">
      <c r="B26" s="6" t="s">
        <v>23</v>
      </c>
      <c r="C26" s="7">
        <v>1107558</v>
      </c>
      <c r="D26" s="9">
        <f t="shared" si="0"/>
        <v>2.3589877369306036E-2</v>
      </c>
      <c r="E26" s="7">
        <f t="shared" si="1"/>
        <v>1409.9077215556233</v>
      </c>
      <c r="F26" s="11">
        <f t="shared" si="2"/>
        <v>1.272987709497492</v>
      </c>
      <c r="G26" s="13">
        <f t="shared" si="3"/>
        <v>0</v>
      </c>
      <c r="H26" s="15">
        <f t="shared" si="4"/>
        <v>0</v>
      </c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2:34">
      <c r="B27" s="6" t="s">
        <v>24</v>
      </c>
      <c r="C27" s="7">
        <v>2111747</v>
      </c>
      <c r="D27" s="9">
        <f t="shared" si="0"/>
        <v>4.4978098451728864E-2</v>
      </c>
      <c r="E27" s="7">
        <f t="shared" si="1"/>
        <v>2688.2279765682006</v>
      </c>
      <c r="F27" s="11">
        <f t="shared" si="2"/>
        <v>1.2729877094974922</v>
      </c>
      <c r="G27" s="13">
        <f t="shared" si="3"/>
        <v>0</v>
      </c>
      <c r="H27" s="15">
        <f t="shared" si="4"/>
        <v>0</v>
      </c>
      <c r="J27" s="21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2:34">
      <c r="B28" s="6" t="s">
        <v>25</v>
      </c>
      <c r="C28" s="7">
        <v>590272</v>
      </c>
      <c r="D28" s="9">
        <f t="shared" si="0"/>
        <v>1.2572203076078195E-2</v>
      </c>
      <c r="E28" s="7">
        <f t="shared" si="1"/>
        <v>751.40900126050371</v>
      </c>
      <c r="F28" s="11">
        <f t="shared" si="2"/>
        <v>1.2729877094974922</v>
      </c>
      <c r="G28" s="13">
        <f t="shared" si="3"/>
        <v>0</v>
      </c>
      <c r="H28" s="15">
        <f t="shared" si="4"/>
        <v>0</v>
      </c>
      <c r="J28" s="21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2:34">
      <c r="B29" s="6" t="s">
        <v>26</v>
      </c>
      <c r="C29" s="7">
        <v>2507332.5</v>
      </c>
      <c r="D29" s="9">
        <f t="shared" si="0"/>
        <v>5.3403673847397186E-2</v>
      </c>
      <c r="E29" s="7">
        <f t="shared" si="1"/>
        <v>3191.8034561236209</v>
      </c>
      <c r="F29" s="11">
        <f t="shared" si="2"/>
        <v>1.2729877094974922</v>
      </c>
      <c r="G29" s="13">
        <f t="shared" si="3"/>
        <v>0</v>
      </c>
      <c r="H29" s="15">
        <f t="shared" si="4"/>
        <v>0</v>
      </c>
      <c r="J29" s="2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2:34">
      <c r="B30" s="6" t="s">
        <v>27</v>
      </c>
      <c r="C30" s="7">
        <v>2089804.5</v>
      </c>
      <c r="D30" s="9">
        <f t="shared" si="0"/>
        <v>4.4510745153593691E-2</v>
      </c>
      <c r="E30" s="7">
        <f t="shared" si="1"/>
        <v>2660.2954437525518</v>
      </c>
      <c r="F30" s="11">
        <f t="shared" si="2"/>
        <v>1.2729877094974922</v>
      </c>
      <c r="G30" s="13">
        <f t="shared" si="3"/>
        <v>0</v>
      </c>
      <c r="H30" s="15">
        <f t="shared" si="4"/>
        <v>0</v>
      </c>
      <c r="J30" s="21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2:34">
      <c r="B31" s="6" t="s">
        <v>28</v>
      </c>
      <c r="C31" s="7">
        <v>7536276.5</v>
      </c>
      <c r="D31" s="9">
        <f t="shared" si="0"/>
        <v>0.16051514995709742</v>
      </c>
      <c r="E31" s="7">
        <f t="shared" si="1"/>
        <v>9593.5873598747767</v>
      </c>
      <c r="F31" s="11">
        <f t="shared" si="2"/>
        <v>1.2729877094974922</v>
      </c>
      <c r="G31" s="13">
        <f t="shared" si="3"/>
        <v>0</v>
      </c>
      <c r="H31" s="15">
        <f t="shared" si="4"/>
        <v>0</v>
      </c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2:34">
      <c r="B32" s="6" t="s">
        <v>29</v>
      </c>
      <c r="C32" s="7">
        <v>5059329.5</v>
      </c>
      <c r="D32" s="9">
        <f t="shared" si="0"/>
        <v>0.10775865686123204</v>
      </c>
      <c r="E32" s="7">
        <f t="shared" si="1"/>
        <v>6440.4642717980923</v>
      </c>
      <c r="F32" s="11">
        <f t="shared" si="2"/>
        <v>1.2729877094974922</v>
      </c>
      <c r="G32" s="13">
        <f t="shared" si="3"/>
        <v>0</v>
      </c>
      <c r="H32" s="15">
        <f t="shared" si="4"/>
        <v>0</v>
      </c>
      <c r="J32" s="21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2:34">
      <c r="B33" s="6" t="s">
        <v>30</v>
      </c>
      <c r="C33" s="7">
        <v>1101818</v>
      </c>
      <c r="D33" s="9">
        <f t="shared" si="0"/>
        <v>2.3467621111755807E-2</v>
      </c>
      <c r="E33" s="7">
        <f t="shared" si="1"/>
        <v>1402.6007721031078</v>
      </c>
      <c r="F33" s="11">
        <f t="shared" si="2"/>
        <v>1.2729877094974922</v>
      </c>
      <c r="G33" s="13">
        <f t="shared" si="3"/>
        <v>0</v>
      </c>
      <c r="H33" s="15">
        <f t="shared" si="4"/>
        <v>0</v>
      </c>
      <c r="J33" s="21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2:34">
      <c r="B34" s="6" t="s">
        <v>31</v>
      </c>
      <c r="C34" s="7">
        <v>2757317.5</v>
      </c>
      <c r="D34" s="9">
        <f t="shared" si="0"/>
        <v>5.8728104255706244E-2</v>
      </c>
      <c r="E34" s="7">
        <f t="shared" si="1"/>
        <v>3510.0312886823513</v>
      </c>
      <c r="F34" s="11">
        <f t="shared" si="2"/>
        <v>1.2729877094974922</v>
      </c>
      <c r="G34" s="13">
        <f t="shared" si="3"/>
        <v>0</v>
      </c>
      <c r="H34" s="15">
        <f t="shared" si="4"/>
        <v>0</v>
      </c>
      <c r="J34" s="21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2:34">
      <c r="B35" s="6" t="s">
        <v>32</v>
      </c>
      <c r="C35" s="7">
        <v>6474995.5</v>
      </c>
      <c r="D35" s="9">
        <f t="shared" si="0"/>
        <v>0.13791092639104086</v>
      </c>
      <c r="E35" s="7">
        <f t="shared" si="1"/>
        <v>8242.5896905515692</v>
      </c>
      <c r="F35" s="11">
        <f t="shared" si="2"/>
        <v>1.2729877094974922</v>
      </c>
      <c r="G35" s="13">
        <f t="shared" si="3"/>
        <v>0</v>
      </c>
      <c r="H35" s="15">
        <f t="shared" si="4"/>
        <v>0</v>
      </c>
      <c r="J35" s="21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pans="2:34">
      <c r="B36" s="6" t="s">
        <v>33</v>
      </c>
      <c r="C36" s="7">
        <v>1469433.5</v>
      </c>
      <c r="D36" s="9">
        <f t="shared" si="0"/>
        <v>3.1297463489361424E-2</v>
      </c>
      <c r="E36" s="7">
        <f t="shared" si="1"/>
        <v>1870.5707854238831</v>
      </c>
      <c r="F36" s="11">
        <f t="shared" si="2"/>
        <v>1.272987709497492</v>
      </c>
      <c r="G36" s="13">
        <f t="shared" si="3"/>
        <v>0</v>
      </c>
      <c r="H36" s="15">
        <f t="shared" si="4"/>
        <v>0</v>
      </c>
      <c r="J36" s="21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2:34">
      <c r="B37" s="6" t="s">
        <v>34</v>
      </c>
      <c r="C37" s="7">
        <v>642633.5</v>
      </c>
      <c r="D37" s="9">
        <f t="shared" si="0"/>
        <v>1.3687450642230864E-2</v>
      </c>
      <c r="E37" s="7">
        <f t="shared" si="1"/>
        <v>818.06454721135663</v>
      </c>
      <c r="F37" s="11">
        <f t="shared" si="2"/>
        <v>1.2729877094974922</v>
      </c>
      <c r="G37" s="13">
        <f t="shared" si="3"/>
        <v>0</v>
      </c>
      <c r="H37" s="15">
        <f t="shared" si="4"/>
        <v>0</v>
      </c>
      <c r="J37" s="21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pans="2:34">
      <c r="B38" s="6" t="s">
        <v>35</v>
      </c>
      <c r="C38" s="7">
        <v>2190333.5</v>
      </c>
      <c r="D38" s="9">
        <f t="shared" si="0"/>
        <v>4.6651912281688981E-2</v>
      </c>
      <c r="E38" s="7">
        <f t="shared" si="1"/>
        <v>2788.2676252006254</v>
      </c>
      <c r="F38" s="11">
        <f t="shared" si="2"/>
        <v>1.2729877094974922</v>
      </c>
      <c r="G38" s="13">
        <f t="shared" si="3"/>
        <v>0</v>
      </c>
      <c r="H38" s="15">
        <f t="shared" si="4"/>
        <v>0</v>
      </c>
      <c r="J38" s="21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2:34">
      <c r="B39" s="6" t="s">
        <v>36</v>
      </c>
      <c r="C39" s="7">
        <v>320514.5</v>
      </c>
      <c r="D39" s="9">
        <f t="shared" si="0"/>
        <v>6.826638198707824E-3</v>
      </c>
      <c r="E39" s="7">
        <f t="shared" si="1"/>
        <v>408.011019215734</v>
      </c>
      <c r="F39" s="11">
        <f t="shared" si="2"/>
        <v>1.2729877094974922</v>
      </c>
      <c r="G39" s="13">
        <f t="shared" si="3"/>
        <v>0</v>
      </c>
      <c r="H39" s="15">
        <f t="shared" si="4"/>
        <v>0</v>
      </c>
      <c r="J39" s="21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</row>
    <row r="40" spans="2:34">
      <c r="B40" s="6" t="s">
        <v>37</v>
      </c>
      <c r="C40" s="7">
        <v>168665.5</v>
      </c>
      <c r="D40" s="9">
        <f t="shared" si="0"/>
        <v>3.5924064125153602E-3</v>
      </c>
      <c r="E40" s="7">
        <f t="shared" si="1"/>
        <v>214.70910851624927</v>
      </c>
      <c r="F40" s="11">
        <f t="shared" si="2"/>
        <v>1.2729877094974922</v>
      </c>
      <c r="G40" s="13">
        <f t="shared" si="3"/>
        <v>0</v>
      </c>
      <c r="H40" s="15">
        <f t="shared" si="4"/>
        <v>0</v>
      </c>
      <c r="J40" s="21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  <row r="41" spans="2:34" ht="13.5" thickBot="1">
      <c r="B41" s="27" t="s">
        <v>90</v>
      </c>
      <c r="C41" s="28">
        <v>46950562</v>
      </c>
      <c r="D41" s="29">
        <f>SUM(D23:D40)</f>
        <v>1.0000000000000002</v>
      </c>
      <c r="E41" s="28">
        <f>B6</f>
        <v>59767.488379999995</v>
      </c>
      <c r="F41" s="30">
        <f t="shared" si="2"/>
        <v>1.2729877094974922</v>
      </c>
      <c r="G41" s="31">
        <f t="shared" si="3"/>
        <v>0</v>
      </c>
      <c r="H41" s="32">
        <f t="shared" si="4"/>
        <v>0</v>
      </c>
      <c r="J41" s="21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</row>
    <row r="42" spans="2:34">
      <c r="E42" s="23">
        <f>SUM(E23:E40)-B6</f>
        <v>0</v>
      </c>
      <c r="J42" s="21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</row>
    <row r="43" spans="2:34">
      <c r="J43" s="21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</row>
    <row r="44" spans="2:34">
      <c r="J44" s="21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</row>
    <row r="45" spans="2:34">
      <c r="J45" s="21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</row>
    <row r="46" spans="2:34">
      <c r="J46" s="21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</row>
    <row r="47" spans="2:34">
      <c r="J47" s="21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</row>
    <row r="48" spans="2:34">
      <c r="J48" s="21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</row>
    <row r="49" spans="10:34">
      <c r="J49" s="21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</row>
    <row r="50" spans="10:34">
      <c r="J50" s="21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</row>
    <row r="51" spans="10:34">
      <c r="J51" s="21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</row>
    <row r="52" spans="10:34">
      <c r="J52" s="21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</row>
    <row r="53" spans="10:34">
      <c r="J53" s="21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</row>
    <row r="54" spans="10:34">
      <c r="J54" s="21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</row>
    <row r="55" spans="10:34">
      <c r="J55" s="21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</row>
    <row r="56" spans="10:34">
      <c r="J56" s="21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</row>
    <row r="57" spans="10:34">
      <c r="J57" s="21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</row>
    <row r="58" spans="10:34">
      <c r="J58" s="21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</row>
    <row r="59" spans="10:34">
      <c r="J59" s="21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</row>
    <row r="60" spans="10:34">
      <c r="J60" s="21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</row>
    <row r="61" spans="10:34">
      <c r="J61" s="21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</row>
    <row r="62" spans="10:34">
      <c r="J62" s="21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</row>
    <row r="63" spans="10:34">
      <c r="J63" s="21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</row>
    <row r="64" spans="10:34">
      <c r="J64" s="21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</row>
    <row r="65" spans="2:34">
      <c r="J65" s="21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</row>
    <row r="66" spans="2:34">
      <c r="J66" s="21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</row>
    <row r="67" spans="2:34">
      <c r="J67" s="21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</row>
    <row r="68" spans="2:34">
      <c r="J68" s="21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</row>
    <row r="74" spans="2:34">
      <c r="B74" s="17"/>
      <c r="C74" s="17"/>
      <c r="D74" s="17"/>
      <c r="E74" s="17"/>
      <c r="F74" s="17"/>
      <c r="G74" s="17"/>
      <c r="H74" s="17"/>
      <c r="I74" s="17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</row>
  </sheetData>
  <sortState ref="A74:AI76">
    <sortCondition ref="D7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AH42"/>
  <sheetViews>
    <sheetView topLeftCell="A8" zoomScaleNormal="100" workbookViewId="0">
      <selection activeCell="E23" sqref="E23:E41"/>
    </sheetView>
  </sheetViews>
  <sheetFormatPr baseColWidth="10" defaultRowHeight="12.75"/>
  <cols>
    <col min="1" max="1" width="6.28515625" style="19" customWidth="1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8" width="20.7109375" style="19" customWidth="1"/>
    <col min="49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79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5" t="s">
        <v>102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81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4">
        <v>5724.5849799999996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82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83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84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85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86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87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88</v>
      </c>
    </row>
    <row r="19" spans="2:34" ht="13.5">
      <c r="B19" s="47" t="s">
        <v>89</v>
      </c>
    </row>
    <row r="20" spans="2:34">
      <c r="E20" s="24" t="s">
        <v>97</v>
      </c>
    </row>
    <row r="21" spans="2:34">
      <c r="B21" s="17"/>
      <c r="C21" s="39" t="s">
        <v>98</v>
      </c>
      <c r="D21" s="17"/>
      <c r="E21" s="17"/>
      <c r="F21" s="17"/>
      <c r="G21" s="17"/>
      <c r="H21" s="17"/>
      <c r="I21" s="17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2:34" s="25" customFormat="1" ht="41.25" thickBot="1">
      <c r="B22" s="26"/>
      <c r="C22" s="26" t="s">
        <v>91</v>
      </c>
      <c r="D22" s="26" t="s">
        <v>92</v>
      </c>
      <c r="E22" s="26" t="s">
        <v>93</v>
      </c>
      <c r="F22" s="26" t="s">
        <v>94</v>
      </c>
      <c r="G22" s="26" t="s">
        <v>95</v>
      </c>
      <c r="H22" s="26" t="s">
        <v>96</v>
      </c>
    </row>
    <row r="23" spans="2:34">
      <c r="B23" s="6" t="s">
        <v>20</v>
      </c>
      <c r="C23" s="7">
        <v>8421302.5</v>
      </c>
      <c r="D23" s="9">
        <f>C23/C$41</f>
        <v>0.17936531835337774</v>
      </c>
      <c r="E23" s="7">
        <f>D23*E$41</f>
        <v>1026.7920073786645</v>
      </c>
      <c r="F23" s="11">
        <f>E23*1000/C23</f>
        <v>0.12192793304582807</v>
      </c>
      <c r="G23" s="13">
        <f>F23-F$41</f>
        <v>0</v>
      </c>
      <c r="H23" s="15">
        <f>G23*C23</f>
        <v>0</v>
      </c>
    </row>
    <row r="24" spans="2:34">
      <c r="B24" s="6" t="s">
        <v>21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162.92833427131606</v>
      </c>
      <c r="F24" s="11">
        <f t="shared" ref="F24:F41" si="2">E24*1000/C24</f>
        <v>0.12192793304582808</v>
      </c>
      <c r="G24" s="13">
        <f t="shared" ref="G24:G41" si="3">F24-F$41</f>
        <v>0</v>
      </c>
      <c r="H24" s="15">
        <f t="shared" ref="H24:H41" si="4">G24*C24</f>
        <v>0</v>
      </c>
    </row>
    <row r="25" spans="2:34">
      <c r="B25" s="6" t="s">
        <v>22</v>
      </c>
      <c r="C25" s="7">
        <v>1064960.5</v>
      </c>
      <c r="D25" s="9">
        <f t="shared" si="0"/>
        <v>2.2682593234986198E-2</v>
      </c>
      <c r="E25" s="7">
        <f t="shared" si="1"/>
        <v>129.8484325404516</v>
      </c>
      <c r="F25" s="11">
        <f t="shared" si="2"/>
        <v>0.12192793304582808</v>
      </c>
      <c r="G25" s="13">
        <f t="shared" si="3"/>
        <v>0</v>
      </c>
      <c r="H25" s="15">
        <f t="shared" si="4"/>
        <v>0</v>
      </c>
    </row>
    <row r="26" spans="2:34">
      <c r="B26" s="6" t="s">
        <v>23</v>
      </c>
      <c r="C26" s="7">
        <v>1107558</v>
      </c>
      <c r="D26" s="9">
        <f t="shared" si="0"/>
        <v>2.3589877369306036E-2</v>
      </c>
      <c r="E26" s="7">
        <f t="shared" si="1"/>
        <v>135.04225766837124</v>
      </c>
      <c r="F26" s="11">
        <f t="shared" si="2"/>
        <v>0.12192793304582805</v>
      </c>
      <c r="G26" s="13">
        <f t="shared" si="3"/>
        <v>0</v>
      </c>
      <c r="H26" s="15">
        <f t="shared" si="4"/>
        <v>0</v>
      </c>
    </row>
    <row r="27" spans="2:34">
      <c r="B27" s="6" t="s">
        <v>24</v>
      </c>
      <c r="C27" s="7">
        <v>2111747</v>
      </c>
      <c r="D27" s="9">
        <f t="shared" si="0"/>
        <v>4.4978098451728864E-2</v>
      </c>
      <c r="E27" s="7">
        <f t="shared" si="1"/>
        <v>257.48094682572827</v>
      </c>
      <c r="F27" s="11">
        <f t="shared" si="2"/>
        <v>0.12192793304582805</v>
      </c>
      <c r="G27" s="13">
        <f t="shared" si="3"/>
        <v>0</v>
      </c>
      <c r="H27" s="15">
        <f t="shared" si="4"/>
        <v>0</v>
      </c>
    </row>
    <row r="28" spans="2:34">
      <c r="B28" s="6" t="s">
        <v>25</v>
      </c>
      <c r="C28" s="7">
        <v>590272</v>
      </c>
      <c r="D28" s="9">
        <f t="shared" si="0"/>
        <v>1.2572203076078195E-2</v>
      </c>
      <c r="E28" s="7">
        <f t="shared" si="1"/>
        <v>71.970644894827032</v>
      </c>
      <c r="F28" s="11">
        <f t="shared" si="2"/>
        <v>0.12192793304582807</v>
      </c>
      <c r="G28" s="13">
        <f t="shared" si="3"/>
        <v>0</v>
      </c>
      <c r="H28" s="15">
        <f t="shared" si="4"/>
        <v>0</v>
      </c>
    </row>
    <row r="29" spans="2:34">
      <c r="B29" s="6" t="s">
        <v>26</v>
      </c>
      <c r="C29" s="7">
        <v>2507332.5</v>
      </c>
      <c r="D29" s="9">
        <f t="shared" si="0"/>
        <v>5.3403673847397186E-2</v>
      </c>
      <c r="E29" s="7">
        <f t="shared" si="1"/>
        <v>305.71386918362873</v>
      </c>
      <c r="F29" s="11">
        <f t="shared" si="2"/>
        <v>0.12192793304582807</v>
      </c>
      <c r="G29" s="13">
        <f t="shared" si="3"/>
        <v>0</v>
      </c>
      <c r="H29" s="15">
        <f t="shared" si="4"/>
        <v>0</v>
      </c>
    </row>
    <row r="30" spans="2:34">
      <c r="B30" s="6" t="s">
        <v>27</v>
      </c>
      <c r="C30" s="7">
        <v>2089804.5</v>
      </c>
      <c r="D30" s="9">
        <f t="shared" si="0"/>
        <v>4.4510745153593691E-2</v>
      </c>
      <c r="E30" s="7">
        <f t="shared" si="1"/>
        <v>254.80554315487021</v>
      </c>
      <c r="F30" s="11">
        <f t="shared" si="2"/>
        <v>0.12192793304582808</v>
      </c>
      <c r="G30" s="13">
        <f t="shared" si="3"/>
        <v>0</v>
      </c>
      <c r="H30" s="15">
        <f t="shared" si="4"/>
        <v>0</v>
      </c>
    </row>
    <row r="31" spans="2:34">
      <c r="B31" s="6" t="s">
        <v>28</v>
      </c>
      <c r="C31" s="7">
        <v>7536276.5</v>
      </c>
      <c r="D31" s="9">
        <f t="shared" si="0"/>
        <v>0.16051514995709742</v>
      </c>
      <c r="E31" s="7">
        <f t="shared" si="1"/>
        <v>918.88261650684751</v>
      </c>
      <c r="F31" s="11">
        <f t="shared" si="2"/>
        <v>0.12192793304582808</v>
      </c>
      <c r="G31" s="13">
        <f t="shared" si="3"/>
        <v>0</v>
      </c>
      <c r="H31" s="15">
        <f t="shared" si="4"/>
        <v>0</v>
      </c>
    </row>
    <row r="32" spans="2:34">
      <c r="B32" s="6" t="s">
        <v>29</v>
      </c>
      <c r="C32" s="7">
        <v>5059329.5</v>
      </c>
      <c r="D32" s="9">
        <f t="shared" si="0"/>
        <v>0.10775865686123204</v>
      </c>
      <c r="E32" s="7">
        <f t="shared" si="1"/>
        <v>616.87358853278283</v>
      </c>
      <c r="F32" s="11">
        <f t="shared" si="2"/>
        <v>0.12192793304582808</v>
      </c>
      <c r="G32" s="13">
        <f t="shared" si="3"/>
        <v>0</v>
      </c>
      <c r="H32" s="15">
        <f t="shared" si="4"/>
        <v>0</v>
      </c>
    </row>
    <row r="33" spans="2:8">
      <c r="B33" s="6" t="s">
        <v>30</v>
      </c>
      <c r="C33" s="7">
        <v>1101818</v>
      </c>
      <c r="D33" s="9">
        <f t="shared" si="0"/>
        <v>2.3467621111755807E-2</v>
      </c>
      <c r="E33" s="7">
        <f t="shared" si="1"/>
        <v>134.34239133268818</v>
      </c>
      <c r="F33" s="11">
        <f t="shared" si="2"/>
        <v>0.12192793304582807</v>
      </c>
      <c r="G33" s="13">
        <f t="shared" si="3"/>
        <v>0</v>
      </c>
      <c r="H33" s="15">
        <f t="shared" si="4"/>
        <v>0</v>
      </c>
    </row>
    <row r="34" spans="2:8">
      <c r="B34" s="6" t="s">
        <v>31</v>
      </c>
      <c r="C34" s="7">
        <v>2757317.5</v>
      </c>
      <c r="D34" s="9">
        <f t="shared" si="0"/>
        <v>5.8728104255706244E-2</v>
      </c>
      <c r="E34" s="7">
        <f t="shared" si="1"/>
        <v>336.19402352609001</v>
      </c>
      <c r="F34" s="11">
        <f t="shared" si="2"/>
        <v>0.12192793304582807</v>
      </c>
      <c r="G34" s="13">
        <f t="shared" si="3"/>
        <v>0</v>
      </c>
      <c r="H34" s="15">
        <f t="shared" si="4"/>
        <v>0</v>
      </c>
    </row>
    <row r="35" spans="2:8">
      <c r="B35" s="6" t="s">
        <v>32</v>
      </c>
      <c r="C35" s="7">
        <v>6474995.5</v>
      </c>
      <c r="D35" s="9">
        <f t="shared" si="0"/>
        <v>0.13791092639104086</v>
      </c>
      <c r="E35" s="7">
        <f t="shared" si="1"/>
        <v>789.48281779603803</v>
      </c>
      <c r="F35" s="11">
        <f t="shared" si="2"/>
        <v>0.12192793304582807</v>
      </c>
      <c r="G35" s="13">
        <f t="shared" si="3"/>
        <v>0</v>
      </c>
      <c r="H35" s="15">
        <f t="shared" si="4"/>
        <v>0</v>
      </c>
    </row>
    <row r="36" spans="2:8">
      <c r="B36" s="6" t="s">
        <v>33</v>
      </c>
      <c r="C36" s="7">
        <v>1469433.5</v>
      </c>
      <c r="D36" s="9">
        <f t="shared" si="0"/>
        <v>3.1297463489361424E-2</v>
      </c>
      <c r="E36" s="7">
        <f t="shared" si="1"/>
        <v>179.16498940329677</v>
      </c>
      <c r="F36" s="11">
        <f t="shared" si="2"/>
        <v>0.12192793304582807</v>
      </c>
      <c r="G36" s="13">
        <f t="shared" si="3"/>
        <v>0</v>
      </c>
      <c r="H36" s="15">
        <f t="shared" si="4"/>
        <v>0</v>
      </c>
    </row>
    <row r="37" spans="2:8">
      <c r="B37" s="6" t="s">
        <v>34</v>
      </c>
      <c r="C37" s="7">
        <v>642633.5</v>
      </c>
      <c r="D37" s="9">
        <f t="shared" si="0"/>
        <v>1.3687450642230864E-2</v>
      </c>
      <c r="E37" s="7">
        <f t="shared" si="1"/>
        <v>78.354974361006157</v>
      </c>
      <c r="F37" s="11">
        <f t="shared" si="2"/>
        <v>0.12192793304582808</v>
      </c>
      <c r="G37" s="13">
        <f t="shared" si="3"/>
        <v>0</v>
      </c>
      <c r="H37" s="15">
        <f t="shared" si="4"/>
        <v>0</v>
      </c>
    </row>
    <row r="38" spans="2:8">
      <c r="B38" s="6" t="s">
        <v>35</v>
      </c>
      <c r="C38" s="7">
        <v>2190333.5</v>
      </c>
      <c r="D38" s="9">
        <f t="shared" si="0"/>
        <v>4.6651912281688981E-2</v>
      </c>
      <c r="E38" s="7">
        <f t="shared" si="1"/>
        <v>267.06283633603425</v>
      </c>
      <c r="F38" s="11">
        <f t="shared" si="2"/>
        <v>0.12192793304582807</v>
      </c>
      <c r="G38" s="13">
        <f t="shared" si="3"/>
        <v>0</v>
      </c>
      <c r="H38" s="15">
        <f t="shared" si="4"/>
        <v>0</v>
      </c>
    </row>
    <row r="39" spans="2:8">
      <c r="B39" s="6" t="s">
        <v>36</v>
      </c>
      <c r="C39" s="7">
        <v>320514.5</v>
      </c>
      <c r="D39" s="9">
        <f t="shared" si="0"/>
        <v>6.826638198707824E-3</v>
      </c>
      <c r="E39" s="7">
        <f t="shared" si="1"/>
        <v>39.079670496217062</v>
      </c>
      <c r="F39" s="11">
        <f t="shared" si="2"/>
        <v>0.12192793304582808</v>
      </c>
      <c r="G39" s="13">
        <f t="shared" si="3"/>
        <v>0</v>
      </c>
      <c r="H39" s="15">
        <f t="shared" si="4"/>
        <v>0</v>
      </c>
    </row>
    <row r="40" spans="2:8">
      <c r="B40" s="6" t="s">
        <v>37</v>
      </c>
      <c r="C40" s="7">
        <v>168665.5</v>
      </c>
      <c r="D40" s="9">
        <f t="shared" si="0"/>
        <v>3.5924064125153602E-3</v>
      </c>
      <c r="E40" s="7">
        <f t="shared" si="1"/>
        <v>20.565035791141113</v>
      </c>
      <c r="F40" s="11">
        <f t="shared" si="2"/>
        <v>0.12192793304582805</v>
      </c>
      <c r="G40" s="13">
        <f t="shared" si="3"/>
        <v>0</v>
      </c>
      <c r="H40" s="15">
        <f t="shared" si="4"/>
        <v>0</v>
      </c>
    </row>
    <row r="41" spans="2:8" ht="13.5" thickBot="1">
      <c r="B41" s="27" t="s">
        <v>90</v>
      </c>
      <c r="C41" s="28">
        <v>46950562</v>
      </c>
      <c r="D41" s="29">
        <f>SUM(D23:D40)</f>
        <v>1.0000000000000002</v>
      </c>
      <c r="E41" s="28">
        <f>B6</f>
        <v>5724.5849799999996</v>
      </c>
      <c r="F41" s="30">
        <f t="shared" si="2"/>
        <v>0.12192793304582807</v>
      </c>
      <c r="G41" s="31">
        <f t="shared" si="3"/>
        <v>0</v>
      </c>
      <c r="H41" s="32">
        <f t="shared" si="4"/>
        <v>0</v>
      </c>
    </row>
    <row r="42" spans="2:8">
      <c r="E42" s="23">
        <f>SUM(E23:E40)-B6</f>
        <v>0</v>
      </c>
    </row>
  </sheetData>
  <sortState ref="A21:AI23">
    <sortCondition ref="D23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AH42"/>
  <sheetViews>
    <sheetView topLeftCell="A8" workbookViewId="0">
      <selection activeCell="E23" sqref="E23:E41"/>
    </sheetView>
  </sheetViews>
  <sheetFormatPr baseColWidth="10" defaultRowHeight="12.75"/>
  <cols>
    <col min="1" max="1" width="6.28515625" style="19" customWidth="1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0" width="20.7109375" style="19" customWidth="1"/>
    <col min="51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79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5" t="s">
        <v>103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81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4">
        <v>73461.646059999999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82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83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84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85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86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87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88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3.5">
      <c r="B19" s="47" t="s">
        <v>89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>
      <c r="E20" s="24" t="s">
        <v>97</v>
      </c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>
      <c r="C21" s="33" t="s">
        <v>98</v>
      </c>
      <c r="J21" s="21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2:34" s="25" customFormat="1" ht="41.25" thickBot="1">
      <c r="B22" s="26"/>
      <c r="C22" s="26" t="s">
        <v>91</v>
      </c>
      <c r="D22" s="26" t="s">
        <v>92</v>
      </c>
      <c r="E22" s="26" t="s">
        <v>93</v>
      </c>
      <c r="F22" s="26" t="s">
        <v>94</v>
      </c>
      <c r="G22" s="26" t="s">
        <v>95</v>
      </c>
      <c r="H22" s="26" t="s">
        <v>96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spans="2:34">
      <c r="B23" s="6" t="s">
        <v>20</v>
      </c>
      <c r="C23" s="7">
        <v>8421302.5</v>
      </c>
      <c r="D23" s="9">
        <f>C23/C$41</f>
        <v>0.17936531835337774</v>
      </c>
      <c r="E23" s="7">
        <f>D23*E$41</f>
        <v>13176.471532315058</v>
      </c>
      <c r="F23" s="11">
        <f>E23*1000/C23</f>
        <v>1.5646595680792914</v>
      </c>
      <c r="G23" s="13">
        <f>F23-F$41</f>
        <v>0</v>
      </c>
      <c r="H23" s="15">
        <f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>
      <c r="B24" s="6" t="s">
        <v>21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2090.8037293883945</v>
      </c>
      <c r="F24" s="11">
        <f t="shared" ref="F24:F41" si="2">E24*1000/C24</f>
        <v>1.5646595680792914</v>
      </c>
      <c r="G24" s="13">
        <f t="shared" ref="G24:G41" si="3">F24-F$41</f>
        <v>0</v>
      </c>
      <c r="H24" s="15">
        <f t="shared" ref="H24:H41" si="4">G24*C24</f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>
      <c r="B25" s="6" t="s">
        <v>22</v>
      </c>
      <c r="C25" s="7">
        <v>1064960.5</v>
      </c>
      <c r="D25" s="9">
        <f t="shared" si="0"/>
        <v>2.2682593234986198E-2</v>
      </c>
      <c r="E25" s="7">
        <f t="shared" si="1"/>
        <v>1666.3006359515064</v>
      </c>
      <c r="F25" s="11">
        <f t="shared" si="2"/>
        <v>1.5646595680792916</v>
      </c>
      <c r="G25" s="13">
        <f t="shared" si="3"/>
        <v>0</v>
      </c>
      <c r="H25" s="15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2:34">
      <c r="B26" s="6" t="s">
        <v>23</v>
      </c>
      <c r="C26" s="7">
        <v>1107558</v>
      </c>
      <c r="D26" s="9">
        <f t="shared" si="0"/>
        <v>2.3589877369306036E-2</v>
      </c>
      <c r="E26" s="7">
        <f t="shared" si="1"/>
        <v>1732.9512219027638</v>
      </c>
      <c r="F26" s="11">
        <f t="shared" si="2"/>
        <v>1.5646595680792912</v>
      </c>
      <c r="G26" s="13">
        <f t="shared" si="3"/>
        <v>0</v>
      </c>
      <c r="H26" s="15">
        <f t="shared" si="4"/>
        <v>0</v>
      </c>
    </row>
    <row r="27" spans="2:34">
      <c r="B27" s="6" t="s">
        <v>24</v>
      </c>
      <c r="C27" s="7">
        <v>2111747</v>
      </c>
      <c r="D27" s="9">
        <f t="shared" si="0"/>
        <v>4.4978098451728864E-2</v>
      </c>
      <c r="E27" s="7">
        <f t="shared" si="1"/>
        <v>3304.1651489127398</v>
      </c>
      <c r="F27" s="11">
        <f t="shared" si="2"/>
        <v>1.5646595680792916</v>
      </c>
      <c r="G27" s="13">
        <f t="shared" si="3"/>
        <v>0</v>
      </c>
      <c r="H27" s="15">
        <f t="shared" si="4"/>
        <v>0</v>
      </c>
    </row>
    <row r="28" spans="2:34">
      <c r="B28" s="6" t="s">
        <v>25</v>
      </c>
      <c r="C28" s="7">
        <v>590272</v>
      </c>
      <c r="D28" s="9">
        <f t="shared" si="0"/>
        <v>1.2572203076078195E-2</v>
      </c>
      <c r="E28" s="7">
        <f t="shared" si="1"/>
        <v>923.57473256929961</v>
      </c>
      <c r="F28" s="11">
        <f t="shared" si="2"/>
        <v>1.5646595680792916</v>
      </c>
      <c r="G28" s="13">
        <f t="shared" si="3"/>
        <v>0</v>
      </c>
      <c r="H28" s="15">
        <f t="shared" si="4"/>
        <v>0</v>
      </c>
    </row>
    <row r="29" spans="2:34">
      <c r="B29" s="6" t="s">
        <v>26</v>
      </c>
      <c r="C29" s="7">
        <v>2507332.5</v>
      </c>
      <c r="D29" s="9">
        <f t="shared" si="0"/>
        <v>5.3403673847397186E-2</v>
      </c>
      <c r="E29" s="7">
        <f t="shared" si="1"/>
        <v>3923.1217864811706</v>
      </c>
      <c r="F29" s="11">
        <f t="shared" si="2"/>
        <v>1.5646595680792916</v>
      </c>
      <c r="G29" s="13">
        <f t="shared" si="3"/>
        <v>0</v>
      </c>
      <c r="H29" s="15">
        <f t="shared" si="4"/>
        <v>0</v>
      </c>
    </row>
    <row r="30" spans="2:34">
      <c r="B30" s="6" t="s">
        <v>27</v>
      </c>
      <c r="C30" s="7">
        <v>2089804.5</v>
      </c>
      <c r="D30" s="9">
        <f t="shared" si="0"/>
        <v>4.4510745153593691E-2</v>
      </c>
      <c r="E30" s="7">
        <f t="shared" si="1"/>
        <v>3269.8326063401601</v>
      </c>
      <c r="F30" s="11">
        <f t="shared" si="2"/>
        <v>1.5646595680792916</v>
      </c>
      <c r="G30" s="13">
        <f t="shared" si="3"/>
        <v>0</v>
      </c>
      <c r="H30" s="15">
        <f t="shared" si="4"/>
        <v>0</v>
      </c>
    </row>
    <row r="31" spans="2:34">
      <c r="B31" s="5" t="s">
        <v>28</v>
      </c>
      <c r="C31" s="8">
        <v>7536276.5</v>
      </c>
      <c r="D31" s="10">
        <f t="shared" si="0"/>
        <v>0.16051514995709742</v>
      </c>
      <c r="E31" s="8">
        <f t="shared" si="1"/>
        <v>11791.707133416116</v>
      </c>
      <c r="F31" s="12">
        <f t="shared" si="2"/>
        <v>1.5646595680792916</v>
      </c>
      <c r="G31" s="14">
        <f t="shared" si="3"/>
        <v>0</v>
      </c>
      <c r="H31" s="16">
        <f t="shared" si="4"/>
        <v>0</v>
      </c>
      <c r="I31" s="17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2:34">
      <c r="B32" s="6" t="s">
        <v>29</v>
      </c>
      <c r="C32" s="7">
        <v>5059329.5</v>
      </c>
      <c r="D32" s="9">
        <f t="shared" si="0"/>
        <v>0.10775865686123204</v>
      </c>
      <c r="E32" s="7">
        <f t="shared" si="1"/>
        <v>7916.1283102408188</v>
      </c>
      <c r="F32" s="11">
        <f t="shared" si="2"/>
        <v>1.5646595680792919</v>
      </c>
      <c r="G32" s="13">
        <f t="shared" si="3"/>
        <v>0</v>
      </c>
      <c r="H32" s="15">
        <f t="shared" si="4"/>
        <v>0</v>
      </c>
    </row>
    <row r="33" spans="2:8">
      <c r="B33" s="6" t="s">
        <v>30</v>
      </c>
      <c r="C33" s="7">
        <v>1101818</v>
      </c>
      <c r="D33" s="9">
        <f t="shared" si="0"/>
        <v>2.3467621111755807E-2</v>
      </c>
      <c r="E33" s="7">
        <f t="shared" si="1"/>
        <v>1723.9700759819889</v>
      </c>
      <c r="F33" s="11">
        <f t="shared" si="2"/>
        <v>1.5646595680792914</v>
      </c>
      <c r="G33" s="13">
        <f t="shared" si="3"/>
        <v>0</v>
      </c>
      <c r="H33" s="15">
        <f t="shared" si="4"/>
        <v>0</v>
      </c>
    </row>
    <row r="34" spans="2:8">
      <c r="B34" s="6" t="s">
        <v>31</v>
      </c>
      <c r="C34" s="7">
        <v>2757317.5</v>
      </c>
      <c r="D34" s="9">
        <f t="shared" si="0"/>
        <v>5.8728104255706244E-2</v>
      </c>
      <c r="E34" s="7">
        <f t="shared" si="1"/>
        <v>4314.2632086074718</v>
      </c>
      <c r="F34" s="11">
        <f t="shared" si="2"/>
        <v>1.5646595680792914</v>
      </c>
      <c r="G34" s="13">
        <f t="shared" si="3"/>
        <v>0</v>
      </c>
      <c r="H34" s="15">
        <f t="shared" si="4"/>
        <v>0</v>
      </c>
    </row>
    <row r="35" spans="2:8">
      <c r="B35" s="6" t="s">
        <v>32</v>
      </c>
      <c r="C35" s="7">
        <v>6474995.5</v>
      </c>
      <c r="D35" s="9">
        <f t="shared" si="0"/>
        <v>0.13791092639104086</v>
      </c>
      <c r="E35" s="7">
        <f t="shared" si="1"/>
        <v>10131.163662345356</v>
      </c>
      <c r="F35" s="11">
        <f t="shared" si="2"/>
        <v>1.5646595680792914</v>
      </c>
      <c r="G35" s="13">
        <f t="shared" si="3"/>
        <v>0</v>
      </c>
      <c r="H35" s="15">
        <f t="shared" si="4"/>
        <v>0</v>
      </c>
    </row>
    <row r="36" spans="2:8">
      <c r="B36" s="6" t="s">
        <v>33</v>
      </c>
      <c r="C36" s="7">
        <v>1469433.5</v>
      </c>
      <c r="D36" s="9">
        <f t="shared" si="0"/>
        <v>3.1297463489361424E-2</v>
      </c>
      <c r="E36" s="7">
        <f t="shared" si="1"/>
        <v>2299.1631854312413</v>
      </c>
      <c r="F36" s="11">
        <f t="shared" si="2"/>
        <v>1.5646595680792914</v>
      </c>
      <c r="G36" s="13">
        <f t="shared" si="3"/>
        <v>0</v>
      </c>
      <c r="H36" s="15">
        <f t="shared" si="4"/>
        <v>0</v>
      </c>
    </row>
    <row r="37" spans="2:8">
      <c r="B37" s="6" t="s">
        <v>34</v>
      </c>
      <c r="C37" s="7">
        <v>642633.5</v>
      </c>
      <c r="D37" s="9">
        <f t="shared" si="0"/>
        <v>1.3687450642230864E-2</v>
      </c>
      <c r="E37" s="7">
        <f t="shared" si="1"/>
        <v>1005.5026545432835</v>
      </c>
      <c r="F37" s="11">
        <f t="shared" si="2"/>
        <v>1.5646595680792916</v>
      </c>
      <c r="G37" s="13">
        <f t="shared" si="3"/>
        <v>0</v>
      </c>
      <c r="H37" s="15">
        <f t="shared" si="4"/>
        <v>0</v>
      </c>
    </row>
    <row r="38" spans="2:8">
      <c r="B38" s="6" t="s">
        <v>35</v>
      </c>
      <c r="C38" s="7">
        <v>2190333.5</v>
      </c>
      <c r="D38" s="9">
        <f t="shared" si="0"/>
        <v>4.6651912281688981E-2</v>
      </c>
      <c r="E38" s="7">
        <f t="shared" si="1"/>
        <v>3427.1262680596028</v>
      </c>
      <c r="F38" s="11">
        <f t="shared" si="2"/>
        <v>1.5646595680792916</v>
      </c>
      <c r="G38" s="13">
        <f t="shared" si="3"/>
        <v>0</v>
      </c>
      <c r="H38" s="15">
        <f t="shared" si="4"/>
        <v>0</v>
      </c>
    </row>
    <row r="39" spans="2:8">
      <c r="B39" s="6" t="s">
        <v>36</v>
      </c>
      <c r="C39" s="7">
        <v>320514.5</v>
      </c>
      <c r="D39" s="9">
        <f t="shared" si="0"/>
        <v>6.826638198707824E-3</v>
      </c>
      <c r="E39" s="7">
        <f t="shared" si="1"/>
        <v>501.49607913315009</v>
      </c>
      <c r="F39" s="11">
        <f t="shared" si="2"/>
        <v>1.5646595680792916</v>
      </c>
      <c r="G39" s="13">
        <f t="shared" si="3"/>
        <v>0</v>
      </c>
      <c r="H39" s="15">
        <f t="shared" si="4"/>
        <v>0</v>
      </c>
    </row>
    <row r="40" spans="2:8">
      <c r="B40" s="6" t="s">
        <v>37</v>
      </c>
      <c r="C40" s="7">
        <v>168665.5</v>
      </c>
      <c r="D40" s="9">
        <f t="shared" si="0"/>
        <v>3.5924064125153602E-3</v>
      </c>
      <c r="E40" s="7">
        <f t="shared" si="1"/>
        <v>263.90408837987775</v>
      </c>
      <c r="F40" s="11">
        <f t="shared" si="2"/>
        <v>1.5646595680792914</v>
      </c>
      <c r="G40" s="13">
        <f t="shared" si="3"/>
        <v>0</v>
      </c>
      <c r="H40" s="15">
        <f t="shared" si="4"/>
        <v>0</v>
      </c>
    </row>
    <row r="41" spans="2:8" ht="13.5" thickBot="1">
      <c r="B41" s="27" t="s">
        <v>90</v>
      </c>
      <c r="C41" s="28">
        <v>46950562</v>
      </c>
      <c r="D41" s="29">
        <f>SUM(D23:D40)</f>
        <v>1.0000000000000002</v>
      </c>
      <c r="E41" s="28">
        <f>B6</f>
        <v>73461.646059999999</v>
      </c>
      <c r="F41" s="30">
        <f t="shared" si="2"/>
        <v>1.5646595680792916</v>
      </c>
      <c r="G41" s="31">
        <f t="shared" si="3"/>
        <v>0</v>
      </c>
      <c r="H41" s="32">
        <f t="shared" si="4"/>
        <v>0</v>
      </c>
    </row>
    <row r="42" spans="2:8">
      <c r="E42" s="23">
        <f>SUM(E23:E40)-B6</f>
        <v>0</v>
      </c>
    </row>
  </sheetData>
  <sortState ref="A31:AI33">
    <sortCondition ref="D33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AH88"/>
  <sheetViews>
    <sheetView topLeftCell="A25" workbookViewId="0">
      <selection activeCell="G17" sqref="G17"/>
    </sheetView>
  </sheetViews>
  <sheetFormatPr baseColWidth="10" defaultRowHeight="12.75"/>
  <cols>
    <col min="1" max="1" width="6.28515625" style="19" customWidth="1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79</v>
      </c>
    </row>
    <row r="3" spans="1:34">
      <c r="B3" s="45" t="s">
        <v>193</v>
      </c>
    </row>
    <row r="5" spans="1:34">
      <c r="B5" s="20" t="s">
        <v>81</v>
      </c>
    </row>
    <row r="6" spans="1:34">
      <c r="B6" s="44">
        <f>Resumen!D11</f>
        <v>1312573.93774</v>
      </c>
    </row>
    <row r="7" spans="1:34"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>
      <c r="A8" s="37"/>
      <c r="B8" s="20" t="s">
        <v>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83</v>
      </c>
    </row>
    <row r="11" spans="1:34">
      <c r="B11" s="20" t="s">
        <v>84</v>
      </c>
    </row>
    <row r="12" spans="1:34">
      <c r="B12" s="19" t="s">
        <v>85</v>
      </c>
    </row>
    <row r="14" spans="1:34">
      <c r="B14" s="20" t="s">
        <v>86</v>
      </c>
    </row>
    <row r="15" spans="1:34">
      <c r="B15" s="19" t="s">
        <v>87</v>
      </c>
    </row>
    <row r="16" spans="1:34">
      <c r="B16" s="19" t="s">
        <v>88</v>
      </c>
    </row>
    <row r="19" spans="2:20" ht="13.5">
      <c r="B19" s="47" t="s">
        <v>89</v>
      </c>
    </row>
    <row r="20" spans="2:20">
      <c r="F20" s="95" t="s">
        <v>165</v>
      </c>
      <c r="G20" s="24" t="s">
        <v>97</v>
      </c>
    </row>
    <row r="21" spans="2:20">
      <c r="C21" s="33" t="s">
        <v>98</v>
      </c>
      <c r="F21" s="55"/>
    </row>
    <row r="22" spans="2:20" s="25" customFormat="1" ht="54.75" thickBot="1">
      <c r="B22" s="26"/>
      <c r="C22" s="26" t="s">
        <v>91</v>
      </c>
      <c r="D22" s="26" t="s">
        <v>92</v>
      </c>
      <c r="E22" s="26" t="s">
        <v>133</v>
      </c>
      <c r="F22" s="26" t="s">
        <v>172</v>
      </c>
      <c r="G22" s="26" t="s">
        <v>93</v>
      </c>
      <c r="H22" s="26" t="s">
        <v>94</v>
      </c>
      <c r="I22" s="26" t="s">
        <v>95</v>
      </c>
      <c r="J22" s="26" t="s">
        <v>96</v>
      </c>
      <c r="L22" s="19"/>
      <c r="M22" s="19"/>
      <c r="N22" s="19"/>
      <c r="O22" s="19"/>
      <c r="P22" s="19"/>
      <c r="Q22" s="19"/>
      <c r="R22" s="19"/>
      <c r="S22" s="19"/>
      <c r="T22" s="19"/>
    </row>
    <row r="23" spans="2:20">
      <c r="B23" s="6" t="s">
        <v>20</v>
      </c>
      <c r="C23" s="7">
        <v>8421302.5</v>
      </c>
      <c r="D23" s="9">
        <f>C23/C$41</f>
        <v>0.17936531835337774</v>
      </c>
      <c r="E23" s="7">
        <f>H68</f>
        <v>249812.553099365</v>
      </c>
      <c r="F23" s="7">
        <f t="shared" ref="F23:F36" si="0">K68</f>
        <v>0</v>
      </c>
      <c r="G23" s="7">
        <f>E23+F23</f>
        <v>249812.553099365</v>
      </c>
      <c r="H23" s="11">
        <f t="shared" ref="H23:H41" si="1">G23*1000/C23</f>
        <v>29.664360483353377</v>
      </c>
      <c r="I23" s="13">
        <f>H23-H$41</f>
        <v>0</v>
      </c>
      <c r="J23" s="15">
        <f t="shared" ref="J23:J41" si="2">I23*C23</f>
        <v>0</v>
      </c>
    </row>
    <row r="24" spans="2:20">
      <c r="B24" s="6" t="s">
        <v>21</v>
      </c>
      <c r="C24" s="7">
        <v>1336267.5</v>
      </c>
      <c r="D24" s="9">
        <f t="shared" ref="D24:D40" si="3">C24/C$41</f>
        <v>2.8461160912195256E-2</v>
      </c>
      <c r="E24" s="7">
        <f t="shared" ref="E24:E40" si="4">H69</f>
        <v>39639.520822189406</v>
      </c>
      <c r="F24" s="7">
        <f t="shared" si="0"/>
        <v>0</v>
      </c>
      <c r="G24" s="7">
        <f t="shared" ref="G24:G40" si="5">E24+F24</f>
        <v>39639.520822189406</v>
      </c>
      <c r="H24" s="11">
        <f t="shared" si="1"/>
        <v>29.664360483353374</v>
      </c>
      <c r="I24" s="13">
        <f t="shared" ref="I24:I41" si="6">H24-H$41</f>
        <v>0</v>
      </c>
      <c r="J24" s="15">
        <f t="shared" si="2"/>
        <v>0</v>
      </c>
    </row>
    <row r="25" spans="2:20">
      <c r="B25" s="6" t="s">
        <v>22</v>
      </c>
      <c r="C25" s="7">
        <v>1064960.5</v>
      </c>
      <c r="D25" s="9">
        <f t="shared" si="3"/>
        <v>2.2682593234986198E-2</v>
      </c>
      <c r="E25" s="7">
        <f t="shared" si="4"/>
        <v>31591.372172532258</v>
      </c>
      <c r="F25" s="7">
        <f t="shared" si="0"/>
        <v>0</v>
      </c>
      <c r="G25" s="7">
        <f t="shared" si="5"/>
        <v>31591.372172532258</v>
      </c>
      <c r="H25" s="11">
        <f t="shared" si="1"/>
        <v>29.664360483353381</v>
      </c>
      <c r="I25" s="13">
        <f t="shared" si="6"/>
        <v>0</v>
      </c>
      <c r="J25" s="15">
        <f t="shared" si="2"/>
        <v>0</v>
      </c>
    </row>
    <row r="26" spans="2:20">
      <c r="B26" s="6" t="s">
        <v>23</v>
      </c>
      <c r="C26" s="7">
        <v>1107558</v>
      </c>
      <c r="D26" s="9">
        <f t="shared" si="3"/>
        <v>2.3589877369306036E-2</v>
      </c>
      <c r="E26" s="7">
        <f t="shared" si="4"/>
        <v>32854.999768221896</v>
      </c>
      <c r="F26" s="7">
        <f t="shared" si="0"/>
        <v>0</v>
      </c>
      <c r="G26" s="7">
        <f t="shared" si="5"/>
        <v>32854.999768221896</v>
      </c>
      <c r="H26" s="11">
        <f t="shared" si="1"/>
        <v>29.664360483353374</v>
      </c>
      <c r="I26" s="13">
        <f t="shared" si="6"/>
        <v>0</v>
      </c>
      <c r="J26" s="15">
        <f t="shared" si="2"/>
        <v>0</v>
      </c>
    </row>
    <row r="27" spans="2:20">
      <c r="B27" s="6" t="s">
        <v>24</v>
      </c>
      <c r="C27" s="7">
        <v>2111747</v>
      </c>
      <c r="D27" s="9">
        <f t="shared" si="3"/>
        <v>4.4978098451728864E-2</v>
      </c>
      <c r="E27" s="7">
        <f t="shared" si="4"/>
        <v>62643.62425764004</v>
      </c>
      <c r="F27" s="7">
        <f t="shared" si="0"/>
        <v>0</v>
      </c>
      <c r="G27" s="7">
        <f t="shared" si="5"/>
        <v>62643.62425764004</v>
      </c>
      <c r="H27" s="11">
        <f t="shared" si="1"/>
        <v>29.664360483353377</v>
      </c>
      <c r="I27" s="13">
        <f t="shared" si="6"/>
        <v>0</v>
      </c>
      <c r="J27" s="15">
        <f t="shared" si="2"/>
        <v>0</v>
      </c>
    </row>
    <row r="28" spans="2:20">
      <c r="B28" s="6" t="s">
        <v>25</v>
      </c>
      <c r="C28" s="7">
        <v>590272</v>
      </c>
      <c r="D28" s="9">
        <f t="shared" si="3"/>
        <v>1.2572203076078195E-2</v>
      </c>
      <c r="E28" s="7">
        <f t="shared" si="4"/>
        <v>17510.041391229963</v>
      </c>
      <c r="F28" s="7">
        <f t="shared" si="0"/>
        <v>0</v>
      </c>
      <c r="G28" s="7">
        <f t="shared" si="5"/>
        <v>17510.041391229963</v>
      </c>
      <c r="H28" s="11">
        <f t="shared" si="1"/>
        <v>29.66436048335337</v>
      </c>
      <c r="I28" s="13">
        <f t="shared" si="6"/>
        <v>0</v>
      </c>
      <c r="J28" s="15">
        <f t="shared" si="2"/>
        <v>0</v>
      </c>
    </row>
    <row r="29" spans="2:20">
      <c r="B29" s="6" t="s">
        <v>26</v>
      </c>
      <c r="C29" s="7">
        <v>2507332.5</v>
      </c>
      <c r="D29" s="9">
        <f t="shared" si="3"/>
        <v>5.3403673847397186E-2</v>
      </c>
      <c r="E29" s="7">
        <f t="shared" si="4"/>
        <v>74378.415131627626</v>
      </c>
      <c r="F29" s="7">
        <f t="shared" si="0"/>
        <v>0</v>
      </c>
      <c r="G29" s="7">
        <f t="shared" si="5"/>
        <v>74378.415131627626</v>
      </c>
      <c r="H29" s="11">
        <f t="shared" si="1"/>
        <v>29.664360483353374</v>
      </c>
      <c r="I29" s="13">
        <f t="shared" si="6"/>
        <v>0</v>
      </c>
      <c r="J29" s="15">
        <f t="shared" si="2"/>
        <v>0</v>
      </c>
    </row>
    <row r="30" spans="2:20">
      <c r="B30" s="6" t="s">
        <v>27</v>
      </c>
      <c r="C30" s="7">
        <v>2089804.5</v>
      </c>
      <c r="D30" s="9">
        <f t="shared" si="3"/>
        <v>4.4510745153593691E-2</v>
      </c>
      <c r="E30" s="7">
        <f t="shared" si="4"/>
        <v>61992.714027734066</v>
      </c>
      <c r="F30" s="7">
        <f t="shared" si="0"/>
        <v>0</v>
      </c>
      <c r="G30" s="7">
        <f t="shared" si="5"/>
        <v>61992.714027734066</v>
      </c>
      <c r="H30" s="11">
        <f t="shared" si="1"/>
        <v>29.664360483353377</v>
      </c>
      <c r="I30" s="13">
        <f t="shared" si="6"/>
        <v>0</v>
      </c>
      <c r="J30" s="15">
        <f t="shared" si="2"/>
        <v>0</v>
      </c>
    </row>
    <row r="31" spans="2:20">
      <c r="B31" s="6" t="s">
        <v>28</v>
      </c>
      <c r="C31" s="7">
        <v>7536276.5</v>
      </c>
      <c r="D31" s="9">
        <f t="shared" si="3"/>
        <v>0.16051514995709742</v>
      </c>
      <c r="E31" s="7">
        <f t="shared" si="4"/>
        <v>223558.82279822472</v>
      </c>
      <c r="F31" s="7">
        <f t="shared" si="0"/>
        <v>0</v>
      </c>
      <c r="G31" s="7">
        <f t="shared" si="5"/>
        <v>223558.82279822472</v>
      </c>
      <c r="H31" s="11">
        <f t="shared" si="1"/>
        <v>29.664360483353381</v>
      </c>
      <c r="I31" s="13">
        <f t="shared" si="6"/>
        <v>0</v>
      </c>
      <c r="J31" s="15">
        <f t="shared" si="2"/>
        <v>0</v>
      </c>
    </row>
    <row r="32" spans="2:20">
      <c r="B32" s="6" t="s">
        <v>29</v>
      </c>
      <c r="C32" s="7">
        <v>5059329.5</v>
      </c>
      <c r="D32" s="9">
        <f t="shared" si="3"/>
        <v>0.10775865686123204</v>
      </c>
      <c r="E32" s="7">
        <f t="shared" si="4"/>
        <v>150081.77409206401</v>
      </c>
      <c r="F32" s="7">
        <f t="shared" si="0"/>
        <v>0</v>
      </c>
      <c r="G32" s="7">
        <f t="shared" si="5"/>
        <v>150081.77409206401</v>
      </c>
      <c r="H32" s="11">
        <f t="shared" si="1"/>
        <v>29.664360483353377</v>
      </c>
      <c r="I32" s="13">
        <f t="shared" si="6"/>
        <v>0</v>
      </c>
      <c r="J32" s="15">
        <f t="shared" si="2"/>
        <v>0</v>
      </c>
    </row>
    <row r="33" spans="2:11">
      <c r="B33" s="6" t="s">
        <v>30</v>
      </c>
      <c r="C33" s="7">
        <v>1101818</v>
      </c>
      <c r="D33" s="9">
        <f t="shared" si="3"/>
        <v>2.3467621111755807E-2</v>
      </c>
      <c r="E33" s="7">
        <f t="shared" si="4"/>
        <v>32684.726339047451</v>
      </c>
      <c r="F33" s="7">
        <f t="shared" si="0"/>
        <v>0</v>
      </c>
      <c r="G33" s="7">
        <f t="shared" si="5"/>
        <v>32684.726339047451</v>
      </c>
      <c r="H33" s="11">
        <f t="shared" si="1"/>
        <v>29.664360483353377</v>
      </c>
      <c r="I33" s="13">
        <f t="shared" si="6"/>
        <v>0</v>
      </c>
      <c r="J33" s="15">
        <f t="shared" si="2"/>
        <v>0</v>
      </c>
    </row>
    <row r="34" spans="2:11">
      <c r="B34" s="6" t="s">
        <v>31</v>
      </c>
      <c r="C34" s="7">
        <v>2757317.5</v>
      </c>
      <c r="D34" s="9">
        <f t="shared" si="3"/>
        <v>5.8728104255706244E-2</v>
      </c>
      <c r="E34" s="7">
        <f t="shared" si="4"/>
        <v>81794.060287058732</v>
      </c>
      <c r="F34" s="7">
        <f t="shared" si="0"/>
        <v>0</v>
      </c>
      <c r="G34" s="7">
        <f t="shared" si="5"/>
        <v>81794.060287058732</v>
      </c>
      <c r="H34" s="11">
        <f t="shared" si="1"/>
        <v>29.664360483353377</v>
      </c>
      <c r="I34" s="13">
        <f t="shared" si="6"/>
        <v>0</v>
      </c>
      <c r="J34" s="15">
        <f t="shared" si="2"/>
        <v>0</v>
      </c>
    </row>
    <row r="35" spans="2:11">
      <c r="B35" s="6" t="s">
        <v>32</v>
      </c>
      <c r="C35" s="7">
        <v>6474995.5</v>
      </c>
      <c r="D35" s="9">
        <f t="shared" si="3"/>
        <v>0.13791092639104086</v>
      </c>
      <c r="E35" s="7">
        <f t="shared" si="4"/>
        <v>192076.60064009094</v>
      </c>
      <c r="F35" s="7">
        <f t="shared" si="0"/>
        <v>0</v>
      </c>
      <c r="G35" s="7">
        <f t="shared" si="5"/>
        <v>192076.60064009094</v>
      </c>
      <c r="H35" s="11">
        <f t="shared" si="1"/>
        <v>29.664360483353377</v>
      </c>
      <c r="I35" s="13">
        <f t="shared" si="6"/>
        <v>0</v>
      </c>
      <c r="J35" s="15">
        <f t="shared" si="2"/>
        <v>0</v>
      </c>
    </row>
    <row r="36" spans="2:11">
      <c r="B36" s="6" t="s">
        <v>33</v>
      </c>
      <c r="C36" s="7">
        <v>1469433.5</v>
      </c>
      <c r="D36" s="9">
        <f t="shared" si="3"/>
        <v>3.1297463489361424E-2</v>
      </c>
      <c r="E36" s="7">
        <f t="shared" si="4"/>
        <v>43589.805050315648</v>
      </c>
      <c r="F36" s="7">
        <f t="shared" si="0"/>
        <v>0</v>
      </c>
      <c r="G36" s="7">
        <f t="shared" si="5"/>
        <v>43589.805050315648</v>
      </c>
      <c r="H36" s="11">
        <f t="shared" si="1"/>
        <v>29.664360483353381</v>
      </c>
      <c r="I36" s="13">
        <f t="shared" si="6"/>
        <v>0</v>
      </c>
      <c r="J36" s="15">
        <f t="shared" si="2"/>
        <v>0</v>
      </c>
    </row>
    <row r="37" spans="2:11">
      <c r="B37" s="6" t="s">
        <v>34</v>
      </c>
      <c r="C37" s="7">
        <v>642633.5</v>
      </c>
      <c r="D37" s="9">
        <f t="shared" si="3"/>
        <v>1.3687450642230864E-2</v>
      </c>
      <c r="E37" s="7">
        <f t="shared" si="4"/>
        <v>874.17684333175032</v>
      </c>
      <c r="F37" s="7">
        <f>K82</f>
        <v>18189.134959347328</v>
      </c>
      <c r="G37" s="7">
        <f t="shared" si="5"/>
        <v>19063.31180267908</v>
      </c>
      <c r="H37" s="11">
        <f t="shared" si="1"/>
        <v>29.664360483353391</v>
      </c>
      <c r="I37" s="13">
        <f t="shared" si="6"/>
        <v>0</v>
      </c>
      <c r="J37" s="15">
        <f t="shared" si="2"/>
        <v>0</v>
      </c>
    </row>
    <row r="38" spans="2:11">
      <c r="B38" s="6" t="s">
        <v>35</v>
      </c>
      <c r="C38" s="7">
        <v>2190333.5</v>
      </c>
      <c r="D38" s="9">
        <f t="shared" si="3"/>
        <v>4.6651912281688981E-2</v>
      </c>
      <c r="E38" s="7">
        <f t="shared" si="4"/>
        <v>2979.5191580796586</v>
      </c>
      <c r="F38" s="7">
        <f>K83</f>
        <v>61995.323364685457</v>
      </c>
      <c r="G38" s="7">
        <f t="shared" si="5"/>
        <v>64974.842522765117</v>
      </c>
      <c r="H38" s="11">
        <f t="shared" si="1"/>
        <v>29.664360483353388</v>
      </c>
      <c r="I38" s="13">
        <f t="shared" si="6"/>
        <v>0</v>
      </c>
      <c r="J38" s="15">
        <f t="shared" si="2"/>
        <v>0</v>
      </c>
    </row>
    <row r="39" spans="2:11">
      <c r="B39" s="6" t="s">
        <v>36</v>
      </c>
      <c r="C39" s="7">
        <v>320514.5</v>
      </c>
      <c r="D39" s="9">
        <f t="shared" si="3"/>
        <v>6.826638198707824E-3</v>
      </c>
      <c r="E39" s="7">
        <f t="shared" si="4"/>
        <v>9507.8576681417653</v>
      </c>
      <c r="F39" s="7">
        <f t="shared" ref="F39:F40" si="7">K84</f>
        <v>0</v>
      </c>
      <c r="G39" s="7">
        <f t="shared" si="5"/>
        <v>9507.8576681417653</v>
      </c>
      <c r="H39" s="11">
        <f t="shared" si="1"/>
        <v>29.664360483353377</v>
      </c>
      <c r="I39" s="13">
        <f t="shared" si="6"/>
        <v>0</v>
      </c>
      <c r="J39" s="15">
        <f t="shared" si="2"/>
        <v>0</v>
      </c>
    </row>
    <row r="40" spans="2:11">
      <c r="B40" s="6" t="s">
        <v>37</v>
      </c>
      <c r="C40" s="7">
        <v>168665.5</v>
      </c>
      <c r="D40" s="9">
        <f t="shared" si="3"/>
        <v>3.5924064125153602E-3</v>
      </c>
      <c r="E40" s="7">
        <f t="shared" si="4"/>
        <v>5003.3541931050395</v>
      </c>
      <c r="F40" s="7">
        <f t="shared" si="7"/>
        <v>0</v>
      </c>
      <c r="G40" s="7">
        <f t="shared" si="5"/>
        <v>5003.3541931050395</v>
      </c>
      <c r="H40" s="11">
        <f t="shared" si="1"/>
        <v>29.664360483353377</v>
      </c>
      <c r="I40" s="13">
        <f t="shared" si="6"/>
        <v>0</v>
      </c>
      <c r="J40" s="15">
        <f t="shared" si="2"/>
        <v>0</v>
      </c>
    </row>
    <row r="41" spans="2:11" ht="13.5" thickBot="1">
      <c r="B41" s="27" t="s">
        <v>90</v>
      </c>
      <c r="C41" s="28">
        <v>46950562</v>
      </c>
      <c r="D41" s="29">
        <f>SUM(D23:D40)</f>
        <v>1.0000000000000002</v>
      </c>
      <c r="E41" s="28">
        <f>SUM(E23:E40)</f>
        <v>1312573.9377400002</v>
      </c>
      <c r="F41" s="28">
        <f>SUM(F23:F40)</f>
        <v>80184.458324032777</v>
      </c>
      <c r="G41" s="28">
        <f>SUM(G23:G40)</f>
        <v>1392758.3960640328</v>
      </c>
      <c r="H41" s="30">
        <f t="shared" si="1"/>
        <v>29.664360483353381</v>
      </c>
      <c r="I41" s="31">
        <f t="shared" si="6"/>
        <v>0</v>
      </c>
      <c r="J41" s="32">
        <f t="shared" si="2"/>
        <v>0</v>
      </c>
    </row>
    <row r="42" spans="2:11" ht="15.75" customHeight="1">
      <c r="E42" s="50">
        <f>SUM(E23:E40)-B6</f>
        <v>0</v>
      </c>
      <c r="K42" s="73"/>
    </row>
    <row r="43" spans="2:11" ht="15.75" customHeight="1">
      <c r="E43" s="50"/>
    </row>
    <row r="45" spans="2:11">
      <c r="B45" s="81" t="s">
        <v>163</v>
      </c>
      <c r="C45" s="2"/>
      <c r="D45" s="2"/>
      <c r="E45" s="2"/>
      <c r="F45" s="2"/>
      <c r="G45" s="2"/>
      <c r="H45" s="2"/>
      <c r="I45" s="2"/>
      <c r="J45" s="2"/>
    </row>
    <row r="46" spans="2:11">
      <c r="B46" s="55" t="s">
        <v>161</v>
      </c>
      <c r="C46" s="2"/>
      <c r="D46" s="2"/>
      <c r="E46" s="2"/>
      <c r="F46" s="2"/>
      <c r="G46" s="2"/>
      <c r="H46" s="2"/>
      <c r="I46" s="2"/>
      <c r="J46" s="2"/>
    </row>
    <row r="47" spans="2:11" ht="15">
      <c r="B47" s="116" t="s">
        <v>159</v>
      </c>
      <c r="C47" s="2"/>
      <c r="D47" s="2"/>
      <c r="E47" s="2"/>
      <c r="F47" s="2"/>
      <c r="G47" s="2"/>
      <c r="H47" s="2"/>
      <c r="I47" s="2"/>
      <c r="J47" s="2"/>
    </row>
    <row r="48" spans="2:11">
      <c r="B48" s="55"/>
      <c r="C48" s="2"/>
      <c r="D48" s="2"/>
      <c r="E48" s="2"/>
      <c r="F48" s="2"/>
      <c r="G48" s="2"/>
      <c r="H48" s="2"/>
      <c r="I48" s="2"/>
      <c r="J48" s="2"/>
    </row>
    <row r="49" spans="2:11">
      <c r="B49" s="2"/>
      <c r="C49" s="2"/>
      <c r="D49" s="2"/>
      <c r="E49" s="74" t="s">
        <v>134</v>
      </c>
      <c r="F49" s="2"/>
      <c r="G49" s="2"/>
      <c r="H49" s="2"/>
      <c r="I49" s="2"/>
      <c r="J49" s="2"/>
    </row>
    <row r="50" spans="2:11">
      <c r="B50" s="2" t="s">
        <v>135</v>
      </c>
      <c r="C50" s="2"/>
      <c r="D50" s="2"/>
      <c r="E50" s="41"/>
      <c r="F50" s="2"/>
      <c r="G50" s="2"/>
      <c r="H50" s="2"/>
      <c r="I50" s="2"/>
      <c r="J50" s="2"/>
    </row>
    <row r="51" spans="2:11">
      <c r="B51" s="2" t="s">
        <v>136</v>
      </c>
      <c r="C51" s="2"/>
      <c r="D51" s="2"/>
      <c r="E51" s="41"/>
      <c r="F51" s="2"/>
      <c r="G51" s="2"/>
      <c r="H51" s="2"/>
      <c r="I51" s="2"/>
      <c r="J51" s="2"/>
    </row>
    <row r="52" spans="2:11">
      <c r="B52" s="2" t="s">
        <v>137</v>
      </c>
      <c r="C52" s="2"/>
      <c r="D52" s="2"/>
      <c r="E52" s="80">
        <v>219761.005</v>
      </c>
      <c r="F52" s="2" t="s">
        <v>162</v>
      </c>
      <c r="G52" s="2"/>
      <c r="H52" s="2"/>
      <c r="I52" s="2"/>
      <c r="J52" s="2"/>
    </row>
    <row r="53" spans="2:11">
      <c r="B53" s="2"/>
      <c r="C53" s="2"/>
      <c r="D53" s="2"/>
      <c r="E53" s="41"/>
      <c r="F53" s="2"/>
      <c r="G53" s="2"/>
      <c r="H53" s="2"/>
      <c r="I53" s="2"/>
      <c r="J53" s="2"/>
    </row>
    <row r="54" spans="2:11">
      <c r="B54" s="2" t="s">
        <v>138</v>
      </c>
      <c r="C54" s="2"/>
      <c r="D54" s="2"/>
      <c r="E54" s="41"/>
      <c r="F54" s="2"/>
      <c r="G54" s="2"/>
      <c r="H54" s="2"/>
      <c r="I54" s="2"/>
      <c r="J54" s="2"/>
    </row>
    <row r="55" spans="2:11">
      <c r="B55" s="2" t="s">
        <v>139</v>
      </c>
      <c r="C55" s="2"/>
      <c r="D55" s="2"/>
      <c r="E55" s="80">
        <v>9382.4950000000008</v>
      </c>
      <c r="F55" s="2" t="s">
        <v>160</v>
      </c>
      <c r="G55" s="2"/>
      <c r="H55" s="2"/>
      <c r="I55" s="2"/>
      <c r="J55" s="2"/>
    </row>
    <row r="56" spans="2:11">
      <c r="B56" s="2" t="s">
        <v>140</v>
      </c>
      <c r="C56" s="2"/>
      <c r="D56" s="2"/>
      <c r="E56" s="80">
        <v>1310.604</v>
      </c>
      <c r="F56" s="2" t="s">
        <v>160</v>
      </c>
      <c r="G56" s="2"/>
      <c r="H56" s="2"/>
      <c r="I56" s="82"/>
      <c r="J56" s="2"/>
    </row>
    <row r="57" spans="2:11">
      <c r="B57" s="2" t="s">
        <v>141</v>
      </c>
      <c r="C57" s="2"/>
      <c r="D57" s="2"/>
      <c r="E57" s="41">
        <f>E55+E56</f>
        <v>10693.099</v>
      </c>
      <c r="F57" s="2"/>
      <c r="G57" s="2"/>
      <c r="H57" s="2"/>
      <c r="I57" s="2"/>
      <c r="J57" s="2"/>
    </row>
    <row r="58" spans="2:11">
      <c r="B58" s="2"/>
      <c r="C58" s="2"/>
      <c r="D58" s="2"/>
      <c r="E58" s="41"/>
      <c r="F58" s="2"/>
      <c r="G58" s="2"/>
      <c r="H58" s="2"/>
      <c r="I58" s="2"/>
      <c r="J58" s="2"/>
    </row>
    <row r="59" spans="2:11">
      <c r="B59" s="2" t="s">
        <v>142</v>
      </c>
      <c r="C59" s="2"/>
      <c r="D59" s="2"/>
      <c r="E59" s="75">
        <f>E57/E52</f>
        <v>4.8657854472407419E-2</v>
      </c>
      <c r="F59" s="2"/>
      <c r="G59" s="2"/>
      <c r="H59" s="2"/>
      <c r="I59" s="2"/>
      <c r="J59" s="2"/>
    </row>
    <row r="60" spans="2:11">
      <c r="B60" s="2" t="s">
        <v>143</v>
      </c>
      <c r="C60" s="2"/>
      <c r="D60" s="2"/>
      <c r="E60" s="75">
        <f>1-E59</f>
        <v>0.95134214552759255</v>
      </c>
      <c r="F60" s="2"/>
      <c r="G60" s="2"/>
      <c r="H60" s="2"/>
      <c r="I60" s="2"/>
      <c r="J60" s="2"/>
    </row>
    <row r="61" spans="2:11">
      <c r="B61" s="2"/>
      <c r="C61" s="2"/>
      <c r="D61" s="2"/>
      <c r="E61" s="2"/>
      <c r="F61" s="2"/>
      <c r="G61" s="2"/>
      <c r="H61" s="2"/>
      <c r="I61" s="2"/>
      <c r="J61" s="2"/>
    </row>
    <row r="62" spans="2:11">
      <c r="B62" s="2"/>
      <c r="C62" s="2"/>
      <c r="D62" s="2"/>
      <c r="E62" s="2"/>
      <c r="F62" s="2"/>
      <c r="G62" s="2"/>
      <c r="H62" s="2"/>
      <c r="I62" s="2"/>
      <c r="J62" s="2"/>
    </row>
    <row r="63" spans="2:11">
      <c r="B63" s="2"/>
      <c r="C63" s="2"/>
      <c r="D63" s="2"/>
      <c r="E63" s="2"/>
      <c r="F63" s="2"/>
      <c r="G63" s="2"/>
      <c r="H63" s="2"/>
      <c r="I63" s="2"/>
      <c r="J63" s="2"/>
    </row>
    <row r="64" spans="2:11">
      <c r="B64" s="81" t="s">
        <v>164</v>
      </c>
      <c r="C64" s="2"/>
      <c r="D64" s="2"/>
      <c r="E64" s="2"/>
      <c r="F64" s="2"/>
      <c r="G64" s="2"/>
      <c r="H64" s="2"/>
      <c r="I64" s="2"/>
      <c r="J64" s="2"/>
      <c r="K64" s="2"/>
    </row>
    <row r="65" spans="2:11">
      <c r="B65" s="73"/>
      <c r="C65" s="2"/>
      <c r="D65" s="2"/>
      <c r="E65" s="2"/>
      <c r="F65" s="2"/>
      <c r="G65" s="2"/>
      <c r="H65" s="2"/>
      <c r="I65" s="2"/>
      <c r="J65" s="2"/>
      <c r="K65" s="2"/>
    </row>
    <row r="66" spans="2:11"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2:11" ht="51.75" thickBot="1">
      <c r="B67" s="93"/>
      <c r="C67" s="94" t="s">
        <v>91</v>
      </c>
      <c r="D67" s="91" t="s">
        <v>144</v>
      </c>
      <c r="E67" s="91" t="s">
        <v>145</v>
      </c>
      <c r="F67" s="91" t="s">
        <v>146</v>
      </c>
      <c r="G67" s="91" t="s">
        <v>147</v>
      </c>
      <c r="H67" s="92" t="s">
        <v>148</v>
      </c>
      <c r="I67" s="91" t="s">
        <v>149</v>
      </c>
      <c r="J67" s="91" t="s">
        <v>150</v>
      </c>
      <c r="K67" s="92" t="s">
        <v>151</v>
      </c>
    </row>
    <row r="68" spans="2:11">
      <c r="B68" s="55" t="s">
        <v>20</v>
      </c>
      <c r="C68" s="41">
        <f>C23</f>
        <v>8421302.5</v>
      </c>
      <c r="D68" s="76">
        <f>C68/C$86</f>
        <v>0.17936531835337774</v>
      </c>
      <c r="E68" s="56">
        <f>D68*E$86</f>
        <v>11455.530463618496</v>
      </c>
      <c r="F68" s="76">
        <f>C68/C$87</f>
        <v>0.19088308190870332</v>
      </c>
      <c r="G68" s="56">
        <f>F68*G$86</f>
        <v>238357.02263574651</v>
      </c>
      <c r="H68" s="56">
        <f>+G68+E68</f>
        <v>249812.553099365</v>
      </c>
      <c r="I68" s="77">
        <f>H68*1000/C68</f>
        <v>29.664360483353377</v>
      </c>
      <c r="J68" s="56"/>
      <c r="K68" s="78"/>
    </row>
    <row r="69" spans="2:11">
      <c r="B69" s="55" t="s">
        <v>21</v>
      </c>
      <c r="C69" s="41">
        <f t="shared" ref="C69:C85" si="8">C24</f>
        <v>1336267.5</v>
      </c>
      <c r="D69" s="76">
        <f t="shared" ref="D69:D85" si="9">C69/C$86</f>
        <v>2.8461160912195256E-2</v>
      </c>
      <c r="E69" s="56">
        <f t="shared" ref="E69:E85" si="10">D69*E$86</f>
        <v>1817.7298646846291</v>
      </c>
      <c r="F69" s="76">
        <f t="shared" ref="F69:F85" si="11">C69/C$87</f>
        <v>3.0288765740743573E-2</v>
      </c>
      <c r="G69" s="56">
        <f t="shared" ref="G69:G85" si="12">F69*G$86</f>
        <v>37821.790957504774</v>
      </c>
      <c r="H69" s="56">
        <f t="shared" ref="H69:H85" si="13">E69+G69</f>
        <v>39639.520822189406</v>
      </c>
      <c r="I69" s="77">
        <f t="shared" ref="I69:I87" si="14">H69*1000/C69</f>
        <v>29.664360483353374</v>
      </c>
      <c r="J69" s="56"/>
      <c r="K69" s="78"/>
    </row>
    <row r="70" spans="2:11">
      <c r="B70" s="55" t="s">
        <v>22</v>
      </c>
      <c r="C70" s="41">
        <f t="shared" si="8"/>
        <v>1064960.5</v>
      </c>
      <c r="D70" s="76">
        <f t="shared" si="9"/>
        <v>2.2682593234986198E-2</v>
      </c>
      <c r="E70" s="56">
        <f t="shared" si="10"/>
        <v>1448.6698999709827</v>
      </c>
      <c r="F70" s="76">
        <f t="shared" si="11"/>
        <v>2.4139133150843785E-2</v>
      </c>
      <c r="G70" s="56">
        <f t="shared" si="12"/>
        <v>30142.702272561273</v>
      </c>
      <c r="H70" s="56">
        <f t="shared" si="13"/>
        <v>31591.372172532258</v>
      </c>
      <c r="I70" s="77">
        <f t="shared" si="14"/>
        <v>29.664360483353381</v>
      </c>
      <c r="J70" s="56"/>
      <c r="K70" s="78"/>
    </row>
    <row r="71" spans="2:11">
      <c r="B71" s="55" t="s">
        <v>23</v>
      </c>
      <c r="C71" s="41">
        <f t="shared" si="8"/>
        <v>1107558</v>
      </c>
      <c r="D71" s="76">
        <f t="shared" si="9"/>
        <v>2.3589877369306036E-2</v>
      </c>
      <c r="E71" s="56">
        <f t="shared" si="10"/>
        <v>1506.6154444902525</v>
      </c>
      <c r="F71" s="76">
        <f t="shared" si="11"/>
        <v>2.5104677623519596E-2</v>
      </c>
      <c r="G71" s="56">
        <f t="shared" si="12"/>
        <v>31348.384323731647</v>
      </c>
      <c r="H71" s="56">
        <f t="shared" si="13"/>
        <v>32854.999768221896</v>
      </c>
      <c r="I71" s="77">
        <f t="shared" si="14"/>
        <v>29.664360483353374</v>
      </c>
      <c r="J71" s="56"/>
      <c r="K71" s="78"/>
    </row>
    <row r="72" spans="2:11">
      <c r="B72" s="55" t="s">
        <v>24</v>
      </c>
      <c r="C72" s="41">
        <f t="shared" si="8"/>
        <v>2111747</v>
      </c>
      <c r="D72" s="76">
        <f t="shared" si="9"/>
        <v>4.4978098451728864E-2</v>
      </c>
      <c r="E72" s="56">
        <f t="shared" si="10"/>
        <v>2872.6176372306982</v>
      </c>
      <c r="F72" s="76">
        <f t="shared" si="11"/>
        <v>4.7866321815593076E-2</v>
      </c>
      <c r="G72" s="56">
        <f t="shared" si="12"/>
        <v>59771.006620409345</v>
      </c>
      <c r="H72" s="56">
        <f t="shared" si="13"/>
        <v>62643.62425764004</v>
      </c>
      <c r="I72" s="77">
        <f t="shared" si="14"/>
        <v>29.664360483353377</v>
      </c>
      <c r="J72" s="56"/>
      <c r="K72" s="78"/>
    </row>
    <row r="73" spans="2:11">
      <c r="B73" s="55" t="s">
        <v>25</v>
      </c>
      <c r="C73" s="41">
        <f t="shared" si="8"/>
        <v>590272</v>
      </c>
      <c r="D73" s="76">
        <f t="shared" si="9"/>
        <v>1.2572203076078195E-2</v>
      </c>
      <c r="E73" s="56">
        <f t="shared" si="10"/>
        <v>802.94929173023024</v>
      </c>
      <c r="F73" s="76">
        <f t="shared" si="11"/>
        <v>1.3379514454493723E-2</v>
      </c>
      <c r="G73" s="56">
        <f t="shared" si="12"/>
        <v>16707.092099499732</v>
      </c>
      <c r="H73" s="56">
        <f t="shared" si="13"/>
        <v>17510.041391229963</v>
      </c>
      <c r="I73" s="77">
        <f t="shared" si="14"/>
        <v>29.66436048335337</v>
      </c>
      <c r="J73" s="56"/>
      <c r="K73" s="78"/>
    </row>
    <row r="74" spans="2:11">
      <c r="B74" s="55" t="s">
        <v>26</v>
      </c>
      <c r="C74" s="41">
        <f t="shared" si="8"/>
        <v>2507332.5</v>
      </c>
      <c r="D74" s="76">
        <f t="shared" si="9"/>
        <v>5.3403673847397186E-2</v>
      </c>
      <c r="E74" s="56">
        <f t="shared" si="10"/>
        <v>3410.7341276685793</v>
      </c>
      <c r="F74" s="76">
        <f t="shared" si="11"/>
        <v>5.6832937062865733E-2</v>
      </c>
      <c r="G74" s="56">
        <f t="shared" si="12"/>
        <v>70967.681003959049</v>
      </c>
      <c r="H74" s="56">
        <f t="shared" si="13"/>
        <v>74378.415131627626</v>
      </c>
      <c r="I74" s="77">
        <f t="shared" si="14"/>
        <v>29.664360483353374</v>
      </c>
      <c r="J74" s="56"/>
      <c r="K74" s="78"/>
    </row>
    <row r="75" spans="2:11">
      <c r="B75" s="55" t="s">
        <v>27</v>
      </c>
      <c r="C75" s="41">
        <f t="shared" si="8"/>
        <v>2089804.5</v>
      </c>
      <c r="D75" s="76">
        <f t="shared" si="9"/>
        <v>4.4510745153593691E-2</v>
      </c>
      <c r="E75" s="56">
        <f t="shared" si="10"/>
        <v>2842.7691693484499</v>
      </c>
      <c r="F75" s="76">
        <f t="shared" si="11"/>
        <v>4.7368957895370316E-2</v>
      </c>
      <c r="G75" s="56">
        <f t="shared" si="12"/>
        <v>59149.944858385614</v>
      </c>
      <c r="H75" s="56">
        <f t="shared" si="13"/>
        <v>61992.714027734066</v>
      </c>
      <c r="I75" s="77">
        <f t="shared" si="14"/>
        <v>29.664360483353377</v>
      </c>
      <c r="J75" s="56"/>
      <c r="K75" s="78"/>
    </row>
    <row r="76" spans="2:11">
      <c r="B76" s="55" t="s">
        <v>28</v>
      </c>
      <c r="C76" s="41">
        <f t="shared" si="8"/>
        <v>7536276.5</v>
      </c>
      <c r="D76" s="76">
        <f t="shared" si="9"/>
        <v>0.16051514995709742</v>
      </c>
      <c r="E76" s="56">
        <f t="shared" si="10"/>
        <v>10251.626162105231</v>
      </c>
      <c r="F76" s="76">
        <f t="shared" si="11"/>
        <v>0.17082246890384664</v>
      </c>
      <c r="G76" s="56">
        <f t="shared" si="12"/>
        <v>213307.19663611948</v>
      </c>
      <c r="H76" s="56">
        <f t="shared" si="13"/>
        <v>223558.82279822472</v>
      </c>
      <c r="I76" s="77">
        <f t="shared" si="14"/>
        <v>29.664360483353381</v>
      </c>
      <c r="J76" s="56"/>
      <c r="K76" s="78"/>
    </row>
    <row r="77" spans="2:11">
      <c r="B77" s="55" t="s">
        <v>29</v>
      </c>
      <c r="C77" s="41">
        <f t="shared" si="8"/>
        <v>5059329.5</v>
      </c>
      <c r="D77" s="76">
        <f t="shared" si="9"/>
        <v>0.10775865686123204</v>
      </c>
      <c r="E77" s="56">
        <f t="shared" si="10"/>
        <v>6882.2255479759506</v>
      </c>
      <c r="F77" s="76">
        <f t="shared" si="11"/>
        <v>0.11467827065369271</v>
      </c>
      <c r="G77" s="56">
        <f t="shared" si="12"/>
        <v>143199.54854408806</v>
      </c>
      <c r="H77" s="56">
        <f t="shared" si="13"/>
        <v>150081.77409206401</v>
      </c>
      <c r="I77" s="77">
        <f t="shared" si="14"/>
        <v>29.664360483353377</v>
      </c>
      <c r="J77" s="56"/>
      <c r="K77" s="78"/>
    </row>
    <row r="78" spans="2:11">
      <c r="B78" s="55" t="s">
        <v>30</v>
      </c>
      <c r="C78" s="41">
        <f t="shared" si="8"/>
        <v>1101818</v>
      </c>
      <c r="D78" s="76">
        <f t="shared" si="9"/>
        <v>2.3467621111755807E-2</v>
      </c>
      <c r="E78" s="56">
        <f t="shared" si="10"/>
        <v>1498.8073002202693</v>
      </c>
      <c r="F78" s="76">
        <f t="shared" si="11"/>
        <v>2.4974570803326882E-2</v>
      </c>
      <c r="G78" s="56">
        <f t="shared" si="12"/>
        <v>31185.919038827182</v>
      </c>
      <c r="H78" s="56">
        <f t="shared" si="13"/>
        <v>32684.726339047451</v>
      </c>
      <c r="I78" s="77">
        <f t="shared" si="14"/>
        <v>29.664360483353377</v>
      </c>
      <c r="J78" s="56"/>
      <c r="K78" s="78"/>
    </row>
    <row r="79" spans="2:11">
      <c r="B79" s="55" t="s">
        <v>31</v>
      </c>
      <c r="C79" s="41">
        <f t="shared" si="8"/>
        <v>2757317.5</v>
      </c>
      <c r="D79" s="76">
        <f t="shared" si="9"/>
        <v>5.8728104255706244E-2</v>
      </c>
      <c r="E79" s="56">
        <f t="shared" si="10"/>
        <v>3750.7896930573856</v>
      </c>
      <c r="F79" s="76">
        <f t="shared" si="11"/>
        <v>6.249927041580576E-2</v>
      </c>
      <c r="G79" s="56">
        <f t="shared" si="12"/>
        <v>78043.27059400134</v>
      </c>
      <c r="H79" s="56">
        <f t="shared" si="13"/>
        <v>81794.060287058732</v>
      </c>
      <c r="I79" s="77">
        <f t="shared" si="14"/>
        <v>29.664360483353377</v>
      </c>
      <c r="J79" s="56"/>
      <c r="K79" s="78"/>
    </row>
    <row r="80" spans="2:11">
      <c r="B80" s="55" t="s">
        <v>32</v>
      </c>
      <c r="C80" s="41">
        <f t="shared" si="8"/>
        <v>6474995.5</v>
      </c>
      <c r="D80" s="76">
        <f t="shared" si="9"/>
        <v>0.13791092639104086</v>
      </c>
      <c r="E80" s="56">
        <f t="shared" si="10"/>
        <v>8807.9615002599276</v>
      </c>
      <c r="F80" s="76">
        <f t="shared" si="11"/>
        <v>0.14676673785141733</v>
      </c>
      <c r="G80" s="56">
        <f t="shared" si="12"/>
        <v>183268.63913983101</v>
      </c>
      <c r="H80" s="56">
        <f t="shared" si="13"/>
        <v>192076.60064009094</v>
      </c>
      <c r="I80" s="77">
        <f t="shared" si="14"/>
        <v>29.664360483353377</v>
      </c>
      <c r="J80" s="56"/>
      <c r="K80" s="78"/>
    </row>
    <row r="81" spans="2:11">
      <c r="B81" s="55" t="s">
        <v>33</v>
      </c>
      <c r="C81" s="41">
        <f t="shared" si="8"/>
        <v>1469433.5</v>
      </c>
      <c r="D81" s="76">
        <f t="shared" si="9"/>
        <v>3.1297463489361424E-2</v>
      </c>
      <c r="E81" s="56">
        <f t="shared" si="10"/>
        <v>1998.8760911404797</v>
      </c>
      <c r="F81" s="76">
        <f t="shared" si="11"/>
        <v>3.3307198635827727E-2</v>
      </c>
      <c r="G81" s="56">
        <f t="shared" si="12"/>
        <v>41590.928959175166</v>
      </c>
      <c r="H81" s="56">
        <f t="shared" si="13"/>
        <v>43589.805050315648</v>
      </c>
      <c r="I81" s="77">
        <f t="shared" si="14"/>
        <v>29.664360483353381</v>
      </c>
      <c r="J81" s="56"/>
      <c r="K81" s="78"/>
    </row>
    <row r="82" spans="2:11">
      <c r="B82" s="55" t="s">
        <v>34</v>
      </c>
      <c r="C82" s="41">
        <f t="shared" si="8"/>
        <v>642633.5</v>
      </c>
      <c r="D82" s="76">
        <f t="shared" si="9"/>
        <v>1.3687450642230864E-2</v>
      </c>
      <c r="E82" s="56">
        <f t="shared" si="10"/>
        <v>874.17684333175032</v>
      </c>
      <c r="F82" s="76"/>
      <c r="G82" s="56">
        <f t="shared" si="12"/>
        <v>0</v>
      </c>
      <c r="H82" s="56">
        <f t="shared" si="13"/>
        <v>874.17684333175032</v>
      </c>
      <c r="I82" s="77">
        <f t="shared" si="14"/>
        <v>1.3603038797880136</v>
      </c>
      <c r="J82" s="77">
        <f>I87-I82</f>
        <v>28.304056603565371</v>
      </c>
      <c r="K82" s="56">
        <f>J82*C82/1000</f>
        <v>18189.134959347328</v>
      </c>
    </row>
    <row r="83" spans="2:11">
      <c r="B83" s="55" t="s">
        <v>35</v>
      </c>
      <c r="C83" s="41">
        <f t="shared" si="8"/>
        <v>2190333.5</v>
      </c>
      <c r="D83" s="76">
        <f t="shared" si="9"/>
        <v>4.6651912281688981E-2</v>
      </c>
      <c r="E83" s="56">
        <f t="shared" si="10"/>
        <v>2979.5191580796586</v>
      </c>
      <c r="F83" s="76"/>
      <c r="G83" s="56">
        <f t="shared" si="12"/>
        <v>0</v>
      </c>
      <c r="H83" s="56">
        <f t="shared" si="13"/>
        <v>2979.5191580796586</v>
      </c>
      <c r="I83" s="77">
        <f t="shared" si="14"/>
        <v>1.3603038797880134</v>
      </c>
      <c r="J83" s="77">
        <f>I87-I83</f>
        <v>28.304056603565371</v>
      </c>
      <c r="K83" s="56">
        <f>J83*C83/1000</f>
        <v>61995.323364685457</v>
      </c>
    </row>
    <row r="84" spans="2:11">
      <c r="B84" s="55" t="s">
        <v>36</v>
      </c>
      <c r="C84" s="41">
        <f t="shared" si="8"/>
        <v>320514.5</v>
      </c>
      <c r="D84" s="76">
        <f t="shared" si="9"/>
        <v>6.826638198707824E-3</v>
      </c>
      <c r="E84" s="56">
        <f t="shared" si="10"/>
        <v>435.99711787831524</v>
      </c>
      <c r="F84" s="76">
        <f t="shared" si="11"/>
        <v>7.2650039060379425E-3</v>
      </c>
      <c r="G84" s="56">
        <f t="shared" si="12"/>
        <v>9071.8605502634509</v>
      </c>
      <c r="H84" s="56">
        <f t="shared" si="13"/>
        <v>9507.8576681417653</v>
      </c>
      <c r="I84" s="77">
        <f t="shared" si="14"/>
        <v>29.664360483353377</v>
      </c>
      <c r="J84" s="56"/>
      <c r="K84" s="78"/>
    </row>
    <row r="85" spans="2:11">
      <c r="B85" s="83" t="s">
        <v>37</v>
      </c>
      <c r="C85" s="49">
        <f t="shared" si="8"/>
        <v>168665.5</v>
      </c>
      <c r="D85" s="84">
        <f t="shared" si="9"/>
        <v>3.5924064125153602E-3</v>
      </c>
      <c r="E85" s="50">
        <f t="shared" si="10"/>
        <v>229.43633403638518</v>
      </c>
      <c r="F85" s="84">
        <f t="shared" si="11"/>
        <v>3.8230891779118966E-3</v>
      </c>
      <c r="G85" s="50">
        <f t="shared" si="12"/>
        <v>4773.9178590686543</v>
      </c>
      <c r="H85" s="50">
        <f t="shared" si="13"/>
        <v>5003.3541931050395</v>
      </c>
      <c r="I85" s="22">
        <f t="shared" si="14"/>
        <v>29.664360483353377</v>
      </c>
      <c r="J85" s="50"/>
    </row>
    <row r="86" spans="2:11" ht="13.5" thickBot="1">
      <c r="B86" s="85" t="s">
        <v>152</v>
      </c>
      <c r="C86" s="86">
        <f>SUM(C68:C85)</f>
        <v>46950562</v>
      </c>
      <c r="D86" s="87">
        <f>SUM(D68:D85)</f>
        <v>1.0000000000000002</v>
      </c>
      <c r="E86" s="88">
        <f>B6*E59</f>
        <v>63867.031646827672</v>
      </c>
      <c r="F86" s="87">
        <f>SUM(F68:F85)</f>
        <v>1</v>
      </c>
      <c r="G86" s="88">
        <f>B6-E86</f>
        <v>1248706.9060931723</v>
      </c>
      <c r="H86" s="89">
        <f>SUM(H68:H85)</f>
        <v>1312573.9377400002</v>
      </c>
      <c r="I86" s="90">
        <f t="shared" si="14"/>
        <v>27.956511739731685</v>
      </c>
      <c r="J86" s="89"/>
      <c r="K86" s="89">
        <f>SUM(K68:K85)</f>
        <v>80184.458324032777</v>
      </c>
    </row>
    <row r="87" spans="2:11">
      <c r="B87" s="55" t="s">
        <v>153</v>
      </c>
      <c r="C87" s="41">
        <f>C86-C83-C82</f>
        <v>44117595</v>
      </c>
      <c r="D87" s="78"/>
      <c r="E87" s="56"/>
      <c r="F87" s="56"/>
      <c r="G87" s="56"/>
      <c r="H87" s="56">
        <f>H86-H83-H82</f>
        <v>1308720.2417385888</v>
      </c>
      <c r="I87" s="77">
        <f t="shared" si="14"/>
        <v>29.664360483353384</v>
      </c>
      <c r="J87" s="56"/>
      <c r="K87" s="78"/>
    </row>
    <row r="88" spans="2:11">
      <c r="B88" s="2"/>
      <c r="C88" s="2"/>
      <c r="D88" s="78"/>
      <c r="E88" s="56">
        <f>SUM(E68:E85)-E86</f>
        <v>0</v>
      </c>
      <c r="F88" s="78"/>
      <c r="G88" s="56">
        <f>SUM(G68:G85)-G86</f>
        <v>0</v>
      </c>
      <c r="H88" s="56">
        <f>H86-B6</f>
        <v>0</v>
      </c>
      <c r="I88" s="78"/>
      <c r="J88" s="78"/>
      <c r="K88" s="78"/>
    </row>
  </sheetData>
  <sortState ref="A9:AI9">
    <sortCondition ref="D9"/>
  </sortState>
  <hyperlinks>
    <hyperlink ref="B47" r:id="rId1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AJ69"/>
  <sheetViews>
    <sheetView topLeftCell="A19" workbookViewId="0">
      <selection activeCell="L32" sqref="L32"/>
    </sheetView>
  </sheetViews>
  <sheetFormatPr baseColWidth="10" defaultRowHeight="12.75"/>
  <cols>
    <col min="1" max="1" width="6.28515625" style="19" customWidth="1"/>
    <col min="2" max="2" width="17.42578125" style="19" customWidth="1"/>
    <col min="3" max="3" width="17" style="19" customWidth="1"/>
    <col min="4" max="4" width="14.140625" style="19" customWidth="1"/>
    <col min="5" max="5" width="17.7109375" style="19" customWidth="1"/>
    <col min="6" max="46" width="11.42578125" style="19"/>
    <col min="47" max="50" width="20.7109375" style="19" customWidth="1"/>
    <col min="51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79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5" t="s">
        <v>192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81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4">
        <v>95895.853770000002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82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83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84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85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86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87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88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6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6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6" ht="13.5">
      <c r="B19" s="47" t="s">
        <v>89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6">
      <c r="F20" s="95" t="s">
        <v>165</v>
      </c>
      <c r="G20" s="24" t="s">
        <v>97</v>
      </c>
      <c r="L20" s="21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</row>
    <row r="21" spans="2:36">
      <c r="C21" s="33" t="s">
        <v>98</v>
      </c>
      <c r="L21" s="21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</row>
    <row r="22" spans="2:36" s="25" customFormat="1" ht="54.75" thickBot="1">
      <c r="B22" s="26"/>
      <c r="C22" s="26" t="s">
        <v>91</v>
      </c>
      <c r="D22" s="26" t="s">
        <v>92</v>
      </c>
      <c r="E22" s="26" t="s">
        <v>133</v>
      </c>
      <c r="F22" s="26" t="s">
        <v>172</v>
      </c>
      <c r="G22" s="26" t="s">
        <v>93</v>
      </c>
      <c r="H22" s="26" t="s">
        <v>94</v>
      </c>
      <c r="I22" s="26" t="s">
        <v>95</v>
      </c>
      <c r="J22" s="26" t="s">
        <v>96</v>
      </c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</row>
    <row r="23" spans="2:36">
      <c r="B23" s="6" t="s">
        <v>20</v>
      </c>
      <c r="C23" s="7">
        <v>8421302.5</v>
      </c>
      <c r="D23" s="9">
        <f>C23/C$41</f>
        <v>0.17936531835337774</v>
      </c>
      <c r="E23" s="7">
        <f>E49</f>
        <v>18304.896109883946</v>
      </c>
      <c r="F23" s="7">
        <f>H49</f>
        <v>0</v>
      </c>
      <c r="G23" s="7">
        <f>E23+F23</f>
        <v>18304.896109883946</v>
      </c>
      <c r="H23" s="11">
        <f t="shared" ref="H23:H41" si="0">G23*1000/C23</f>
        <v>2.1736419170174619</v>
      </c>
      <c r="I23" s="13">
        <f>H23-H$41</f>
        <v>0</v>
      </c>
      <c r="J23" s="15">
        <f t="shared" ref="J23:J41" si="1">I23*C23</f>
        <v>0</v>
      </c>
      <c r="L23" s="21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</row>
    <row r="24" spans="2:36">
      <c r="B24" s="6" t="s">
        <v>21</v>
      </c>
      <c r="C24" s="7">
        <v>1336267.5</v>
      </c>
      <c r="D24" s="9">
        <f t="shared" ref="D24:D40" si="2">C24/C$41</f>
        <v>2.8461160912195256E-2</v>
      </c>
      <c r="E24" s="7">
        <f t="shared" ref="E24:E41" si="3">E50</f>
        <v>2904.5670503481315</v>
      </c>
      <c r="F24" s="7">
        <f t="shared" ref="F24:F41" si="4">H50</f>
        <v>0</v>
      </c>
      <c r="G24" s="7">
        <f t="shared" ref="G24:G41" si="5">E24+F24</f>
        <v>2904.5670503481315</v>
      </c>
      <c r="H24" s="11">
        <f t="shared" si="0"/>
        <v>2.1736419170174619</v>
      </c>
      <c r="I24" s="13">
        <f t="shared" ref="I24:I41" si="6">H24-H$41</f>
        <v>0</v>
      </c>
      <c r="J24" s="15">
        <f t="shared" si="1"/>
        <v>0</v>
      </c>
    </row>
    <row r="25" spans="2:36">
      <c r="B25" s="6" t="s">
        <v>22</v>
      </c>
      <c r="C25" s="7">
        <v>1064960.5</v>
      </c>
      <c r="D25" s="9">
        <f t="shared" si="2"/>
        <v>2.2682593234986198E-2</v>
      </c>
      <c r="E25" s="7">
        <f t="shared" si="3"/>
        <v>2314.8427827678752</v>
      </c>
      <c r="F25" s="7">
        <f t="shared" si="4"/>
        <v>0</v>
      </c>
      <c r="G25" s="7">
        <f t="shared" si="5"/>
        <v>2314.8427827678752</v>
      </c>
      <c r="H25" s="11">
        <f t="shared" si="0"/>
        <v>2.1736419170174623</v>
      </c>
      <c r="I25" s="13">
        <f t="shared" si="6"/>
        <v>0</v>
      </c>
      <c r="J25" s="15">
        <f t="shared" si="1"/>
        <v>0</v>
      </c>
    </row>
    <row r="26" spans="2:36">
      <c r="B26" s="6" t="s">
        <v>23</v>
      </c>
      <c r="C26" s="7">
        <v>1107558</v>
      </c>
      <c r="D26" s="9">
        <f t="shared" si="2"/>
        <v>2.3589877369306036E-2</v>
      </c>
      <c r="E26" s="7">
        <f t="shared" si="3"/>
        <v>2407.4344943280262</v>
      </c>
      <c r="F26" s="7">
        <f t="shared" si="4"/>
        <v>0</v>
      </c>
      <c r="G26" s="7">
        <f t="shared" si="5"/>
        <v>2407.4344943280262</v>
      </c>
      <c r="H26" s="11">
        <f t="shared" si="0"/>
        <v>2.1736419170174619</v>
      </c>
      <c r="I26" s="13">
        <f t="shared" si="6"/>
        <v>0</v>
      </c>
      <c r="J26" s="15">
        <f t="shared" si="1"/>
        <v>0</v>
      </c>
    </row>
    <row r="27" spans="2:36">
      <c r="B27" s="6" t="s">
        <v>24</v>
      </c>
      <c r="C27" s="7">
        <v>2111747</v>
      </c>
      <c r="D27" s="9">
        <f t="shared" si="2"/>
        <v>4.4978098451728864E-2</v>
      </c>
      <c r="E27" s="7">
        <f t="shared" si="3"/>
        <v>4590.1817973358748</v>
      </c>
      <c r="F27" s="7">
        <f t="shared" si="4"/>
        <v>0</v>
      </c>
      <c r="G27" s="7">
        <f t="shared" si="5"/>
        <v>4590.1817973358748</v>
      </c>
      <c r="H27" s="11">
        <f t="shared" si="0"/>
        <v>2.1736419170174623</v>
      </c>
      <c r="I27" s="13">
        <f t="shared" si="6"/>
        <v>0</v>
      </c>
      <c r="J27" s="15">
        <f t="shared" si="1"/>
        <v>0</v>
      </c>
    </row>
    <row r="28" spans="2:36">
      <c r="B28" s="6" t="s">
        <v>25</v>
      </c>
      <c r="C28" s="7">
        <v>590272</v>
      </c>
      <c r="D28" s="9">
        <f t="shared" si="2"/>
        <v>1.2572203076078195E-2</v>
      </c>
      <c r="E28" s="7">
        <f t="shared" si="3"/>
        <v>1283.0399616417315</v>
      </c>
      <c r="F28" s="7">
        <f t="shared" si="4"/>
        <v>0</v>
      </c>
      <c r="G28" s="7">
        <f t="shared" si="5"/>
        <v>1283.0399616417315</v>
      </c>
      <c r="H28" s="11">
        <f t="shared" si="0"/>
        <v>2.1736419170174623</v>
      </c>
      <c r="I28" s="13">
        <f t="shared" si="6"/>
        <v>0</v>
      </c>
      <c r="J28" s="15">
        <f t="shared" si="1"/>
        <v>0</v>
      </c>
    </row>
    <row r="29" spans="2:36">
      <c r="B29" s="5" t="s">
        <v>26</v>
      </c>
      <c r="C29" s="8">
        <v>2507332.5</v>
      </c>
      <c r="D29" s="10">
        <f t="shared" si="2"/>
        <v>5.3403673847397186E-2</v>
      </c>
      <c r="E29" s="7">
        <f t="shared" si="3"/>
        <v>5450.0430219001855</v>
      </c>
      <c r="F29" s="7">
        <f t="shared" si="4"/>
        <v>0</v>
      </c>
      <c r="G29" s="7">
        <f t="shared" si="5"/>
        <v>5450.0430219001855</v>
      </c>
      <c r="H29" s="12">
        <f t="shared" si="0"/>
        <v>2.1736419170174619</v>
      </c>
      <c r="I29" s="14">
        <f t="shared" si="6"/>
        <v>0</v>
      </c>
      <c r="J29" s="16">
        <f t="shared" si="1"/>
        <v>0</v>
      </c>
      <c r="K29" s="17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</row>
    <row r="30" spans="2:36">
      <c r="B30" s="6" t="s">
        <v>27</v>
      </c>
      <c r="C30" s="7">
        <v>2089804.5</v>
      </c>
      <c r="D30" s="9">
        <f t="shared" si="2"/>
        <v>4.4510745153593691E-2</v>
      </c>
      <c r="E30" s="7">
        <f t="shared" si="3"/>
        <v>4542.4866595717185</v>
      </c>
      <c r="F30" s="7">
        <f t="shared" si="4"/>
        <v>0</v>
      </c>
      <c r="G30" s="7">
        <f t="shared" si="5"/>
        <v>4542.4866595717185</v>
      </c>
      <c r="H30" s="11">
        <f t="shared" si="0"/>
        <v>2.1736419170174619</v>
      </c>
      <c r="I30" s="13">
        <f t="shared" si="6"/>
        <v>0</v>
      </c>
      <c r="J30" s="15">
        <f t="shared" si="1"/>
        <v>0</v>
      </c>
    </row>
    <row r="31" spans="2:36">
      <c r="B31" s="6" t="s">
        <v>28</v>
      </c>
      <c r="C31" s="7">
        <v>7536276.5</v>
      </c>
      <c r="D31" s="9">
        <f t="shared" si="2"/>
        <v>0.16051514995709742</v>
      </c>
      <c r="E31" s="7">
        <f t="shared" si="3"/>
        <v>16381.166498633649</v>
      </c>
      <c r="F31" s="7">
        <f t="shared" si="4"/>
        <v>0</v>
      </c>
      <c r="G31" s="7">
        <f t="shared" si="5"/>
        <v>16381.166498633649</v>
      </c>
      <c r="H31" s="11">
        <f t="shared" si="0"/>
        <v>2.1736419170174619</v>
      </c>
      <c r="I31" s="13">
        <f t="shared" si="6"/>
        <v>0</v>
      </c>
      <c r="J31" s="15">
        <f t="shared" si="1"/>
        <v>0</v>
      </c>
    </row>
    <row r="32" spans="2:36">
      <c r="B32" s="6" t="s">
        <v>29</v>
      </c>
      <c r="C32" s="7">
        <v>5059329.5</v>
      </c>
      <c r="D32" s="9">
        <f t="shared" si="2"/>
        <v>0.10775865686123204</v>
      </c>
      <c r="E32" s="7">
        <f t="shared" si="3"/>
        <v>10997.170673202998</v>
      </c>
      <c r="F32" s="7">
        <f t="shared" si="4"/>
        <v>0</v>
      </c>
      <c r="G32" s="7">
        <f t="shared" si="5"/>
        <v>10997.170673202998</v>
      </c>
      <c r="H32" s="11">
        <f t="shared" si="0"/>
        <v>2.1736419170174619</v>
      </c>
      <c r="I32" s="13">
        <f t="shared" si="6"/>
        <v>0</v>
      </c>
      <c r="J32" s="15">
        <f t="shared" si="1"/>
        <v>0</v>
      </c>
    </row>
    <row r="33" spans="2:10">
      <c r="B33" s="6" t="s">
        <v>30</v>
      </c>
      <c r="C33" s="7">
        <v>1101818</v>
      </c>
      <c r="D33" s="9">
        <f t="shared" si="2"/>
        <v>2.3467621111755807E-2</v>
      </c>
      <c r="E33" s="7">
        <f t="shared" si="3"/>
        <v>2394.9577897243462</v>
      </c>
      <c r="F33" s="7">
        <f t="shared" si="4"/>
        <v>0</v>
      </c>
      <c r="G33" s="7">
        <f t="shared" si="5"/>
        <v>2394.9577897243462</v>
      </c>
      <c r="H33" s="11">
        <f t="shared" si="0"/>
        <v>2.1736419170174623</v>
      </c>
      <c r="I33" s="13">
        <f t="shared" si="6"/>
        <v>0</v>
      </c>
      <c r="J33" s="15">
        <f t="shared" si="1"/>
        <v>0</v>
      </c>
    </row>
    <row r="34" spans="2:10">
      <c r="B34" s="6" t="s">
        <v>31</v>
      </c>
      <c r="C34" s="7">
        <v>2757317.5</v>
      </c>
      <c r="D34" s="9">
        <f t="shared" si="2"/>
        <v>5.8728104255706244E-2</v>
      </c>
      <c r="E34" s="7">
        <f t="shared" si="3"/>
        <v>5993.4208965257967</v>
      </c>
      <c r="F34" s="7">
        <f t="shared" si="4"/>
        <v>0</v>
      </c>
      <c r="G34" s="7">
        <f t="shared" si="5"/>
        <v>5993.4208965257967</v>
      </c>
      <c r="H34" s="11">
        <f t="shared" si="0"/>
        <v>2.1736419170174623</v>
      </c>
      <c r="I34" s="13">
        <f t="shared" si="6"/>
        <v>0</v>
      </c>
      <c r="J34" s="15">
        <f t="shared" si="1"/>
        <v>0</v>
      </c>
    </row>
    <row r="35" spans="2:10">
      <c r="B35" s="6" t="s">
        <v>32</v>
      </c>
      <c r="C35" s="7">
        <v>6474995.5</v>
      </c>
      <c r="D35" s="9">
        <f t="shared" si="2"/>
        <v>0.13791092639104086</v>
      </c>
      <c r="E35" s="7">
        <f t="shared" si="3"/>
        <v>14074.321631299441</v>
      </c>
      <c r="F35" s="7">
        <f t="shared" si="4"/>
        <v>0</v>
      </c>
      <c r="G35" s="7">
        <f t="shared" si="5"/>
        <v>14074.321631299441</v>
      </c>
      <c r="H35" s="11">
        <f t="shared" si="0"/>
        <v>2.1736419170174623</v>
      </c>
      <c r="I35" s="13">
        <f t="shared" si="6"/>
        <v>0</v>
      </c>
      <c r="J35" s="15">
        <f t="shared" si="1"/>
        <v>0</v>
      </c>
    </row>
    <row r="36" spans="2:10">
      <c r="B36" s="6" t="s">
        <v>33</v>
      </c>
      <c r="C36" s="7">
        <v>1469433.5</v>
      </c>
      <c r="D36" s="9">
        <f t="shared" si="2"/>
        <v>3.1297463489361424E-2</v>
      </c>
      <c r="E36" s="7">
        <f t="shared" si="3"/>
        <v>3194.0222498696794</v>
      </c>
      <c r="F36" s="7">
        <f t="shared" si="4"/>
        <v>0</v>
      </c>
      <c r="G36" s="7">
        <f t="shared" si="5"/>
        <v>3194.0222498696794</v>
      </c>
      <c r="H36" s="11">
        <f t="shared" si="0"/>
        <v>2.1736419170174623</v>
      </c>
      <c r="I36" s="13">
        <f t="shared" si="6"/>
        <v>0</v>
      </c>
      <c r="J36" s="15">
        <f t="shared" si="1"/>
        <v>0</v>
      </c>
    </row>
    <row r="37" spans="2:10">
      <c r="B37" s="6" t="s">
        <v>34</v>
      </c>
      <c r="C37" s="7">
        <v>642633.5</v>
      </c>
      <c r="D37" s="9">
        <f t="shared" si="2"/>
        <v>1.3687450642230864E-2</v>
      </c>
      <c r="E37" s="7">
        <f t="shared" si="3"/>
        <v>0</v>
      </c>
      <c r="F37" s="7">
        <f t="shared" si="4"/>
        <v>1396.8551128796412</v>
      </c>
      <c r="G37" s="7">
        <f t="shared" si="5"/>
        <v>1396.8551128796412</v>
      </c>
      <c r="H37" s="11">
        <f t="shared" si="0"/>
        <v>2.1736419170174619</v>
      </c>
      <c r="I37" s="13">
        <f t="shared" si="6"/>
        <v>0</v>
      </c>
      <c r="J37" s="15">
        <f t="shared" si="1"/>
        <v>0</v>
      </c>
    </row>
    <row r="38" spans="2:10">
      <c r="B38" s="6" t="s">
        <v>35</v>
      </c>
      <c r="C38" s="7">
        <v>2190333.5</v>
      </c>
      <c r="D38" s="9">
        <f t="shared" si="2"/>
        <v>4.6651912281688981E-2</v>
      </c>
      <c r="E38" s="7">
        <f t="shared" si="3"/>
        <v>0</v>
      </c>
      <c r="F38" s="7">
        <f t="shared" si="4"/>
        <v>4761.0007078475674</v>
      </c>
      <c r="G38" s="7">
        <f t="shared" si="5"/>
        <v>4761.0007078475674</v>
      </c>
      <c r="H38" s="11">
        <f t="shared" si="0"/>
        <v>2.1736419170174619</v>
      </c>
      <c r="I38" s="13">
        <f t="shared" si="6"/>
        <v>0</v>
      </c>
      <c r="J38" s="15">
        <f t="shared" si="1"/>
        <v>0</v>
      </c>
    </row>
    <row r="39" spans="2:10">
      <c r="B39" s="6" t="s">
        <v>36</v>
      </c>
      <c r="C39" s="7">
        <v>320514.5</v>
      </c>
      <c r="D39" s="9">
        <f t="shared" si="2"/>
        <v>6.826638198707824E-3</v>
      </c>
      <c r="E39" s="7">
        <f t="shared" si="3"/>
        <v>696.68375221189342</v>
      </c>
      <c r="F39" s="7">
        <f t="shared" si="4"/>
        <v>0</v>
      </c>
      <c r="G39" s="7">
        <f t="shared" si="5"/>
        <v>696.68375221189342</v>
      </c>
      <c r="H39" s="11">
        <f t="shared" si="0"/>
        <v>2.1736419170174623</v>
      </c>
      <c r="I39" s="13">
        <f t="shared" si="6"/>
        <v>0</v>
      </c>
      <c r="J39" s="15">
        <f t="shared" si="1"/>
        <v>0</v>
      </c>
    </row>
    <row r="40" spans="2:10">
      <c r="B40" s="6" t="s">
        <v>37</v>
      </c>
      <c r="C40" s="7">
        <v>168665.5</v>
      </c>
      <c r="D40" s="9">
        <f t="shared" si="2"/>
        <v>3.5924064125153602E-3</v>
      </c>
      <c r="E40" s="7">
        <f t="shared" si="3"/>
        <v>366.61840075470877</v>
      </c>
      <c r="F40" s="7">
        <f t="shared" si="4"/>
        <v>0</v>
      </c>
      <c r="G40" s="7">
        <f t="shared" si="5"/>
        <v>366.61840075470877</v>
      </c>
      <c r="H40" s="11">
        <f t="shared" si="0"/>
        <v>2.1736419170174623</v>
      </c>
      <c r="I40" s="13">
        <f t="shared" si="6"/>
        <v>0</v>
      </c>
      <c r="J40" s="15">
        <f t="shared" si="1"/>
        <v>0</v>
      </c>
    </row>
    <row r="41" spans="2:10" ht="13.5" thickBot="1">
      <c r="B41" s="27" t="s">
        <v>90</v>
      </c>
      <c r="C41" s="28">
        <v>46950562</v>
      </c>
      <c r="D41" s="29">
        <f>SUM(D23:D40)</f>
        <v>1.0000000000000002</v>
      </c>
      <c r="E41" s="28">
        <f t="shared" si="3"/>
        <v>95895.853770000002</v>
      </c>
      <c r="F41" s="28">
        <f t="shared" si="4"/>
        <v>6157.855820727209</v>
      </c>
      <c r="G41" s="28">
        <f t="shared" si="5"/>
        <v>102053.70959072722</v>
      </c>
      <c r="H41" s="30">
        <f t="shared" si="0"/>
        <v>2.1736419170174619</v>
      </c>
      <c r="I41" s="31">
        <f t="shared" si="6"/>
        <v>0</v>
      </c>
      <c r="J41" s="32">
        <f t="shared" si="1"/>
        <v>0</v>
      </c>
    </row>
    <row r="42" spans="2:10">
      <c r="G42" s="23">
        <f>SUM(G23:G40)-B6</f>
        <v>6157.8558207271999</v>
      </c>
    </row>
    <row r="43" spans="2:10">
      <c r="G43" s="23"/>
    </row>
    <row r="45" spans="2:10">
      <c r="B45" s="58" t="s">
        <v>154</v>
      </c>
      <c r="C45" s="2"/>
      <c r="D45" s="2"/>
      <c r="E45" s="2"/>
      <c r="F45" s="2"/>
      <c r="G45" s="2"/>
      <c r="H45" s="2"/>
    </row>
    <row r="46" spans="2:10">
      <c r="B46" s="58"/>
      <c r="C46" s="2"/>
      <c r="D46" s="2"/>
      <c r="E46" s="2"/>
      <c r="F46" s="2"/>
      <c r="G46" s="2"/>
      <c r="H46" s="2"/>
    </row>
    <row r="47" spans="2:10">
      <c r="B47" s="2"/>
      <c r="C47" s="2"/>
      <c r="D47" s="2"/>
      <c r="E47" s="2"/>
      <c r="F47" s="2"/>
      <c r="G47" s="2"/>
      <c r="H47" s="2"/>
    </row>
    <row r="48" spans="2:10" ht="54.75" thickBot="1">
      <c r="B48" s="96"/>
      <c r="C48" s="26" t="s">
        <v>91</v>
      </c>
      <c r="D48" s="94" t="s">
        <v>166</v>
      </c>
      <c r="E48" s="94" t="s">
        <v>155</v>
      </c>
      <c r="F48" s="94" t="s">
        <v>156</v>
      </c>
      <c r="G48" s="94" t="s">
        <v>157</v>
      </c>
      <c r="H48" s="94" t="s">
        <v>158</v>
      </c>
    </row>
    <row r="49" spans="2:8">
      <c r="B49" s="55" t="s">
        <v>20</v>
      </c>
      <c r="C49" s="7">
        <v>8421302.5</v>
      </c>
      <c r="D49" s="75">
        <f>C49/C$68</f>
        <v>0.19088308190870332</v>
      </c>
      <c r="E49" s="41">
        <f>D49*$B$6</f>
        <v>18304.896109883946</v>
      </c>
      <c r="F49" s="79">
        <f>E49*1000/C49</f>
        <v>2.1736419170174619</v>
      </c>
      <c r="G49" s="79"/>
      <c r="H49" s="41"/>
    </row>
    <row r="50" spans="2:8">
      <c r="B50" s="55" t="s">
        <v>21</v>
      </c>
      <c r="C50" s="7">
        <v>1336267.5</v>
      </c>
      <c r="D50" s="75">
        <f t="shared" ref="D50:D66" si="7">C50/C$68</f>
        <v>3.0288765740743573E-2</v>
      </c>
      <c r="E50" s="41">
        <f t="shared" ref="E50:E66" si="8">D50*$B$6</f>
        <v>2904.5670503481315</v>
      </c>
      <c r="F50" s="79">
        <f t="shared" ref="F50:F68" si="9">E50*1000/C50</f>
        <v>2.1736419170174619</v>
      </c>
      <c r="G50" s="79"/>
      <c r="H50" s="41"/>
    </row>
    <row r="51" spans="2:8">
      <c r="B51" s="55" t="s">
        <v>22</v>
      </c>
      <c r="C51" s="7">
        <v>1064960.5</v>
      </c>
      <c r="D51" s="75">
        <f t="shared" si="7"/>
        <v>2.4139133150843785E-2</v>
      </c>
      <c r="E51" s="41">
        <f t="shared" si="8"/>
        <v>2314.8427827678752</v>
      </c>
      <c r="F51" s="79">
        <f t="shared" si="9"/>
        <v>2.1736419170174623</v>
      </c>
      <c r="G51" s="79"/>
      <c r="H51" s="41"/>
    </row>
    <row r="52" spans="2:8">
      <c r="B52" s="55" t="s">
        <v>23</v>
      </c>
      <c r="C52" s="7">
        <v>1107558</v>
      </c>
      <c r="D52" s="75">
        <f t="shared" si="7"/>
        <v>2.5104677623519596E-2</v>
      </c>
      <c r="E52" s="41">
        <f t="shared" si="8"/>
        <v>2407.4344943280262</v>
      </c>
      <c r="F52" s="79">
        <f t="shared" si="9"/>
        <v>2.1736419170174619</v>
      </c>
      <c r="G52" s="79"/>
      <c r="H52" s="41"/>
    </row>
    <row r="53" spans="2:8">
      <c r="B53" s="55" t="s">
        <v>24</v>
      </c>
      <c r="C53" s="7">
        <v>2111747</v>
      </c>
      <c r="D53" s="75">
        <f t="shared" si="7"/>
        <v>4.7866321815593076E-2</v>
      </c>
      <c r="E53" s="41">
        <f t="shared" si="8"/>
        <v>4590.1817973358748</v>
      </c>
      <c r="F53" s="79">
        <f t="shared" si="9"/>
        <v>2.1736419170174623</v>
      </c>
      <c r="G53" s="79"/>
      <c r="H53" s="41"/>
    </row>
    <row r="54" spans="2:8">
      <c r="B54" s="55" t="s">
        <v>25</v>
      </c>
      <c r="C54" s="7">
        <v>590272</v>
      </c>
      <c r="D54" s="75">
        <f t="shared" si="7"/>
        <v>1.3379514454493723E-2</v>
      </c>
      <c r="E54" s="41">
        <f t="shared" si="8"/>
        <v>1283.0399616417315</v>
      </c>
      <c r="F54" s="79">
        <f t="shared" si="9"/>
        <v>2.1736419170174623</v>
      </c>
      <c r="G54" s="79"/>
      <c r="H54" s="41"/>
    </row>
    <row r="55" spans="2:8">
      <c r="B55" s="55" t="s">
        <v>26</v>
      </c>
      <c r="C55" s="8">
        <v>2507332.5</v>
      </c>
      <c r="D55" s="75">
        <f t="shared" si="7"/>
        <v>5.6832937062865733E-2</v>
      </c>
      <c r="E55" s="41">
        <f t="shared" si="8"/>
        <v>5450.0430219001855</v>
      </c>
      <c r="F55" s="79">
        <f t="shared" si="9"/>
        <v>2.1736419170174619</v>
      </c>
      <c r="G55" s="79"/>
      <c r="H55" s="41"/>
    </row>
    <row r="56" spans="2:8">
      <c r="B56" s="55" t="s">
        <v>27</v>
      </c>
      <c r="C56" s="7">
        <v>2089804.5</v>
      </c>
      <c r="D56" s="75">
        <f t="shared" si="7"/>
        <v>4.7368957895370316E-2</v>
      </c>
      <c r="E56" s="41">
        <f t="shared" si="8"/>
        <v>4542.4866595717185</v>
      </c>
      <c r="F56" s="79">
        <f t="shared" si="9"/>
        <v>2.1736419170174619</v>
      </c>
      <c r="G56" s="79"/>
      <c r="H56" s="41"/>
    </row>
    <row r="57" spans="2:8">
      <c r="B57" s="55" t="s">
        <v>28</v>
      </c>
      <c r="C57" s="7">
        <v>7536276.5</v>
      </c>
      <c r="D57" s="75">
        <f t="shared" si="7"/>
        <v>0.17082246890384664</v>
      </c>
      <c r="E57" s="41">
        <f t="shared" si="8"/>
        <v>16381.166498633649</v>
      </c>
      <c r="F57" s="79">
        <f t="shared" si="9"/>
        <v>2.1736419170174619</v>
      </c>
      <c r="G57" s="79"/>
      <c r="H57" s="41"/>
    </row>
    <row r="58" spans="2:8">
      <c r="B58" s="55" t="s">
        <v>29</v>
      </c>
      <c r="C58" s="7">
        <v>5059329.5</v>
      </c>
      <c r="D58" s="75">
        <f t="shared" si="7"/>
        <v>0.11467827065369271</v>
      </c>
      <c r="E58" s="41">
        <f t="shared" si="8"/>
        <v>10997.170673202998</v>
      </c>
      <c r="F58" s="79">
        <f t="shared" si="9"/>
        <v>2.1736419170174619</v>
      </c>
      <c r="G58" s="79"/>
      <c r="H58" s="41"/>
    </row>
    <row r="59" spans="2:8">
      <c r="B59" s="55" t="s">
        <v>30</v>
      </c>
      <c r="C59" s="7">
        <v>1101818</v>
      </c>
      <c r="D59" s="75">
        <f t="shared" si="7"/>
        <v>2.4974570803326882E-2</v>
      </c>
      <c r="E59" s="41">
        <f t="shared" si="8"/>
        <v>2394.9577897243462</v>
      </c>
      <c r="F59" s="79">
        <f t="shared" si="9"/>
        <v>2.1736419170174623</v>
      </c>
      <c r="G59" s="79"/>
      <c r="H59" s="41"/>
    </row>
    <row r="60" spans="2:8">
      <c r="B60" s="55" t="s">
        <v>31</v>
      </c>
      <c r="C60" s="7">
        <v>2757317.5</v>
      </c>
      <c r="D60" s="75">
        <f t="shared" si="7"/>
        <v>6.249927041580576E-2</v>
      </c>
      <c r="E60" s="41">
        <f t="shared" si="8"/>
        <v>5993.4208965257967</v>
      </c>
      <c r="F60" s="79">
        <f t="shared" si="9"/>
        <v>2.1736419170174623</v>
      </c>
      <c r="G60" s="79"/>
      <c r="H60" s="41"/>
    </row>
    <row r="61" spans="2:8">
      <c r="B61" s="55" t="s">
        <v>32</v>
      </c>
      <c r="C61" s="7">
        <v>6474995.5</v>
      </c>
      <c r="D61" s="75">
        <f t="shared" si="7"/>
        <v>0.14676673785141733</v>
      </c>
      <c r="E61" s="41">
        <f t="shared" si="8"/>
        <v>14074.321631299441</v>
      </c>
      <c r="F61" s="79">
        <f t="shared" si="9"/>
        <v>2.1736419170174623</v>
      </c>
      <c r="G61" s="79"/>
      <c r="H61" s="41"/>
    </row>
    <row r="62" spans="2:8">
      <c r="B62" s="55" t="s">
        <v>33</v>
      </c>
      <c r="C62" s="7">
        <v>1469433.5</v>
      </c>
      <c r="D62" s="75">
        <f t="shared" si="7"/>
        <v>3.3307198635827727E-2</v>
      </c>
      <c r="E62" s="41">
        <f t="shared" si="8"/>
        <v>3194.0222498696794</v>
      </c>
      <c r="F62" s="79">
        <f t="shared" si="9"/>
        <v>2.1736419170174623</v>
      </c>
      <c r="G62" s="79"/>
      <c r="H62" s="41"/>
    </row>
    <row r="63" spans="2:8">
      <c r="B63" s="55" t="s">
        <v>34</v>
      </c>
      <c r="C63" s="7">
        <v>642633.5</v>
      </c>
      <c r="D63" s="75">
        <v>0</v>
      </c>
      <c r="E63" s="41">
        <f t="shared" si="8"/>
        <v>0</v>
      </c>
      <c r="F63" s="79">
        <f t="shared" si="9"/>
        <v>0</v>
      </c>
      <c r="G63" s="79">
        <f>F68-F63</f>
        <v>2.1736419170174619</v>
      </c>
      <c r="H63" s="41">
        <f>G63*C63/1000</f>
        <v>1396.8551128796412</v>
      </c>
    </row>
    <row r="64" spans="2:8">
      <c r="B64" s="55" t="s">
        <v>35</v>
      </c>
      <c r="C64" s="7">
        <v>2190333.5</v>
      </c>
      <c r="D64" s="75">
        <v>0</v>
      </c>
      <c r="E64" s="41">
        <f t="shared" si="8"/>
        <v>0</v>
      </c>
      <c r="F64" s="79">
        <f t="shared" si="9"/>
        <v>0</v>
      </c>
      <c r="G64" s="79">
        <f>F68-F64</f>
        <v>2.1736419170174619</v>
      </c>
      <c r="H64" s="41">
        <f>G64*C64/1000</f>
        <v>4761.0007078475674</v>
      </c>
    </row>
    <row r="65" spans="2:8">
      <c r="B65" s="55" t="s">
        <v>36</v>
      </c>
      <c r="C65" s="7">
        <v>320514.5</v>
      </c>
      <c r="D65" s="75">
        <f t="shared" si="7"/>
        <v>7.2650039060379425E-3</v>
      </c>
      <c r="E65" s="41">
        <f t="shared" si="8"/>
        <v>696.68375221189342</v>
      </c>
      <c r="F65" s="79">
        <f t="shared" si="9"/>
        <v>2.1736419170174623</v>
      </c>
      <c r="G65" s="79"/>
      <c r="H65" s="41"/>
    </row>
    <row r="66" spans="2:8">
      <c r="B66" s="83" t="s">
        <v>37</v>
      </c>
      <c r="C66" s="7">
        <v>168665.5</v>
      </c>
      <c r="D66" s="97">
        <f t="shared" si="7"/>
        <v>3.8230891779118966E-3</v>
      </c>
      <c r="E66" s="49">
        <f t="shared" si="8"/>
        <v>366.61840075470877</v>
      </c>
      <c r="F66" s="98">
        <f t="shared" si="9"/>
        <v>2.1736419170174623</v>
      </c>
      <c r="G66" s="98"/>
      <c r="H66" s="49"/>
    </row>
    <row r="67" spans="2:8" ht="13.5" thickBot="1">
      <c r="B67" s="85" t="s">
        <v>152</v>
      </c>
      <c r="C67" s="28">
        <v>46950562</v>
      </c>
      <c r="D67" s="99">
        <f>SUM(D49:D66)</f>
        <v>1</v>
      </c>
      <c r="E67" s="100">
        <f>SUM(E49:E66)</f>
        <v>95895.853770000002</v>
      </c>
      <c r="F67" s="101">
        <f t="shared" si="9"/>
        <v>2.0424857485199004</v>
      </c>
      <c r="G67" s="102"/>
      <c r="H67" s="100">
        <f>SUM(H49:H66)</f>
        <v>6157.855820727209</v>
      </c>
    </row>
    <row r="68" spans="2:8">
      <c r="B68" s="55" t="s">
        <v>153</v>
      </c>
      <c r="C68" s="41">
        <f>C67-C63-C64</f>
        <v>44117595</v>
      </c>
      <c r="D68" s="2"/>
      <c r="E68" s="41">
        <f>E67-E63-E64</f>
        <v>95895.853770000002</v>
      </c>
      <c r="F68" s="79">
        <f t="shared" si="9"/>
        <v>2.1736419170174619</v>
      </c>
      <c r="G68" s="79"/>
      <c r="H68" s="2"/>
    </row>
    <row r="69" spans="2:8">
      <c r="B69" s="2"/>
      <c r="C69" s="2"/>
      <c r="D69" s="2"/>
      <c r="E69" s="41">
        <f>SUM(E49:E66)-E67</f>
        <v>0</v>
      </c>
      <c r="F69" s="2"/>
      <c r="G69" s="2"/>
      <c r="H69" s="2"/>
    </row>
  </sheetData>
  <sortState ref="A29:AI31">
    <sortCondition ref="D3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AH42"/>
  <sheetViews>
    <sheetView topLeftCell="A8" workbookViewId="0">
      <selection activeCell="E23" sqref="E23:E41"/>
    </sheetView>
  </sheetViews>
  <sheetFormatPr baseColWidth="10" defaultRowHeight="12.75"/>
  <cols>
    <col min="1" max="1" width="6.28515625" style="19" customWidth="1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9" width="20.7109375" style="19" customWidth="1"/>
    <col min="50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79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5" t="s">
        <v>104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81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4">
        <v>29137.479859999996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82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83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84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85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86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87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88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3.5">
      <c r="B19" s="47" t="s">
        <v>89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>
      <c r="E20" s="24" t="s">
        <v>97</v>
      </c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>
      <c r="C21" s="33" t="s">
        <v>98</v>
      </c>
      <c r="J21" s="21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2:34" s="25" customFormat="1" ht="41.25" thickBot="1">
      <c r="B22" s="26"/>
      <c r="C22" s="26" t="s">
        <v>91</v>
      </c>
      <c r="D22" s="26" t="s">
        <v>92</v>
      </c>
      <c r="E22" s="26" t="s">
        <v>93</v>
      </c>
      <c r="F22" s="26" t="s">
        <v>94</v>
      </c>
      <c r="G22" s="26" t="s">
        <v>95</v>
      </c>
      <c r="H22" s="26" t="s">
        <v>96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spans="2:34">
      <c r="B23" s="6" t="s">
        <v>20</v>
      </c>
      <c r="C23" s="7">
        <v>8421302.5</v>
      </c>
      <c r="D23" s="9">
        <f>C23/C$41</f>
        <v>0.17936531835337774</v>
      </c>
      <c r="E23" s="7">
        <f>D23*E$41</f>
        <v>5226.2533511040319</v>
      </c>
      <c r="F23" s="11">
        <f>E23*1000/C23</f>
        <v>0.62059917110257379</v>
      </c>
      <c r="G23" s="13">
        <f>F23-F$41</f>
        <v>0</v>
      </c>
      <c r="H23" s="15">
        <f>G23*C23</f>
        <v>0</v>
      </c>
    </row>
    <row r="24" spans="2:34">
      <c r="B24" s="6" t="s">
        <v>21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829.28650287130836</v>
      </c>
      <c r="F24" s="11">
        <f t="shared" ref="F24:F41" si="2">E24*1000/C24</f>
        <v>0.62059917110257368</v>
      </c>
      <c r="G24" s="13">
        <f t="shared" ref="G24:G41" si="3">F24-F$41</f>
        <v>0</v>
      </c>
      <c r="H24" s="15">
        <f t="shared" ref="H24:H41" si="4">G24*C24</f>
        <v>0</v>
      </c>
    </row>
    <row r="25" spans="2:34">
      <c r="B25" s="6" t="s">
        <v>22</v>
      </c>
      <c r="C25" s="7">
        <v>1064960.5</v>
      </c>
      <c r="D25" s="9">
        <f t="shared" si="0"/>
        <v>2.2682593234986198E-2</v>
      </c>
      <c r="E25" s="7">
        <f t="shared" si="1"/>
        <v>660.91360355698248</v>
      </c>
      <c r="F25" s="11">
        <f t="shared" si="2"/>
        <v>0.62059917110257379</v>
      </c>
      <c r="G25" s="13">
        <f t="shared" si="3"/>
        <v>0</v>
      </c>
      <c r="H25" s="15">
        <f t="shared" si="4"/>
        <v>0</v>
      </c>
    </row>
    <row r="26" spans="2:34">
      <c r="B26" s="6" t="s">
        <v>23</v>
      </c>
      <c r="C26" s="7">
        <v>1107558</v>
      </c>
      <c r="D26" s="9">
        <f t="shared" si="0"/>
        <v>2.3589877369306036E-2</v>
      </c>
      <c r="E26" s="7">
        <f t="shared" si="1"/>
        <v>687.34957674802433</v>
      </c>
      <c r="F26" s="11">
        <f t="shared" si="2"/>
        <v>0.62059917110257368</v>
      </c>
      <c r="G26" s="13">
        <f t="shared" si="3"/>
        <v>0</v>
      </c>
      <c r="H26" s="15">
        <f t="shared" si="4"/>
        <v>0</v>
      </c>
    </row>
    <row r="27" spans="2:34">
      <c r="B27" s="6" t="s">
        <v>24</v>
      </c>
      <c r="C27" s="7">
        <v>2111747</v>
      </c>
      <c r="D27" s="9">
        <f t="shared" si="0"/>
        <v>4.4978098451728864E-2</v>
      </c>
      <c r="E27" s="7">
        <f t="shared" si="1"/>
        <v>1310.5484377783469</v>
      </c>
      <c r="F27" s="11">
        <f t="shared" si="2"/>
        <v>0.62059917110257379</v>
      </c>
      <c r="G27" s="13">
        <f t="shared" si="3"/>
        <v>0</v>
      </c>
      <c r="H27" s="15">
        <f t="shared" si="4"/>
        <v>0</v>
      </c>
    </row>
    <row r="28" spans="2:34">
      <c r="B28" s="5" t="s">
        <v>25</v>
      </c>
      <c r="C28" s="8">
        <v>590272</v>
      </c>
      <c r="D28" s="10">
        <f t="shared" si="0"/>
        <v>1.2572203076078195E-2</v>
      </c>
      <c r="E28" s="8">
        <f t="shared" si="1"/>
        <v>366.32231392505838</v>
      </c>
      <c r="F28" s="12">
        <f t="shared" si="2"/>
        <v>0.62059917110257379</v>
      </c>
      <c r="G28" s="14">
        <f t="shared" si="3"/>
        <v>0</v>
      </c>
      <c r="H28" s="16">
        <f t="shared" si="4"/>
        <v>0</v>
      </c>
      <c r="I28" s="17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2:34">
      <c r="B29" s="6" t="s">
        <v>26</v>
      </c>
      <c r="C29" s="7">
        <v>2507332.5</v>
      </c>
      <c r="D29" s="9">
        <f t="shared" si="0"/>
        <v>5.3403673847397186E-2</v>
      </c>
      <c r="E29" s="7">
        <f t="shared" si="1"/>
        <v>1556.0484711785441</v>
      </c>
      <c r="F29" s="11">
        <f t="shared" si="2"/>
        <v>0.62059917110257379</v>
      </c>
      <c r="G29" s="13">
        <f t="shared" si="3"/>
        <v>0</v>
      </c>
      <c r="H29" s="15">
        <f t="shared" si="4"/>
        <v>0</v>
      </c>
    </row>
    <row r="30" spans="2:34">
      <c r="B30" s="6" t="s">
        <v>27</v>
      </c>
      <c r="C30" s="7">
        <v>2089804.5</v>
      </c>
      <c r="D30" s="9">
        <f t="shared" si="0"/>
        <v>4.4510745153593691E-2</v>
      </c>
      <c r="E30" s="7">
        <f t="shared" si="1"/>
        <v>1296.9309404664286</v>
      </c>
      <c r="F30" s="11">
        <f t="shared" si="2"/>
        <v>0.62059917110257379</v>
      </c>
      <c r="G30" s="13">
        <f t="shared" si="3"/>
        <v>0</v>
      </c>
      <c r="H30" s="15">
        <f t="shared" si="4"/>
        <v>0</v>
      </c>
    </row>
    <row r="31" spans="2:34">
      <c r="B31" s="6" t="s">
        <v>28</v>
      </c>
      <c r="C31" s="7">
        <v>7536276.5</v>
      </c>
      <c r="D31" s="9">
        <f t="shared" si="0"/>
        <v>0.16051514995709742</v>
      </c>
      <c r="E31" s="7">
        <f t="shared" si="1"/>
        <v>4677.0069490998058</v>
      </c>
      <c r="F31" s="11">
        <f t="shared" si="2"/>
        <v>0.62059917110257379</v>
      </c>
      <c r="G31" s="13">
        <f t="shared" si="3"/>
        <v>0</v>
      </c>
      <c r="H31" s="15">
        <f t="shared" si="4"/>
        <v>0</v>
      </c>
    </row>
    <row r="32" spans="2:34">
      <c r="B32" s="6" t="s">
        <v>29</v>
      </c>
      <c r="C32" s="7">
        <v>5059329.5</v>
      </c>
      <c r="D32" s="9">
        <f t="shared" si="0"/>
        <v>0.10775865686123204</v>
      </c>
      <c r="E32" s="7">
        <f t="shared" si="1"/>
        <v>3139.815694034799</v>
      </c>
      <c r="F32" s="11">
        <f t="shared" si="2"/>
        <v>0.62059917110257379</v>
      </c>
      <c r="G32" s="13">
        <f t="shared" si="3"/>
        <v>0</v>
      </c>
      <c r="H32" s="15">
        <f t="shared" si="4"/>
        <v>0</v>
      </c>
    </row>
    <row r="33" spans="2:8">
      <c r="B33" s="6" t="s">
        <v>30</v>
      </c>
      <c r="C33" s="7">
        <v>1101818</v>
      </c>
      <c r="D33" s="9">
        <f t="shared" si="0"/>
        <v>2.3467621111755807E-2</v>
      </c>
      <c r="E33" s="7">
        <f t="shared" si="1"/>
        <v>683.78733750589549</v>
      </c>
      <c r="F33" s="11">
        <f t="shared" si="2"/>
        <v>0.62059917110257368</v>
      </c>
      <c r="G33" s="13">
        <f t="shared" si="3"/>
        <v>0</v>
      </c>
      <c r="H33" s="15">
        <f t="shared" si="4"/>
        <v>0</v>
      </c>
    </row>
    <row r="34" spans="2:8">
      <c r="B34" s="6" t="s">
        <v>31</v>
      </c>
      <c r="C34" s="7">
        <v>2757317.5</v>
      </c>
      <c r="D34" s="9">
        <f t="shared" si="0"/>
        <v>5.8728104255706244E-2</v>
      </c>
      <c r="E34" s="7">
        <f t="shared" si="1"/>
        <v>1711.1889549666207</v>
      </c>
      <c r="F34" s="11">
        <f t="shared" si="2"/>
        <v>0.62059917110257368</v>
      </c>
      <c r="G34" s="13">
        <f t="shared" si="3"/>
        <v>0</v>
      </c>
      <c r="H34" s="15">
        <f t="shared" si="4"/>
        <v>0</v>
      </c>
    </row>
    <row r="35" spans="2:8">
      <c r="B35" s="6" t="s">
        <v>32</v>
      </c>
      <c r="C35" s="7">
        <v>6474995.5</v>
      </c>
      <c r="D35" s="9">
        <f t="shared" si="0"/>
        <v>0.13791092639104086</v>
      </c>
      <c r="E35" s="7">
        <f t="shared" si="1"/>
        <v>4018.3768401928946</v>
      </c>
      <c r="F35" s="11">
        <f t="shared" si="2"/>
        <v>0.62059917110257368</v>
      </c>
      <c r="G35" s="13">
        <f t="shared" si="3"/>
        <v>0</v>
      </c>
      <c r="H35" s="15">
        <f t="shared" si="4"/>
        <v>0</v>
      </c>
    </row>
    <row r="36" spans="2:8">
      <c r="B36" s="6" t="s">
        <v>33</v>
      </c>
      <c r="C36" s="7">
        <v>1469433.5</v>
      </c>
      <c r="D36" s="9">
        <f t="shared" si="0"/>
        <v>3.1297463489361424E-2</v>
      </c>
      <c r="E36" s="7">
        <f t="shared" si="1"/>
        <v>911.92921209035364</v>
      </c>
      <c r="F36" s="11">
        <f t="shared" si="2"/>
        <v>0.62059917110257357</v>
      </c>
      <c r="G36" s="13">
        <f t="shared" si="3"/>
        <v>0</v>
      </c>
      <c r="H36" s="15">
        <f t="shared" si="4"/>
        <v>0</v>
      </c>
    </row>
    <row r="37" spans="2:8">
      <c r="B37" s="6" t="s">
        <v>34</v>
      </c>
      <c r="C37" s="7">
        <v>642633.5</v>
      </c>
      <c r="D37" s="9">
        <f t="shared" si="0"/>
        <v>1.3687450642230864E-2</v>
      </c>
      <c r="E37" s="7">
        <f t="shared" si="1"/>
        <v>398.8178174227458</v>
      </c>
      <c r="F37" s="11">
        <f t="shared" si="2"/>
        <v>0.62059917110257368</v>
      </c>
      <c r="G37" s="13">
        <f t="shared" si="3"/>
        <v>0</v>
      </c>
      <c r="H37" s="15">
        <f t="shared" si="4"/>
        <v>0</v>
      </c>
    </row>
    <row r="38" spans="2:8">
      <c r="B38" s="6" t="s">
        <v>35</v>
      </c>
      <c r="C38" s="7">
        <v>2190333.5</v>
      </c>
      <c r="D38" s="9">
        <f t="shared" si="0"/>
        <v>4.6651912281688981E-2</v>
      </c>
      <c r="E38" s="7">
        <f t="shared" si="1"/>
        <v>1359.3191545381992</v>
      </c>
      <c r="F38" s="11">
        <f t="shared" si="2"/>
        <v>0.62059917110257379</v>
      </c>
      <c r="G38" s="13">
        <f t="shared" si="3"/>
        <v>0</v>
      </c>
      <c r="H38" s="15">
        <f t="shared" si="4"/>
        <v>0</v>
      </c>
    </row>
    <row r="39" spans="2:8">
      <c r="B39" s="6" t="s">
        <v>36</v>
      </c>
      <c r="C39" s="7">
        <v>320514.5</v>
      </c>
      <c r="D39" s="9">
        <f t="shared" si="0"/>
        <v>6.826638198707824E-3</v>
      </c>
      <c r="E39" s="7">
        <f t="shared" si="1"/>
        <v>198.91103302635588</v>
      </c>
      <c r="F39" s="11">
        <f t="shared" si="2"/>
        <v>0.62059917110257379</v>
      </c>
      <c r="G39" s="13">
        <f t="shared" si="3"/>
        <v>0</v>
      </c>
      <c r="H39" s="15">
        <f t="shared" si="4"/>
        <v>0</v>
      </c>
    </row>
    <row r="40" spans="2:8">
      <c r="B40" s="6" t="s">
        <v>37</v>
      </c>
      <c r="C40" s="7">
        <v>168665.5</v>
      </c>
      <c r="D40" s="9">
        <f t="shared" si="0"/>
        <v>3.5924064125153602E-3</v>
      </c>
      <c r="E40" s="7">
        <f t="shared" si="1"/>
        <v>104.67366949360114</v>
      </c>
      <c r="F40" s="11">
        <f t="shared" si="2"/>
        <v>0.62059917110257368</v>
      </c>
      <c r="G40" s="13">
        <f t="shared" si="3"/>
        <v>0</v>
      </c>
      <c r="H40" s="15">
        <f t="shared" si="4"/>
        <v>0</v>
      </c>
    </row>
    <row r="41" spans="2:8" ht="13.5" thickBot="1">
      <c r="B41" s="27" t="s">
        <v>90</v>
      </c>
      <c r="C41" s="28">
        <v>46950562</v>
      </c>
      <c r="D41" s="29">
        <f>SUM(D23:D40)</f>
        <v>1.0000000000000002</v>
      </c>
      <c r="E41" s="28">
        <f>B6</f>
        <v>29137.479859999996</v>
      </c>
      <c r="F41" s="30">
        <f t="shared" si="2"/>
        <v>0.62059917110257368</v>
      </c>
      <c r="G41" s="31">
        <f t="shared" si="3"/>
        <v>0</v>
      </c>
      <c r="H41" s="32">
        <f t="shared" si="4"/>
        <v>0</v>
      </c>
    </row>
    <row r="42" spans="2:8">
      <c r="E42" s="23">
        <f>SUM(E23:E40)-B6</f>
        <v>0</v>
      </c>
    </row>
  </sheetData>
  <sortState ref="A28:AI30">
    <sortCondition ref="D30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C2:Z21"/>
  <sheetViews>
    <sheetView topLeftCell="E1" workbookViewId="0">
      <selection activeCell="W15" sqref="W15"/>
    </sheetView>
  </sheetViews>
  <sheetFormatPr baseColWidth="10" defaultRowHeight="18" customHeight="1"/>
  <cols>
    <col min="3" max="3" width="11.42578125" style="41"/>
    <col min="4" max="4" width="11.42578125" style="59"/>
    <col min="5" max="23" width="11.42578125" style="41"/>
  </cols>
  <sheetData>
    <row r="2" spans="3:26" s="104" customFormat="1" ht="18" customHeight="1">
      <c r="C2" s="103" t="s">
        <v>167</v>
      </c>
      <c r="D2" s="111" t="s">
        <v>66</v>
      </c>
      <c r="E2" s="103" t="s">
        <v>20</v>
      </c>
      <c r="F2" s="103" t="s">
        <v>21</v>
      </c>
      <c r="G2" s="103" t="s">
        <v>22</v>
      </c>
      <c r="H2" s="103" t="s">
        <v>23</v>
      </c>
      <c r="I2" s="103" t="s">
        <v>24</v>
      </c>
      <c r="J2" s="103" t="s">
        <v>25</v>
      </c>
      <c r="K2" s="103" t="s">
        <v>26</v>
      </c>
      <c r="L2" s="103" t="s">
        <v>27</v>
      </c>
      <c r="M2" s="103" t="s">
        <v>28</v>
      </c>
      <c r="N2" s="103" t="s">
        <v>29</v>
      </c>
      <c r="O2" s="103" t="s">
        <v>30</v>
      </c>
      <c r="P2" s="103" t="s">
        <v>31</v>
      </c>
      <c r="Q2" s="103" t="s">
        <v>32</v>
      </c>
      <c r="R2" s="103" t="s">
        <v>33</v>
      </c>
      <c r="S2" s="103" t="s">
        <v>34</v>
      </c>
      <c r="T2" s="103" t="s">
        <v>35</v>
      </c>
      <c r="U2" s="103" t="s">
        <v>36</v>
      </c>
      <c r="V2" s="103" t="s">
        <v>37</v>
      </c>
      <c r="W2" s="103" t="s">
        <v>90</v>
      </c>
      <c r="X2" s="103"/>
      <c r="Y2" s="103"/>
      <c r="Z2" s="103"/>
    </row>
    <row r="3" spans="3:26" ht="18" customHeight="1">
      <c r="C3" s="41" t="s">
        <v>13</v>
      </c>
      <c r="D3" s="112" t="s">
        <v>38</v>
      </c>
      <c r="E3" s="112">
        <v>1179.2136774510802</v>
      </c>
      <c r="F3" s="112">
        <v>187.11415635922845</v>
      </c>
      <c r="G3" s="112">
        <v>149.12372374049517</v>
      </c>
      <c r="H3" s="41">
        <v>155.08854386484319</v>
      </c>
      <c r="I3" s="41">
        <v>295.7025882535732</v>
      </c>
      <c r="J3" s="41">
        <v>82.654294370307213</v>
      </c>
      <c r="K3" s="41">
        <v>351.09542471816098</v>
      </c>
      <c r="L3" s="41">
        <v>292.6300355080246</v>
      </c>
      <c r="M3" s="41">
        <v>1055.2857263888995</v>
      </c>
      <c r="N3" s="41">
        <v>708.44510633975392</v>
      </c>
      <c r="O3" s="41">
        <v>154.28478619094781</v>
      </c>
      <c r="P3" s="41">
        <v>386.10019163605858</v>
      </c>
      <c r="Q3" s="41">
        <v>906.67723372176647</v>
      </c>
      <c r="R3" s="41">
        <v>205.76105433866221</v>
      </c>
      <c r="S3" s="41">
        <v>89.986342705093278</v>
      </c>
      <c r="T3" s="41">
        <v>306.7068569712697</v>
      </c>
      <c r="U3" s="41">
        <v>44.880834315284872</v>
      </c>
      <c r="V3" s="41">
        <v>23.617803126550221</v>
      </c>
      <c r="W3" s="41">
        <v>6574.3683799999999</v>
      </c>
      <c r="X3" s="41"/>
      <c r="Y3" s="41"/>
      <c r="Z3" s="41"/>
    </row>
    <row r="4" spans="3:26" ht="18" customHeight="1">
      <c r="C4" s="41" t="s">
        <v>5</v>
      </c>
      <c r="D4" s="112" t="s">
        <v>39</v>
      </c>
      <c r="E4" s="112">
        <v>6595.8652367834366</v>
      </c>
      <c r="F4" s="112">
        <v>1046.6124866424773</v>
      </c>
      <c r="G4" s="112">
        <v>834.11514317381523</v>
      </c>
      <c r="H4" s="41">
        <v>867.47902832387149</v>
      </c>
      <c r="I4" s="41">
        <v>1653.9957597036459</v>
      </c>
      <c r="J4" s="41">
        <v>462.32213663463972</v>
      </c>
      <c r="K4" s="41">
        <v>1963.8324681731012</v>
      </c>
      <c r="L4" s="41">
        <v>1636.8096091101813</v>
      </c>
      <c r="M4" s="41">
        <v>5902.6812278905727</v>
      </c>
      <c r="N4" s="41">
        <v>3962.6477698055533</v>
      </c>
      <c r="O4" s="41">
        <v>862.98325507987067</v>
      </c>
      <c r="P4" s="41">
        <v>2159.6296588353898</v>
      </c>
      <c r="Q4" s="41">
        <v>5071.448000683883</v>
      </c>
      <c r="R4" s="41">
        <v>1150.912859431782</v>
      </c>
      <c r="S4" s="41">
        <v>503.33353571403819</v>
      </c>
      <c r="T4" s="41">
        <v>1715.5475165049818</v>
      </c>
      <c r="U4" s="41">
        <v>251.03841697113066</v>
      </c>
      <c r="V4" s="41">
        <v>132.10485053763318</v>
      </c>
      <c r="W4" s="41">
        <v>36773.358960000005</v>
      </c>
      <c r="X4" s="41"/>
      <c r="Y4" s="41"/>
      <c r="Z4" s="41"/>
    </row>
    <row r="5" spans="3:26" ht="18" customHeight="1">
      <c r="C5" s="41" t="s">
        <v>168</v>
      </c>
      <c r="D5" s="112" t="s">
        <v>40</v>
      </c>
      <c r="E5" s="112">
        <v>25637.318111822071</v>
      </c>
      <c r="F5" s="112">
        <v>4068.0541970780887</v>
      </c>
      <c r="G5" s="112">
        <v>3242.1031206306975</v>
      </c>
      <c r="H5" s="41">
        <v>3371.7844446620261</v>
      </c>
      <c r="I5" s="41">
        <v>6428.8783843931424</v>
      </c>
      <c r="J5" s="41">
        <v>1796.9893655407152</v>
      </c>
      <c r="K5" s="41">
        <v>7633.1756179771628</v>
      </c>
      <c r="L5" s="41">
        <v>6362.0779277335396</v>
      </c>
      <c r="M5" s="41">
        <v>22942.997001847289</v>
      </c>
      <c r="N5" s="41">
        <v>15402.325213234619</v>
      </c>
      <c r="O5" s="41">
        <v>3354.3099262057826</v>
      </c>
      <c r="P5" s="41">
        <v>8394.2152514761183</v>
      </c>
      <c r="Q5" s="41">
        <v>19712.095534641634</v>
      </c>
      <c r="R5" s="41">
        <v>4473.4569365805464</v>
      </c>
      <c r="S5" s="41">
        <v>1956.3956369948248</v>
      </c>
      <c r="T5" s="41">
        <v>6668.1225036721617</v>
      </c>
      <c r="U5" s="41">
        <v>975.75549577415086</v>
      </c>
      <c r="V5" s="41">
        <v>513.47532973545674</v>
      </c>
      <c r="W5" s="41">
        <v>142933.53000000006</v>
      </c>
      <c r="X5" s="41"/>
      <c r="Y5" s="41"/>
      <c r="Z5" s="41"/>
    </row>
    <row r="6" spans="3:26" ht="18" customHeight="1">
      <c r="C6" s="41" t="s">
        <v>18</v>
      </c>
      <c r="D6" s="112" t="s">
        <v>41</v>
      </c>
      <c r="E6" s="112">
        <v>1085.5893237049743</v>
      </c>
      <c r="F6" s="112">
        <v>172.25811940776816</v>
      </c>
      <c r="G6" s="112">
        <v>137.28395921741455</v>
      </c>
      <c r="H6" s="41">
        <v>142.77519898899652</v>
      </c>
      <c r="I6" s="41">
        <v>272.22510978153417</v>
      </c>
      <c r="J6" s="41">
        <v>76.09190873763086</v>
      </c>
      <c r="K6" s="41">
        <v>323.21999987276342</v>
      </c>
      <c r="L6" s="41">
        <v>269.39650414298882</v>
      </c>
      <c r="M6" s="41">
        <v>971.50070418307507</v>
      </c>
      <c r="N6" s="41">
        <v>652.19769629527332</v>
      </c>
      <c r="O6" s="41">
        <v>142.03525612171836</v>
      </c>
      <c r="P6" s="41">
        <v>355.44554302198384</v>
      </c>
      <c r="Q6" s="41">
        <v>834.69106896917094</v>
      </c>
      <c r="R6" s="41">
        <v>189.42453610880659</v>
      </c>
      <c r="S6" s="41">
        <v>82.841824843028803</v>
      </c>
      <c r="T6" s="41">
        <v>282.35568820302433</v>
      </c>
      <c r="U6" s="41">
        <v>41.317494448470171</v>
      </c>
      <c r="V6" s="41">
        <v>21.742653951376443</v>
      </c>
      <c r="W6" s="41">
        <v>6052.3925899999986</v>
      </c>
      <c r="X6" s="41"/>
      <c r="Y6" s="41"/>
      <c r="Z6" s="41"/>
    </row>
    <row r="7" spans="3:26" ht="18" customHeight="1">
      <c r="C7" s="41" t="s">
        <v>169</v>
      </c>
      <c r="D7" s="113" t="s">
        <v>42</v>
      </c>
      <c r="E7" s="113">
        <v>20796.020879526637</v>
      </c>
      <c r="F7" s="113">
        <v>3299.8513983594416</v>
      </c>
      <c r="G7" s="113">
        <v>2629.8711860630979</v>
      </c>
      <c r="H7" s="41">
        <v>2735.063761607752</v>
      </c>
      <c r="I7" s="41">
        <v>5214.8625113844018</v>
      </c>
      <c r="J7" s="41">
        <v>1457.6496731473485</v>
      </c>
      <c r="K7" s="41">
        <v>6191.7427882344482</v>
      </c>
      <c r="L7" s="41">
        <v>5160.6765124668937</v>
      </c>
      <c r="M7" s="41">
        <v>18610.489701312348</v>
      </c>
      <c r="N7" s="41">
        <v>12493.782513857575</v>
      </c>
      <c r="O7" s="41">
        <v>2720.889094464696</v>
      </c>
      <c r="P7" s="41">
        <v>6809.0692979481728</v>
      </c>
      <c r="Q7" s="41">
        <v>15989.704872000624</v>
      </c>
      <c r="R7" s="41">
        <v>3628.698737169922</v>
      </c>
      <c r="S7" s="41">
        <v>1586.9539995604341</v>
      </c>
      <c r="T7" s="41">
        <v>5408.928274352651</v>
      </c>
      <c r="U7" s="41">
        <v>791.49588014336757</v>
      </c>
      <c r="V7" s="41">
        <v>416.51172840018518</v>
      </c>
      <c r="W7" s="41">
        <v>115942.26281</v>
      </c>
      <c r="X7" s="41"/>
      <c r="Y7" s="41"/>
      <c r="Z7" s="41"/>
    </row>
    <row r="8" spans="3:26" ht="18" customHeight="1">
      <c r="C8" s="41" t="s">
        <v>170</v>
      </c>
      <c r="D8" s="112" t="s">
        <v>14</v>
      </c>
      <c r="E8" s="112">
        <v>58995.006186729886</v>
      </c>
      <c r="F8" s="112">
        <v>9361.1539817772937</v>
      </c>
      <c r="G8" s="112">
        <v>7460.5265974144686</v>
      </c>
      <c r="H8" s="41">
        <v>7758.941216297856</v>
      </c>
      <c r="I8" s="41">
        <v>14793.736162524536</v>
      </c>
      <c r="J8" s="41">
        <v>4135.1204628801097</v>
      </c>
      <c r="K8" s="41">
        <v>17564.990255330329</v>
      </c>
      <c r="L8" s="41">
        <v>14640.01909521193</v>
      </c>
      <c r="M8" s="41">
        <v>52795.00157397351</v>
      </c>
      <c r="N8" s="41">
        <v>35442.875392874797</v>
      </c>
      <c r="O8" s="41">
        <v>7718.7299383498394</v>
      </c>
      <c r="P8" s="41">
        <v>19316.247453559419</v>
      </c>
      <c r="Q8" s="41">
        <v>45360.251526595581</v>
      </c>
      <c r="R8" s="41">
        <v>10294.041619273046</v>
      </c>
      <c r="S8" s="41">
        <v>4501.9362869698462</v>
      </c>
      <c r="T8" s="41">
        <v>15344.269889782694</v>
      </c>
      <c r="U8" s="41">
        <v>2245.3480219285125</v>
      </c>
      <c r="V8" s="41">
        <v>1181.577578526349</v>
      </c>
      <c r="W8" s="41">
        <v>328909.77324000001</v>
      </c>
      <c r="X8" s="41"/>
      <c r="Y8" s="41"/>
      <c r="Z8" s="41"/>
    </row>
    <row r="9" spans="3:26" ht="18" customHeight="1">
      <c r="C9" s="41" t="s">
        <v>11</v>
      </c>
      <c r="D9" s="112" t="s">
        <v>12</v>
      </c>
      <c r="E9" s="112">
        <v>10720.214580460504</v>
      </c>
      <c r="F9" s="112">
        <v>1701.0521041009401</v>
      </c>
      <c r="G9" s="112">
        <v>1355.6816276003042</v>
      </c>
      <c r="H9" s="41">
        <v>1409.9077215556233</v>
      </c>
      <c r="I9" s="41">
        <v>2688.2279765682006</v>
      </c>
      <c r="J9" s="41">
        <v>751.40900126050371</v>
      </c>
      <c r="K9" s="41">
        <v>3191.8034561236209</v>
      </c>
      <c r="L9" s="41">
        <v>2660.2954437525518</v>
      </c>
      <c r="M9" s="41">
        <v>9593.5873598747767</v>
      </c>
      <c r="N9" s="41">
        <v>6440.4642717980923</v>
      </c>
      <c r="O9" s="41">
        <v>1402.6007721031078</v>
      </c>
      <c r="P9" s="41">
        <v>3510.0312886823513</v>
      </c>
      <c r="Q9" s="41">
        <v>8242.5896905515692</v>
      </c>
      <c r="R9" s="41">
        <v>1870.5707854238831</v>
      </c>
      <c r="S9" s="41">
        <v>818.06454721135663</v>
      </c>
      <c r="T9" s="41">
        <v>2788.2676252006254</v>
      </c>
      <c r="U9" s="41">
        <v>408.011019215734</v>
      </c>
      <c r="V9" s="41">
        <v>214.70910851624927</v>
      </c>
      <c r="W9" s="41">
        <v>59767.488379999995</v>
      </c>
      <c r="X9" s="41"/>
      <c r="Y9" s="41"/>
      <c r="Z9" s="41"/>
    </row>
    <row r="10" spans="3:26" ht="18" customHeight="1">
      <c r="C10" s="41" t="s">
        <v>6</v>
      </c>
      <c r="D10" s="112" t="s">
        <v>7</v>
      </c>
      <c r="E10" s="112">
        <v>1026.7920073786645</v>
      </c>
      <c r="F10" s="112">
        <v>162.92833427131606</v>
      </c>
      <c r="G10" s="112">
        <v>129.8484325404516</v>
      </c>
      <c r="H10" s="41">
        <v>135.04225766837124</v>
      </c>
      <c r="I10" s="41">
        <v>257.48094682572827</v>
      </c>
      <c r="J10" s="41">
        <v>71.970644894827032</v>
      </c>
      <c r="K10" s="41">
        <v>305.71386918362873</v>
      </c>
      <c r="L10" s="41">
        <v>254.80554315487021</v>
      </c>
      <c r="M10" s="41">
        <v>918.88261650684751</v>
      </c>
      <c r="N10" s="41">
        <v>616.87358853278283</v>
      </c>
      <c r="O10" s="41">
        <v>134.34239133268818</v>
      </c>
      <c r="P10" s="41">
        <v>336.19402352609001</v>
      </c>
      <c r="Q10" s="41">
        <v>789.48281779603803</v>
      </c>
      <c r="R10" s="41">
        <v>179.16498940329677</v>
      </c>
      <c r="S10" s="41">
        <v>78.354974361006157</v>
      </c>
      <c r="T10" s="41">
        <v>267.06283633603425</v>
      </c>
      <c r="U10" s="41">
        <v>39.079670496217062</v>
      </c>
      <c r="V10" s="41">
        <v>20.565035791141113</v>
      </c>
      <c r="W10" s="41">
        <v>5724.5849799999996</v>
      </c>
      <c r="X10" s="41"/>
      <c r="Y10" s="41"/>
      <c r="Z10" s="41"/>
    </row>
    <row r="11" spans="3:26" ht="18" customHeight="1">
      <c r="C11" s="41" t="s">
        <v>0</v>
      </c>
      <c r="D11" s="112" t="s">
        <v>43</v>
      </c>
      <c r="E11" s="112">
        <v>13176.471532315058</v>
      </c>
      <c r="F11" s="112">
        <v>2090.8037293883945</v>
      </c>
      <c r="G11" s="112">
        <v>1666.3006359515064</v>
      </c>
      <c r="H11" s="41">
        <v>1732.9512219027638</v>
      </c>
      <c r="I11" s="41">
        <v>3304.1651489127398</v>
      </c>
      <c r="J11" s="41">
        <v>923.57473256929961</v>
      </c>
      <c r="K11" s="41">
        <v>3923.1217864811706</v>
      </c>
      <c r="L11" s="41">
        <v>3269.8326063401601</v>
      </c>
      <c r="M11" s="41">
        <v>11791.707133416116</v>
      </c>
      <c r="N11" s="41">
        <v>7916.1283102408188</v>
      </c>
      <c r="O11" s="41">
        <v>1723.9700759819889</v>
      </c>
      <c r="P11" s="41">
        <v>4314.2632086074718</v>
      </c>
      <c r="Q11" s="41">
        <v>10131.163662345356</v>
      </c>
      <c r="R11" s="41">
        <v>2299.1631854312413</v>
      </c>
      <c r="S11" s="41">
        <v>1005.5026545432835</v>
      </c>
      <c r="T11" s="41">
        <v>3427.1262680596028</v>
      </c>
      <c r="U11" s="41">
        <v>501.49607913315009</v>
      </c>
      <c r="V11" s="41">
        <v>263.90408837987775</v>
      </c>
      <c r="W11" s="41">
        <v>73461.646059999999</v>
      </c>
      <c r="X11" s="41"/>
      <c r="Y11" s="41"/>
      <c r="Z11" s="41"/>
    </row>
    <row r="12" spans="3:26" ht="18" customHeight="1">
      <c r="C12" s="41" t="s">
        <v>19</v>
      </c>
      <c r="D12" s="112" t="s">
        <v>115</v>
      </c>
      <c r="E12" s="112">
        <v>249812.553099365</v>
      </c>
      <c r="F12" s="112">
        <v>39639.520822189406</v>
      </c>
      <c r="G12" s="112">
        <v>31591.372172532258</v>
      </c>
      <c r="H12" s="41">
        <v>32854.999768221896</v>
      </c>
      <c r="I12" s="41">
        <v>62643.62425764004</v>
      </c>
      <c r="J12" s="41">
        <v>17510.041391229963</v>
      </c>
      <c r="K12" s="41">
        <v>74378.415131627626</v>
      </c>
      <c r="L12" s="41">
        <v>61992.714027734066</v>
      </c>
      <c r="M12" s="41">
        <v>223558.82279822472</v>
      </c>
      <c r="N12" s="41">
        <v>150081.77409206401</v>
      </c>
      <c r="O12" s="41">
        <v>32684.726339047451</v>
      </c>
      <c r="P12" s="41">
        <v>81794.060287058732</v>
      </c>
      <c r="Q12" s="41">
        <v>192076.60064009094</v>
      </c>
      <c r="R12" s="41">
        <v>43589.805050315648</v>
      </c>
      <c r="S12" s="41">
        <v>19063.31180267908</v>
      </c>
      <c r="T12" s="41">
        <v>64974.842522765117</v>
      </c>
      <c r="U12" s="41">
        <v>9507.8576681417653</v>
      </c>
      <c r="V12" s="41">
        <v>5003.3541931050395</v>
      </c>
      <c r="W12" s="41">
        <v>1392758.3960640328</v>
      </c>
      <c r="X12" s="41"/>
      <c r="Y12" s="41"/>
      <c r="Z12" s="41"/>
    </row>
    <row r="13" spans="3:26" ht="18" customHeight="1">
      <c r="C13" s="41" t="s">
        <v>8</v>
      </c>
      <c r="D13" s="112" t="s">
        <v>116</v>
      </c>
      <c r="E13" s="112">
        <v>18304.896109883946</v>
      </c>
      <c r="F13" s="112">
        <v>2904.5670503481315</v>
      </c>
      <c r="G13" s="112">
        <v>2314.8427827678752</v>
      </c>
      <c r="H13" s="41">
        <v>2407.4344943280262</v>
      </c>
      <c r="I13" s="41">
        <v>4590.1817973358748</v>
      </c>
      <c r="J13" s="41">
        <v>1283.0399616417315</v>
      </c>
      <c r="K13" s="41">
        <v>5450.0430219001855</v>
      </c>
      <c r="L13" s="41">
        <v>4542.4866595717185</v>
      </c>
      <c r="M13" s="41">
        <v>16381.166498633649</v>
      </c>
      <c r="N13" s="41">
        <v>10997.170673202998</v>
      </c>
      <c r="O13" s="41">
        <v>2394.9577897243462</v>
      </c>
      <c r="P13" s="41">
        <v>5993.4208965257967</v>
      </c>
      <c r="Q13" s="41">
        <v>14074.321631299441</v>
      </c>
      <c r="R13" s="41">
        <v>3194.0222498696794</v>
      </c>
      <c r="S13" s="41">
        <v>1396.8551128796412</v>
      </c>
      <c r="T13" s="41">
        <v>4761.0007078475674</v>
      </c>
      <c r="U13" s="41">
        <v>696.68375221189342</v>
      </c>
      <c r="V13" s="41">
        <v>366.61840075470877</v>
      </c>
      <c r="W13" s="41">
        <v>102053.70959072722</v>
      </c>
      <c r="X13" s="41"/>
      <c r="Y13" s="41"/>
      <c r="Z13" s="41"/>
    </row>
    <row r="14" spans="3:26" ht="18" customHeight="1">
      <c r="C14" s="41" t="s">
        <v>9</v>
      </c>
      <c r="D14" s="112" t="s">
        <v>10</v>
      </c>
      <c r="E14" s="112">
        <v>5226.2533511040319</v>
      </c>
      <c r="F14" s="112">
        <v>829.28650287130836</v>
      </c>
      <c r="G14" s="112">
        <v>660.91360355698248</v>
      </c>
      <c r="H14" s="41">
        <v>687.34957674802433</v>
      </c>
      <c r="I14" s="41">
        <v>1310.5484377783469</v>
      </c>
      <c r="J14" s="41">
        <v>366.32231392505838</v>
      </c>
      <c r="K14" s="41">
        <v>1556.0484711785441</v>
      </c>
      <c r="L14" s="41">
        <v>1296.9309404664286</v>
      </c>
      <c r="M14" s="41">
        <v>4677.0069490998058</v>
      </c>
      <c r="N14" s="41">
        <v>3139.815694034799</v>
      </c>
      <c r="O14" s="41">
        <v>683.78733750589549</v>
      </c>
      <c r="P14" s="41">
        <v>1711.1889549666207</v>
      </c>
      <c r="Q14" s="41">
        <v>4018.3768401928946</v>
      </c>
      <c r="R14" s="41">
        <v>911.92921209035364</v>
      </c>
      <c r="S14" s="41">
        <v>398.8178174227458</v>
      </c>
      <c r="T14" s="41">
        <v>1359.3191545381992</v>
      </c>
      <c r="U14" s="41">
        <v>198.91103302635588</v>
      </c>
      <c r="V14" s="41">
        <v>104.67366949360114</v>
      </c>
      <c r="W14" s="41">
        <v>29137.479859999996</v>
      </c>
      <c r="X14" s="41"/>
      <c r="Y14" s="41"/>
      <c r="Z14" s="41"/>
    </row>
    <row r="15" spans="3:26" ht="18" customHeight="1">
      <c r="D15" s="59" t="s">
        <v>171</v>
      </c>
      <c r="E15" s="41">
        <f>SUM(E3:E14)</f>
        <v>412556.19409652532</v>
      </c>
      <c r="F15" s="41">
        <f t="shared" ref="F15:W15" si="0">SUM(F3:F14)</f>
        <v>65463.20288279379</v>
      </c>
      <c r="G15" s="41">
        <f t="shared" si="0"/>
        <v>52171.982985189366</v>
      </c>
      <c r="H15" s="41">
        <f t="shared" si="0"/>
        <v>54258.817234170048</v>
      </c>
      <c r="I15" s="41">
        <f t="shared" si="0"/>
        <v>103453.62908110175</v>
      </c>
      <c r="J15" s="41">
        <f t="shared" si="0"/>
        <v>28917.185886832132</v>
      </c>
      <c r="K15" s="41">
        <f t="shared" si="0"/>
        <v>122833.20229080073</v>
      </c>
      <c r="L15" s="41">
        <f t="shared" si="0"/>
        <v>102378.67490519336</v>
      </c>
      <c r="M15" s="41">
        <f t="shared" si="0"/>
        <v>369199.12929135159</v>
      </c>
      <c r="N15" s="41">
        <f t="shared" si="0"/>
        <v>247854.50032228106</v>
      </c>
      <c r="O15" s="41">
        <f t="shared" si="0"/>
        <v>53977.616962108339</v>
      </c>
      <c r="P15" s="41">
        <f t="shared" si="0"/>
        <v>135079.86605584418</v>
      </c>
      <c r="Q15" s="41">
        <f t="shared" si="0"/>
        <v>317207.40351888892</v>
      </c>
      <c r="R15" s="41">
        <f t="shared" si="0"/>
        <v>71986.951215436871</v>
      </c>
      <c r="S15" s="41">
        <f t="shared" si="0"/>
        <v>31482.354535884384</v>
      </c>
      <c r="T15" s="41">
        <f t="shared" si="0"/>
        <v>107303.54984423392</v>
      </c>
      <c r="U15" s="41">
        <f t="shared" si="0"/>
        <v>15701.87536580603</v>
      </c>
      <c r="V15" s="41">
        <f t="shared" si="0"/>
        <v>8262.8544403181695</v>
      </c>
      <c r="W15" s="41">
        <f t="shared" si="0"/>
        <v>2300088.9909147597</v>
      </c>
    </row>
    <row r="18" spans="3:23" ht="18" customHeight="1">
      <c r="C18" s="41" t="s">
        <v>173</v>
      </c>
      <c r="E18" s="41" t="s">
        <v>20</v>
      </c>
      <c r="F18" s="41" t="s">
        <v>21</v>
      </c>
      <c r="G18" s="41" t="s">
        <v>22</v>
      </c>
      <c r="H18" s="41" t="s">
        <v>23</v>
      </c>
      <c r="I18" s="41" t="s">
        <v>24</v>
      </c>
      <c r="J18" s="41" t="s">
        <v>25</v>
      </c>
      <c r="K18" s="41" t="s">
        <v>26</v>
      </c>
      <c r="L18" s="41" t="s">
        <v>27</v>
      </c>
      <c r="M18" s="41" t="s">
        <v>28</v>
      </c>
      <c r="N18" s="41" t="s">
        <v>29</v>
      </c>
      <c r="O18" s="41" t="s">
        <v>30</v>
      </c>
      <c r="P18" s="41" t="s">
        <v>31</v>
      </c>
      <c r="Q18" s="41" t="s">
        <v>32</v>
      </c>
      <c r="R18" s="41" t="s">
        <v>33</v>
      </c>
      <c r="S18" s="41" t="s">
        <v>34</v>
      </c>
      <c r="T18" s="41" t="s">
        <v>35</v>
      </c>
      <c r="U18" s="41" t="s">
        <v>36</v>
      </c>
      <c r="V18" s="41" t="s">
        <v>37</v>
      </c>
      <c r="W18" s="41" t="s">
        <v>90</v>
      </c>
    </row>
    <row r="19" spans="3:23" ht="18" customHeight="1">
      <c r="C19" s="41" t="s">
        <v>19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18189.134959347328</v>
      </c>
      <c r="T19" s="41">
        <v>61995.323364685457</v>
      </c>
      <c r="U19" s="41">
        <v>0</v>
      </c>
      <c r="V19" s="41">
        <v>0</v>
      </c>
      <c r="W19" s="41">
        <v>80184.458324032777</v>
      </c>
    </row>
    <row r="20" spans="3:23" ht="18" customHeight="1">
      <c r="C20" s="41" t="s">
        <v>8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1396.8551128796412</v>
      </c>
      <c r="T20" s="41">
        <v>4761.0007078475674</v>
      </c>
      <c r="U20" s="41">
        <v>0</v>
      </c>
      <c r="V20" s="41">
        <v>0</v>
      </c>
      <c r="W20" s="41">
        <v>6157.855820727209</v>
      </c>
    </row>
    <row r="21" spans="3:23" ht="18" customHeight="1">
      <c r="D21" s="59" t="s">
        <v>174</v>
      </c>
      <c r="S21" s="41">
        <f>SUM(S19:S20)</f>
        <v>19585.99007222697</v>
      </c>
      <c r="T21" s="41">
        <f t="shared" ref="T21" si="1">SUM(T19:T20)</f>
        <v>66756.324072533025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Resumen</vt:lpstr>
      <vt:lpstr>Total</vt:lpstr>
      <vt:lpstr>922N</vt:lpstr>
      <vt:lpstr>923A</vt:lpstr>
      <vt:lpstr>923M_1</vt:lpstr>
      <vt:lpstr>923N</vt:lpstr>
      <vt:lpstr>923O_1</vt:lpstr>
      <vt:lpstr>931M_1</vt:lpstr>
      <vt:lpstr>931N</vt:lpstr>
      <vt:lpstr>931O</vt:lpstr>
      <vt:lpstr>931P</vt:lpstr>
      <vt:lpstr>932A</vt:lpstr>
      <vt:lpstr>932M</vt:lpstr>
      <vt:lpstr>932N</vt:lpstr>
      <vt:lpstr>Resumen_Hor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Herrero García</dc:creator>
  <cp:lastModifiedBy>Fernández Serrano, José Luis</cp:lastModifiedBy>
  <cp:lastPrinted>2016-01-27T12:08:46Z</cp:lastPrinted>
  <dcterms:created xsi:type="dcterms:W3CDTF">2015-11-24T07:44:04Z</dcterms:created>
  <dcterms:modified xsi:type="dcterms:W3CDTF">2016-03-01T11:46:40Z</dcterms:modified>
</cp:coreProperties>
</file>