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540" windowWidth="18435" windowHeight="8190"/>
  </bookViews>
  <sheets>
    <sheet name="Resumen" sheetId="15" r:id="rId1"/>
    <sheet name="Total" sheetId="18" r:id="rId2"/>
    <sheet name="121M" sheetId="5" r:id="rId3"/>
    <sheet name="121N" sheetId="6" r:id="rId4"/>
    <sheet name="121O" sheetId="7" r:id="rId5"/>
    <sheet name="122A" sheetId="8" r:id="rId6"/>
    <sheet name="122B" sheetId="9" r:id="rId7"/>
    <sheet name="122M" sheetId="10" r:id="rId8"/>
    <sheet name="122N" sheetId="11" r:id="rId9"/>
    <sheet name="312A" sheetId="12" r:id="rId10"/>
    <sheet name="464A" sheetId="13" r:id="rId11"/>
    <sheet name="464B" sheetId="14" r:id="rId12"/>
    <sheet name="912Q" sheetId="16" r:id="rId13"/>
    <sheet name="Resumen_Hor" sheetId="17" r:id="rId14"/>
  </sheets>
  <definedNames>
    <definedName name="_xlnm._FilterDatabase" localSheetId="2" hidden="1">'121M'!$A$169:$BI$169</definedName>
    <definedName name="_xlnm._FilterDatabase" localSheetId="3" hidden="1">'121N'!$A$1:$AR$88</definedName>
    <definedName name="_xlnm._FilterDatabase" localSheetId="4" hidden="1">'121O'!$A$1:$AR$17</definedName>
    <definedName name="_xlnm._FilterDatabase" localSheetId="5" hidden="1">'122A'!$A$12:$AZ$12</definedName>
    <definedName name="_xlnm._FilterDatabase" localSheetId="6" hidden="1">'122B'!$A$1:$AR$4</definedName>
    <definedName name="_xlnm._FilterDatabase" localSheetId="7" hidden="1">'122M'!$A$1:$AR$91</definedName>
    <definedName name="_xlnm._FilterDatabase" localSheetId="8" hidden="1">'122N'!$A$58:$AZ$58</definedName>
    <definedName name="_xlnm._FilterDatabase" localSheetId="9" hidden="1">'312A'!$A$1:$AR$21</definedName>
    <definedName name="_xlnm._FilterDatabase" localSheetId="10" hidden="1">'464A'!$A$28:$AY$28</definedName>
    <definedName name="_xlnm._FilterDatabase" localSheetId="11" hidden="1">'464B'!$A$1:$AR$3</definedName>
  </definedNames>
  <calcPr calcId="145621"/>
</workbook>
</file>

<file path=xl/calcChain.xml><?xml version="1.0" encoding="utf-8"?>
<calcChain xmlns="http://schemas.openxmlformats.org/spreadsheetml/2006/main">
  <c r="G41" i="18" l="1"/>
  <c r="G40" i="18"/>
  <c r="G39" i="18"/>
  <c r="G38" i="18"/>
  <c r="G37" i="18"/>
  <c r="G36" i="18"/>
  <c r="G35" i="18"/>
  <c r="G34" i="18"/>
  <c r="G33" i="18"/>
  <c r="G32" i="18"/>
  <c r="G31" i="18"/>
  <c r="G30" i="18"/>
  <c r="G29" i="18"/>
  <c r="G28" i="18"/>
  <c r="G27" i="18"/>
  <c r="G26" i="18"/>
  <c r="G25" i="18"/>
  <c r="G24" i="18"/>
  <c r="G23" i="18"/>
  <c r="F41" i="18"/>
  <c r="F40" i="18"/>
  <c r="F39" i="18"/>
  <c r="F38" i="18"/>
  <c r="F37" i="18"/>
  <c r="F36" i="18"/>
  <c r="F35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E41" i="18"/>
  <c r="E40" i="18"/>
  <c r="E39" i="18"/>
  <c r="E38" i="18"/>
  <c r="E37" i="18"/>
  <c r="E36" i="18"/>
  <c r="E35" i="18"/>
  <c r="E34" i="18"/>
  <c r="E33" i="18"/>
  <c r="E32" i="18"/>
  <c r="E31" i="18"/>
  <c r="E30" i="18"/>
  <c r="E29" i="18"/>
  <c r="E28" i="18"/>
  <c r="E27" i="18"/>
  <c r="E26" i="18"/>
  <c r="E25" i="18"/>
  <c r="E24" i="18"/>
  <c r="E23" i="18"/>
  <c r="D41" i="18"/>
  <c r="C41" i="18"/>
  <c r="W13" i="17"/>
  <c r="V13" i="17"/>
  <c r="U13" i="17"/>
  <c r="T13" i="17"/>
  <c r="S13" i="17"/>
  <c r="R13" i="17"/>
  <c r="Q13" i="17"/>
  <c r="P13" i="17"/>
  <c r="O13" i="17"/>
  <c r="N13" i="17"/>
  <c r="M13" i="17"/>
  <c r="L13" i="17"/>
  <c r="K13" i="17"/>
  <c r="J13" i="17"/>
  <c r="I13" i="17"/>
  <c r="H13" i="17"/>
  <c r="G13" i="17"/>
  <c r="F13" i="17"/>
  <c r="E13" i="17"/>
  <c r="B6" i="16" l="1"/>
  <c r="E24" i="16" l="1"/>
  <c r="F24" i="16" s="1"/>
  <c r="E25" i="16"/>
  <c r="E26" i="16"/>
  <c r="F26" i="16" s="1"/>
  <c r="E27" i="16"/>
  <c r="E28" i="16"/>
  <c r="F28" i="16" s="1"/>
  <c r="E29" i="16"/>
  <c r="E30" i="16"/>
  <c r="F30" i="16" s="1"/>
  <c r="E31" i="16"/>
  <c r="E32" i="16"/>
  <c r="F32" i="16" s="1"/>
  <c r="E33" i="16"/>
  <c r="E34" i="16"/>
  <c r="F34" i="16" s="1"/>
  <c r="E35" i="16"/>
  <c r="E36" i="16"/>
  <c r="F36" i="16" s="1"/>
  <c r="E37" i="16"/>
  <c r="E38" i="16"/>
  <c r="F38" i="16" s="1"/>
  <c r="E39" i="16"/>
  <c r="E40" i="16"/>
  <c r="F40" i="16" s="1"/>
  <c r="E23" i="16"/>
  <c r="D13" i="15"/>
  <c r="D40" i="16"/>
  <c r="D39" i="16"/>
  <c r="D38" i="16"/>
  <c r="D37" i="16"/>
  <c r="D36" i="16"/>
  <c r="D35" i="16"/>
  <c r="D34" i="16"/>
  <c r="D33" i="16"/>
  <c r="D32" i="16"/>
  <c r="D31" i="16"/>
  <c r="D30" i="16"/>
  <c r="D29" i="16"/>
  <c r="D28" i="16"/>
  <c r="D27" i="16"/>
  <c r="D26" i="16"/>
  <c r="D25" i="16"/>
  <c r="D24" i="16"/>
  <c r="D23" i="16"/>
  <c r="F25" i="16" l="1"/>
  <c r="F31" i="16"/>
  <c r="F33" i="16"/>
  <c r="F27" i="16"/>
  <c r="F29" i="16"/>
  <c r="F35" i="16"/>
  <c r="F37" i="16"/>
  <c r="F39" i="16"/>
  <c r="E41" i="16"/>
  <c r="F41" i="16" s="1"/>
  <c r="G41" i="16" s="1"/>
  <c r="H41" i="16" s="1"/>
  <c r="E42" i="16"/>
  <c r="F23" i="16"/>
  <c r="D41" i="16"/>
  <c r="G23" i="16" l="1"/>
  <c r="H23" i="16" s="1"/>
  <c r="G40" i="16"/>
  <c r="H40" i="16" s="1"/>
  <c r="G34" i="16"/>
  <c r="H34" i="16" s="1"/>
  <c r="G37" i="16"/>
  <c r="H37" i="16" s="1"/>
  <c r="G29" i="16"/>
  <c r="H29" i="16" s="1"/>
  <c r="G26" i="16"/>
  <c r="H26" i="16" s="1"/>
  <c r="G38" i="16"/>
  <c r="H38" i="16" s="1"/>
  <c r="G30" i="16"/>
  <c r="H30" i="16" s="1"/>
  <c r="G36" i="16"/>
  <c r="H36" i="16" s="1"/>
  <c r="G39" i="16"/>
  <c r="H39" i="16" s="1"/>
  <c r="G33" i="16"/>
  <c r="H33" i="16" s="1"/>
  <c r="G25" i="16"/>
  <c r="H25" i="16" s="1"/>
  <c r="G31" i="16"/>
  <c r="H31" i="16" s="1"/>
  <c r="G35" i="16"/>
  <c r="H35" i="16" s="1"/>
  <c r="G27" i="16"/>
  <c r="H27" i="16" s="1"/>
  <c r="G32" i="16"/>
  <c r="H32" i="16" s="1"/>
  <c r="G28" i="16"/>
  <c r="H28" i="16" s="1"/>
  <c r="G24" i="16"/>
  <c r="H24" i="16" s="1"/>
  <c r="H41" i="14"/>
  <c r="H40" i="14"/>
  <c r="H39" i="14"/>
  <c r="H38" i="14"/>
  <c r="H37" i="14"/>
  <c r="H36" i="14"/>
  <c r="H35" i="14"/>
  <c r="H34" i="14"/>
  <c r="H33" i="14"/>
  <c r="H32" i="14"/>
  <c r="H31" i="14"/>
  <c r="H30" i="14"/>
  <c r="H29" i="14"/>
  <c r="H28" i="14"/>
  <c r="H27" i="14"/>
  <c r="H26" i="14"/>
  <c r="H25" i="14"/>
  <c r="H24" i="14"/>
  <c r="H23" i="14"/>
  <c r="G41" i="14"/>
  <c r="G40" i="14"/>
  <c r="G39" i="14"/>
  <c r="G38" i="14"/>
  <c r="G37" i="14"/>
  <c r="G36" i="14"/>
  <c r="G35" i="14"/>
  <c r="G34" i="14"/>
  <c r="G33" i="14"/>
  <c r="G32" i="14"/>
  <c r="G31" i="14"/>
  <c r="G30" i="14"/>
  <c r="G29" i="14"/>
  <c r="G28" i="14"/>
  <c r="G27" i="14"/>
  <c r="G26" i="14"/>
  <c r="G25" i="14"/>
  <c r="G24" i="14"/>
  <c r="G23" i="14"/>
  <c r="F41" i="14"/>
  <c r="F40" i="14"/>
  <c r="F39" i="14"/>
  <c r="F38" i="14"/>
  <c r="F37" i="14"/>
  <c r="F36" i="14"/>
  <c r="F35" i="14"/>
  <c r="F34" i="14"/>
  <c r="F33" i="14"/>
  <c r="F32" i="14"/>
  <c r="F31" i="14"/>
  <c r="F30" i="14"/>
  <c r="F29" i="14"/>
  <c r="F28" i="14"/>
  <c r="F27" i="14"/>
  <c r="F26" i="14"/>
  <c r="F25" i="14"/>
  <c r="F24" i="14"/>
  <c r="F23" i="14"/>
  <c r="E42" i="14"/>
  <c r="E40" i="14"/>
  <c r="E39" i="14"/>
  <c r="E38" i="14"/>
  <c r="E37" i="14"/>
  <c r="E36" i="14"/>
  <c r="E35" i="14"/>
  <c r="E34" i="14"/>
  <c r="E33" i="14"/>
  <c r="E32" i="14"/>
  <c r="E31" i="14"/>
  <c r="E30" i="14"/>
  <c r="E29" i="14"/>
  <c r="E28" i="14"/>
  <c r="E27" i="14"/>
  <c r="E26" i="14"/>
  <c r="E25" i="14"/>
  <c r="E24" i="14"/>
  <c r="E23" i="14"/>
  <c r="E41" i="14"/>
  <c r="D41" i="14"/>
  <c r="D40" i="14"/>
  <c r="D39" i="14"/>
  <c r="D38" i="14"/>
  <c r="D37" i="14"/>
  <c r="D36" i="14"/>
  <c r="D35" i="14"/>
  <c r="D34" i="14"/>
  <c r="D33" i="14"/>
  <c r="D32" i="14"/>
  <c r="D31" i="14"/>
  <c r="D30" i="14"/>
  <c r="D29" i="14"/>
  <c r="D28" i="14"/>
  <c r="D27" i="14"/>
  <c r="D26" i="14"/>
  <c r="D25" i="14"/>
  <c r="D24" i="14"/>
  <c r="D23" i="14"/>
  <c r="H41" i="13"/>
  <c r="H40" i="13"/>
  <c r="H39" i="13"/>
  <c r="H38" i="13"/>
  <c r="H37" i="13"/>
  <c r="H36" i="13"/>
  <c r="H35" i="13"/>
  <c r="H34" i="13"/>
  <c r="H33" i="13"/>
  <c r="H32" i="13"/>
  <c r="H31" i="13"/>
  <c r="H30" i="13"/>
  <c r="H29" i="13"/>
  <c r="H28" i="13"/>
  <c r="H27" i="13"/>
  <c r="H26" i="13"/>
  <c r="H25" i="13"/>
  <c r="H24" i="13"/>
  <c r="H23" i="13"/>
  <c r="G41" i="13"/>
  <c r="G40" i="13"/>
  <c r="G39" i="13"/>
  <c r="G38" i="13"/>
  <c r="G37" i="13"/>
  <c r="G36" i="13"/>
  <c r="G35" i="13"/>
  <c r="G34" i="13"/>
  <c r="G33" i="13"/>
  <c r="G32" i="13"/>
  <c r="G31" i="13"/>
  <c r="G30" i="13"/>
  <c r="G29" i="13"/>
  <c r="G28" i="13"/>
  <c r="G27" i="13"/>
  <c r="G26" i="13"/>
  <c r="G25" i="13"/>
  <c r="G24" i="13"/>
  <c r="G23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E42" i="13"/>
  <c r="E40" i="13"/>
  <c r="E39" i="13"/>
  <c r="E38" i="13"/>
  <c r="E37" i="13"/>
  <c r="E36" i="13"/>
  <c r="E35" i="13"/>
  <c r="E34" i="13"/>
  <c r="E33" i="13"/>
  <c r="E32" i="13"/>
  <c r="E31" i="13"/>
  <c r="E30" i="13"/>
  <c r="E29" i="13"/>
  <c r="E28" i="13"/>
  <c r="E27" i="13"/>
  <c r="E26" i="13"/>
  <c r="E25" i="13"/>
  <c r="E24" i="13"/>
  <c r="E23" i="13"/>
  <c r="E41" i="13"/>
  <c r="D41" i="13"/>
  <c r="D40" i="13"/>
  <c r="D39" i="13"/>
  <c r="D38" i="13"/>
  <c r="D37" i="13"/>
  <c r="D36" i="13"/>
  <c r="D35" i="13"/>
  <c r="D34" i="13"/>
  <c r="D33" i="13"/>
  <c r="D32" i="13"/>
  <c r="D31" i="13"/>
  <c r="D30" i="13"/>
  <c r="D29" i="13"/>
  <c r="D28" i="13"/>
  <c r="D27" i="13"/>
  <c r="D26" i="13"/>
  <c r="D25" i="13"/>
  <c r="D24" i="13"/>
  <c r="D23" i="13"/>
  <c r="H41" i="12"/>
  <c r="H40" i="12"/>
  <c r="H39" i="12"/>
  <c r="H38" i="12"/>
  <c r="H37" i="12"/>
  <c r="H36" i="12"/>
  <c r="H35" i="12"/>
  <c r="H34" i="12"/>
  <c r="H33" i="12"/>
  <c r="H32" i="12"/>
  <c r="H31" i="12"/>
  <c r="H30" i="12"/>
  <c r="H29" i="12"/>
  <c r="H28" i="12"/>
  <c r="H27" i="12"/>
  <c r="H26" i="12"/>
  <c r="H25" i="12"/>
  <c r="H24" i="12"/>
  <c r="H23" i="12"/>
  <c r="G41" i="12"/>
  <c r="G40" i="12"/>
  <c r="G39" i="12"/>
  <c r="G38" i="12"/>
  <c r="G37" i="12"/>
  <c r="G36" i="12"/>
  <c r="G35" i="12"/>
  <c r="G34" i="12"/>
  <c r="G33" i="12"/>
  <c r="G32" i="12"/>
  <c r="G31" i="12"/>
  <c r="G30" i="12"/>
  <c r="G29" i="12"/>
  <c r="G28" i="12"/>
  <c r="G27" i="12"/>
  <c r="G26" i="12"/>
  <c r="G25" i="12"/>
  <c r="G24" i="12"/>
  <c r="G23" i="12"/>
  <c r="F41" i="12"/>
  <c r="F40" i="12"/>
  <c r="F39" i="12"/>
  <c r="F38" i="12"/>
  <c r="F37" i="12"/>
  <c r="F36" i="12"/>
  <c r="F35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E42" i="12"/>
  <c r="E40" i="12"/>
  <c r="E39" i="12"/>
  <c r="E38" i="12"/>
  <c r="E37" i="12"/>
  <c r="E36" i="12"/>
  <c r="E35" i="12"/>
  <c r="E34" i="12"/>
  <c r="E33" i="12"/>
  <c r="E32" i="12"/>
  <c r="E31" i="12"/>
  <c r="E30" i="12"/>
  <c r="E29" i="12"/>
  <c r="E28" i="12"/>
  <c r="E27" i="12"/>
  <c r="E26" i="12"/>
  <c r="E25" i="12"/>
  <c r="E24" i="12"/>
  <c r="E23" i="12"/>
  <c r="E41" i="12"/>
  <c r="D41" i="12"/>
  <c r="D40" i="12"/>
  <c r="D39" i="12"/>
  <c r="D38" i="12"/>
  <c r="D37" i="12"/>
  <c r="D36" i="12"/>
  <c r="D35" i="12"/>
  <c r="D34" i="12"/>
  <c r="D33" i="12"/>
  <c r="D32" i="12"/>
  <c r="D31" i="12"/>
  <c r="D30" i="12"/>
  <c r="D29" i="12"/>
  <c r="D28" i="12"/>
  <c r="D27" i="12"/>
  <c r="D26" i="12"/>
  <c r="D25" i="12"/>
  <c r="D24" i="12"/>
  <c r="D23" i="12"/>
  <c r="H41" i="11"/>
  <c r="H40" i="11"/>
  <c r="H39" i="11"/>
  <c r="H38" i="11"/>
  <c r="H37" i="11"/>
  <c r="H36" i="11"/>
  <c r="H35" i="11"/>
  <c r="H34" i="11"/>
  <c r="H33" i="11"/>
  <c r="H32" i="11"/>
  <c r="H31" i="11"/>
  <c r="H30" i="11"/>
  <c r="H29" i="11"/>
  <c r="H28" i="11"/>
  <c r="H27" i="11"/>
  <c r="H26" i="11"/>
  <c r="H25" i="11"/>
  <c r="H24" i="11"/>
  <c r="H23" i="11"/>
  <c r="G41" i="11"/>
  <c r="G40" i="11"/>
  <c r="G39" i="11"/>
  <c r="G38" i="11"/>
  <c r="G37" i="11"/>
  <c r="G36" i="11"/>
  <c r="G35" i="11"/>
  <c r="G34" i="11"/>
  <c r="G33" i="11"/>
  <c r="G32" i="11"/>
  <c r="G31" i="11"/>
  <c r="G30" i="11"/>
  <c r="G29" i="11"/>
  <c r="G28" i="11"/>
  <c r="G27" i="11"/>
  <c r="G26" i="11"/>
  <c r="G25" i="11"/>
  <c r="G24" i="11"/>
  <c r="G23" i="11"/>
  <c r="F41" i="11"/>
  <c r="F40" i="11"/>
  <c r="F39" i="11"/>
  <c r="F38" i="11"/>
  <c r="F37" i="11"/>
  <c r="F36" i="11"/>
  <c r="F35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E42" i="11"/>
  <c r="E40" i="11"/>
  <c r="E39" i="11"/>
  <c r="E38" i="11"/>
  <c r="E37" i="11"/>
  <c r="E36" i="11"/>
  <c r="E35" i="11"/>
  <c r="E34" i="11"/>
  <c r="E33" i="11"/>
  <c r="E32" i="11"/>
  <c r="E31" i="11"/>
  <c r="E30" i="11"/>
  <c r="E29" i="11"/>
  <c r="E28" i="11"/>
  <c r="E27" i="11"/>
  <c r="E26" i="11"/>
  <c r="E25" i="11"/>
  <c r="E24" i="11"/>
  <c r="E23" i="11"/>
  <c r="E41" i="11"/>
  <c r="D41" i="11"/>
  <c r="D40" i="11"/>
  <c r="D39" i="11"/>
  <c r="D38" i="11"/>
  <c r="D37" i="11"/>
  <c r="D36" i="11"/>
  <c r="D35" i="11"/>
  <c r="D34" i="11"/>
  <c r="D33" i="11"/>
  <c r="D32" i="11"/>
  <c r="D31" i="11"/>
  <c r="D30" i="11"/>
  <c r="D29" i="11"/>
  <c r="D28" i="11"/>
  <c r="D27" i="11"/>
  <c r="D26" i="11"/>
  <c r="D25" i="11"/>
  <c r="D24" i="11"/>
  <c r="D23" i="11"/>
  <c r="H41" i="10"/>
  <c r="H40" i="10"/>
  <c r="H39" i="10"/>
  <c r="H38" i="10"/>
  <c r="H37" i="10"/>
  <c r="H36" i="10"/>
  <c r="H35" i="10"/>
  <c r="H34" i="10"/>
  <c r="H33" i="10"/>
  <c r="H32" i="10"/>
  <c r="H31" i="10"/>
  <c r="H30" i="10"/>
  <c r="H29" i="10"/>
  <c r="H28" i="10"/>
  <c r="H27" i="10"/>
  <c r="H26" i="10"/>
  <c r="H25" i="10"/>
  <c r="H24" i="10"/>
  <c r="H23" i="10"/>
  <c r="G41" i="10"/>
  <c r="G40" i="10"/>
  <c r="G39" i="10"/>
  <c r="G38" i="10"/>
  <c r="G37" i="10"/>
  <c r="G36" i="10"/>
  <c r="G35" i="10"/>
  <c r="G34" i="10"/>
  <c r="G33" i="10"/>
  <c r="G32" i="10"/>
  <c r="G31" i="10"/>
  <c r="G30" i="10"/>
  <c r="G29" i="10"/>
  <c r="G28" i="10"/>
  <c r="G27" i="10"/>
  <c r="G26" i="10"/>
  <c r="G25" i="10"/>
  <c r="G24" i="10"/>
  <c r="G23" i="10"/>
  <c r="F41" i="10"/>
  <c r="F40" i="10"/>
  <c r="F39" i="10"/>
  <c r="F38" i="10"/>
  <c r="F37" i="10"/>
  <c r="F36" i="10"/>
  <c r="F35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E42" i="10"/>
  <c r="E40" i="10"/>
  <c r="E39" i="10"/>
  <c r="E38" i="10"/>
  <c r="E37" i="10"/>
  <c r="E36" i="10"/>
  <c r="E35" i="10"/>
  <c r="E34" i="10"/>
  <c r="E33" i="10"/>
  <c r="E32" i="10"/>
  <c r="E31" i="10"/>
  <c r="E30" i="10"/>
  <c r="E29" i="10"/>
  <c r="E28" i="10"/>
  <c r="E27" i="10"/>
  <c r="E26" i="10"/>
  <c r="E25" i="10"/>
  <c r="E24" i="10"/>
  <c r="E23" i="10"/>
  <c r="E41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9" i="10"/>
  <c r="D28" i="10"/>
  <c r="D27" i="10"/>
  <c r="D26" i="10"/>
  <c r="D25" i="10"/>
  <c r="D24" i="10"/>
  <c r="D23" i="10"/>
  <c r="H41" i="9"/>
  <c r="H40" i="9"/>
  <c r="H39" i="9"/>
  <c r="H38" i="9"/>
  <c r="H37" i="9"/>
  <c r="H36" i="9"/>
  <c r="H35" i="9"/>
  <c r="H34" i="9"/>
  <c r="H33" i="9"/>
  <c r="H32" i="9"/>
  <c r="H31" i="9"/>
  <c r="H30" i="9"/>
  <c r="H29" i="9"/>
  <c r="H28" i="9"/>
  <c r="H27" i="9"/>
  <c r="H26" i="9"/>
  <c r="H25" i="9"/>
  <c r="H24" i="9"/>
  <c r="H23" i="9"/>
  <c r="G41" i="9"/>
  <c r="G40" i="9"/>
  <c r="G39" i="9"/>
  <c r="G38" i="9"/>
  <c r="G37" i="9"/>
  <c r="G36" i="9"/>
  <c r="G35" i="9"/>
  <c r="G34" i="9"/>
  <c r="G33" i="9"/>
  <c r="G32" i="9"/>
  <c r="G31" i="9"/>
  <c r="G30" i="9"/>
  <c r="G29" i="9"/>
  <c r="G28" i="9"/>
  <c r="G27" i="9"/>
  <c r="G26" i="9"/>
  <c r="G25" i="9"/>
  <c r="G24" i="9"/>
  <c r="G23" i="9"/>
  <c r="F41" i="9"/>
  <c r="F40" i="9"/>
  <c r="F39" i="9"/>
  <c r="F38" i="9"/>
  <c r="F37" i="9"/>
  <c r="F36" i="9"/>
  <c r="F35" i="9"/>
  <c r="F34" i="9"/>
  <c r="F33" i="9"/>
  <c r="F32" i="9"/>
  <c r="F31" i="9"/>
  <c r="F30" i="9"/>
  <c r="F29" i="9"/>
  <c r="F28" i="9"/>
  <c r="F27" i="9"/>
  <c r="F26" i="9"/>
  <c r="F25" i="9"/>
  <c r="F24" i="9"/>
  <c r="F23" i="9"/>
  <c r="E42" i="9"/>
  <c r="E40" i="9"/>
  <c r="E39" i="9"/>
  <c r="E38" i="9"/>
  <c r="E37" i="9"/>
  <c r="E36" i="9"/>
  <c r="E35" i="9"/>
  <c r="E34" i="9"/>
  <c r="E33" i="9"/>
  <c r="E32" i="9"/>
  <c r="E31" i="9"/>
  <c r="E30" i="9"/>
  <c r="E29" i="9"/>
  <c r="E28" i="9"/>
  <c r="E27" i="9"/>
  <c r="E26" i="9"/>
  <c r="E25" i="9"/>
  <c r="E24" i="9"/>
  <c r="E23" i="9"/>
  <c r="E41" i="9"/>
  <c r="D41" i="9"/>
  <c r="D40" i="9"/>
  <c r="D39" i="9"/>
  <c r="D38" i="9"/>
  <c r="D37" i="9"/>
  <c r="D36" i="9"/>
  <c r="D35" i="9"/>
  <c r="D34" i="9"/>
  <c r="D33" i="9"/>
  <c r="D32" i="9"/>
  <c r="D31" i="9"/>
  <c r="D30" i="9"/>
  <c r="D29" i="9"/>
  <c r="D28" i="9"/>
  <c r="D27" i="9"/>
  <c r="D26" i="9"/>
  <c r="D25" i="9"/>
  <c r="D24" i="9"/>
  <c r="D23" i="9"/>
  <c r="H41" i="8"/>
  <c r="H40" i="8"/>
  <c r="H39" i="8"/>
  <c r="H38" i="8"/>
  <c r="H37" i="8"/>
  <c r="H36" i="8"/>
  <c r="H35" i="8"/>
  <c r="H34" i="8"/>
  <c r="H33" i="8"/>
  <c r="H32" i="8"/>
  <c r="H31" i="8"/>
  <c r="H30" i="8"/>
  <c r="H29" i="8"/>
  <c r="H28" i="8"/>
  <c r="H27" i="8"/>
  <c r="H26" i="8"/>
  <c r="H25" i="8"/>
  <c r="H24" i="8"/>
  <c r="H23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E42" i="8"/>
  <c r="E40" i="8"/>
  <c r="E39" i="8"/>
  <c r="E38" i="8"/>
  <c r="E37" i="8"/>
  <c r="E36" i="8"/>
  <c r="E35" i="8"/>
  <c r="E34" i="8"/>
  <c r="E33" i="8"/>
  <c r="E32" i="8"/>
  <c r="E31" i="8"/>
  <c r="E30" i="8"/>
  <c r="E29" i="8"/>
  <c r="E28" i="8"/>
  <c r="E27" i="8"/>
  <c r="E26" i="8"/>
  <c r="E25" i="8"/>
  <c r="E24" i="8"/>
  <c r="E23" i="8"/>
  <c r="E41" i="8"/>
  <c r="D41" i="8"/>
  <c r="D40" i="8"/>
  <c r="D39" i="8"/>
  <c r="D38" i="8"/>
  <c r="D37" i="8"/>
  <c r="D36" i="8"/>
  <c r="D35" i="8"/>
  <c r="D34" i="8"/>
  <c r="D33" i="8"/>
  <c r="D32" i="8"/>
  <c r="D31" i="8"/>
  <c r="D30" i="8"/>
  <c r="D29" i="8"/>
  <c r="D28" i="8"/>
  <c r="D27" i="8"/>
  <c r="D26" i="8"/>
  <c r="D25" i="8"/>
  <c r="D24" i="8"/>
  <c r="D23" i="8"/>
  <c r="H41" i="7"/>
  <c r="H40" i="7"/>
  <c r="H39" i="7"/>
  <c r="H38" i="7"/>
  <c r="H37" i="7"/>
  <c r="H36" i="7"/>
  <c r="H35" i="7"/>
  <c r="H34" i="7"/>
  <c r="H33" i="7"/>
  <c r="H32" i="7"/>
  <c r="H31" i="7"/>
  <c r="H30" i="7"/>
  <c r="H29" i="7"/>
  <c r="H28" i="7"/>
  <c r="H27" i="7"/>
  <c r="H26" i="7"/>
  <c r="H25" i="7"/>
  <c r="H24" i="7"/>
  <c r="H23" i="7"/>
  <c r="G41" i="7"/>
  <c r="G40" i="7"/>
  <c r="G39" i="7"/>
  <c r="G38" i="7"/>
  <c r="G37" i="7"/>
  <c r="G36" i="7"/>
  <c r="G35" i="7"/>
  <c r="G34" i="7"/>
  <c r="G33" i="7"/>
  <c r="G32" i="7"/>
  <c r="G31" i="7"/>
  <c r="G30" i="7"/>
  <c r="G29" i="7"/>
  <c r="G28" i="7"/>
  <c r="G27" i="7"/>
  <c r="G26" i="7"/>
  <c r="G25" i="7"/>
  <c r="G24" i="7"/>
  <c r="G23" i="7"/>
  <c r="F41" i="7"/>
  <c r="F40" i="7"/>
  <c r="F39" i="7"/>
  <c r="F38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E42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41" i="7"/>
  <c r="D41" i="7"/>
  <c r="D40" i="7"/>
  <c r="D39" i="7"/>
  <c r="D38" i="7"/>
  <c r="D37" i="7"/>
  <c r="D36" i="7"/>
  <c r="D35" i="7"/>
  <c r="D34" i="7"/>
  <c r="D33" i="7"/>
  <c r="D32" i="7"/>
  <c r="D31" i="7"/>
  <c r="D30" i="7"/>
  <c r="D29" i="7"/>
  <c r="D28" i="7"/>
  <c r="D27" i="7"/>
  <c r="D26" i="7"/>
  <c r="D25" i="7"/>
  <c r="D24" i="7"/>
  <c r="D23" i="7"/>
  <c r="H41" i="6"/>
  <c r="H40" i="6"/>
  <c r="H39" i="6"/>
  <c r="H38" i="6"/>
  <c r="H37" i="6"/>
  <c r="H36" i="6"/>
  <c r="H35" i="6"/>
  <c r="H34" i="6"/>
  <c r="H33" i="6"/>
  <c r="H32" i="6"/>
  <c r="H31" i="6"/>
  <c r="H30" i="6"/>
  <c r="H29" i="6"/>
  <c r="H28" i="6"/>
  <c r="H27" i="6"/>
  <c r="H26" i="6"/>
  <c r="H25" i="6"/>
  <c r="H24" i="6"/>
  <c r="H23" i="6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F27" i="6"/>
  <c r="F26" i="6"/>
  <c r="F25" i="6"/>
  <c r="F24" i="6"/>
  <c r="F23" i="6"/>
  <c r="E42" i="6"/>
  <c r="E40" i="6"/>
  <c r="E39" i="6"/>
  <c r="E38" i="6"/>
  <c r="E37" i="6"/>
  <c r="E36" i="6"/>
  <c r="E35" i="6"/>
  <c r="E34" i="6"/>
  <c r="E33" i="6"/>
  <c r="E32" i="6"/>
  <c r="E31" i="6"/>
  <c r="E30" i="6"/>
  <c r="E29" i="6"/>
  <c r="E28" i="6"/>
  <c r="E27" i="6"/>
  <c r="E26" i="6"/>
  <c r="E25" i="6"/>
  <c r="E24" i="6"/>
  <c r="E23" i="6"/>
  <c r="E41" i="6"/>
  <c r="D41" i="6"/>
  <c r="D40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H41" i="5"/>
  <c r="H40" i="5"/>
  <c r="H39" i="5"/>
  <c r="H38" i="5"/>
  <c r="H37" i="5"/>
  <c r="H36" i="5"/>
  <c r="H35" i="5"/>
  <c r="H34" i="5"/>
  <c r="H33" i="5"/>
  <c r="H32" i="5"/>
  <c r="H31" i="5"/>
  <c r="H30" i="5"/>
  <c r="H29" i="5"/>
  <c r="H28" i="5"/>
  <c r="H27" i="5"/>
  <c r="H26" i="5"/>
  <c r="H25" i="5"/>
  <c r="H24" i="5"/>
  <c r="H23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E42" i="5"/>
  <c r="E40" i="5"/>
  <c r="E39" i="5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E41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</calcChain>
</file>

<file path=xl/comments1.xml><?xml version="1.0" encoding="utf-8"?>
<comments xmlns="http://schemas.openxmlformats.org/spreadsheetml/2006/main">
  <authors>
    <author>Herrero García, Carlos</author>
  </authors>
  <commentList>
    <comment ref="AF1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  <comment ref="AF9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</commentList>
</comments>
</file>

<file path=xl/sharedStrings.xml><?xml version="1.0" encoding="utf-8"?>
<sst xmlns="http://schemas.openxmlformats.org/spreadsheetml/2006/main" count="581" uniqueCount="110">
  <si>
    <t>121M</t>
  </si>
  <si>
    <t>121N</t>
  </si>
  <si>
    <t>121O</t>
  </si>
  <si>
    <t>Personal en reserva</t>
  </si>
  <si>
    <t>122M</t>
  </si>
  <si>
    <t>122N</t>
  </si>
  <si>
    <t>312A</t>
  </si>
  <si>
    <t>464A</t>
  </si>
  <si>
    <t>122A</t>
  </si>
  <si>
    <t>122B</t>
  </si>
  <si>
    <t>Programas especiales de modernización</t>
  </si>
  <si>
    <t>464B</t>
  </si>
  <si>
    <t>Apoyo a la innovación tecnológica en el sector de la defensa</t>
  </si>
  <si>
    <t>Sección</t>
  </si>
  <si>
    <t>Andalucía</t>
  </si>
  <si>
    <t>Aragón</t>
  </si>
  <si>
    <t>Asturias</t>
  </si>
  <si>
    <t>Baleares</t>
  </si>
  <si>
    <t>Canarias</t>
  </si>
  <si>
    <t>Cantabria</t>
  </si>
  <si>
    <t>Castilla y León</t>
  </si>
  <si>
    <t>Cast. - La Mancha</t>
  </si>
  <si>
    <t>Cataluña</t>
  </si>
  <si>
    <t>Valencia</t>
  </si>
  <si>
    <t>Extremadura</t>
  </si>
  <si>
    <t>Galicia</t>
  </si>
  <si>
    <t>Madrid</t>
  </si>
  <si>
    <t>Murcia</t>
  </si>
  <si>
    <t>Navarra</t>
  </si>
  <si>
    <t>País Vasco</t>
  </si>
  <si>
    <t>La Rioja</t>
  </si>
  <si>
    <t>Ceuta y Melilla</t>
  </si>
  <si>
    <t>Administración y servicios generales de defensa</t>
  </si>
  <si>
    <t>Formación del personal de las fuerzas armadas</t>
  </si>
  <si>
    <t>Modernización de las fuerzas armadas</t>
  </si>
  <si>
    <t>Gastos operativos de las fuerzas armadas</t>
  </si>
  <si>
    <t>Apoyo logístico</t>
  </si>
  <si>
    <t>Asistencia hospitalaria en las fuerzas armadas</t>
  </si>
  <si>
    <t>Investigación y estudios de las fuerzas armadas</t>
  </si>
  <si>
    <t>Ministerio y subsecretaría</t>
  </si>
  <si>
    <t>Cuartel general del emad</t>
  </si>
  <si>
    <t>Secretaría de estado de la defensa</t>
  </si>
  <si>
    <t>Ejército de tierra</t>
  </si>
  <si>
    <t>Armada</t>
  </si>
  <si>
    <t>Ejército del aire</t>
  </si>
  <si>
    <t>Cría caballar de las fuerzas armadas</t>
  </si>
  <si>
    <t>Instituto de vivienda, infraestructura y equipamiento de la defensa</t>
  </si>
  <si>
    <t>Servicio militar de construcciones</t>
  </si>
  <si>
    <t>Canal de experiencias hidrodinámicas de el pardo</t>
  </si>
  <si>
    <t>Instituto nacional de técnica aeroespacial esteban terradas</t>
  </si>
  <si>
    <t>Dirección general de industria y de la pequeña y mediana empresa</t>
  </si>
  <si>
    <t>Código</t>
  </si>
  <si>
    <t>1.3. Defensa</t>
  </si>
  <si>
    <t>Gasto no financiero</t>
  </si>
  <si>
    <t>Órgano Ejecutor 1</t>
  </si>
  <si>
    <t>Órgano Ejecutor 2</t>
  </si>
  <si>
    <t>Órgano Ejecutor 3</t>
  </si>
  <si>
    <t>Órgano Ejecutor 4</t>
  </si>
  <si>
    <t>Órgano Ejecutor 5</t>
  </si>
  <si>
    <t>Órgano Ejecutor 6</t>
  </si>
  <si>
    <t>Órgano Ejecutor 7</t>
  </si>
  <si>
    <t>Órgano Ejecutor 8</t>
  </si>
  <si>
    <t>Órgano Ejecutor 9</t>
  </si>
  <si>
    <t>Órgano Ejecutor 10</t>
  </si>
  <si>
    <t>Órgano Ejecutor 11</t>
  </si>
  <si>
    <t>Programa presupuestario</t>
  </si>
  <si>
    <t>121M:Administración y servicios generales de defensa</t>
  </si>
  <si>
    <t>Gasto</t>
  </si>
  <si>
    <t>Criterio básico de reparto</t>
  </si>
  <si>
    <t xml:space="preserve">Población </t>
  </si>
  <si>
    <t>Indicador de reparto</t>
  </si>
  <si>
    <t>Población media de acuerdo con el padrón,  promedio de los valores correspondientes a 1 de enero de 2013 y 1 de enero de 2014</t>
  </si>
  <si>
    <t>Fuente</t>
  </si>
  <si>
    <t>INE. Cifras oficiales de población de los municipios españoles. Revisión del padrón municipal</t>
  </si>
  <si>
    <t>http://www.ine.es/inebmenu/mnu_padron.htm</t>
  </si>
  <si>
    <t>Reparto territorial</t>
  </si>
  <si>
    <t xml:space="preserve"> Total</t>
  </si>
  <si>
    <t>Población media padrón 2013</t>
  </si>
  <si>
    <t>Peso en población</t>
  </si>
  <si>
    <t>Gasto total imputado, miles de euros</t>
  </si>
  <si>
    <t>Gasto per cápita, euros</t>
  </si>
  <si>
    <t>Saldo per cápita relativo</t>
  </si>
  <si>
    <t>Saldo total relativo</t>
  </si>
  <si>
    <t>Imp_tot_prg</t>
  </si>
  <si>
    <t>Pob_CCAA</t>
  </si>
  <si>
    <t>121N:Formación del personal de las fuerzas armadas</t>
  </si>
  <si>
    <t>121O:Personal en reserva</t>
  </si>
  <si>
    <t>122A:Modernización de las fuerzas armadas</t>
  </si>
  <si>
    <t>122B:Programas especiales de modernización</t>
  </si>
  <si>
    <t>122M:Gastos operativos de las fuerzas armadas</t>
  </si>
  <si>
    <t>122N:Apoyo logístico</t>
  </si>
  <si>
    <t>312A:Asistencia hospitalaria en las fuerzas armadas</t>
  </si>
  <si>
    <t>464A:Investigación y estudios de las fuerzas armadas</t>
  </si>
  <si>
    <t>464B:Apoyo a la innovación tecnológica en el sector de la defensa</t>
  </si>
  <si>
    <t>912Q Asesoramiento para la protección de los intereses nacionales</t>
  </si>
  <si>
    <t>G113_total</t>
  </si>
  <si>
    <t>912Q</t>
  </si>
  <si>
    <t>Asesoramiento para la protección de los intereses nacionales</t>
  </si>
  <si>
    <t>CNI</t>
  </si>
  <si>
    <t>http://www.sepg.pap.minhap.gob.es/Presup/PGE2013Ley/MaestroDocumentos/PGE-ROM/doc/1/3/19/2/1/N_13_E_R_31_125_1_1_1_1912Q_2.PDF</t>
  </si>
  <si>
    <t>Codigo_Programas</t>
  </si>
  <si>
    <t>Importe total de la sección</t>
  </si>
  <si>
    <t>CCAA_Total</t>
  </si>
  <si>
    <t>Operaciones financieras seleccionadas:</t>
  </si>
  <si>
    <t xml:space="preserve">Programa 121M: </t>
  </si>
  <si>
    <t xml:space="preserve">Programa 464B: </t>
  </si>
  <si>
    <t>Préstamos a largo plazo</t>
  </si>
  <si>
    <t>Préstamos familiares e inst sin fines de lucro</t>
  </si>
  <si>
    <t>Aportaciones reembolsables a empresas para desarrollo de proyectos tecnológicos industriales cualificados relacionados con Programas de Defensa</t>
  </si>
  <si>
    <t>823, 832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</si>
</sst>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#,##0.0"/>
  </numFmts>
  <fonts count="13">
    <font>
      <sz val="11"/>
      <color theme="1"/>
      <name val="Calibri"/>
      <family val="2"/>
      <scheme val="minor"/>
    </font>
    <font>
      <b/>
      <sz val="10"/>
      <color theme="1"/>
      <name val="Palatino"/>
      <family val="1"/>
    </font>
    <font>
      <sz val="10"/>
      <color theme="1"/>
      <name val="Palatino"/>
      <family val="1"/>
    </font>
    <font>
      <sz val="11"/>
      <color theme="1"/>
      <name val="Calibri"/>
      <family val="2"/>
      <scheme val="minor"/>
    </font>
    <font>
      <i/>
      <sz val="10"/>
      <color theme="1"/>
      <name val="Palatino"/>
      <family val="1"/>
    </font>
    <font>
      <b/>
      <i/>
      <sz val="10"/>
      <color theme="1"/>
      <name val="Palatino"/>
      <family val="1"/>
    </font>
    <font>
      <b/>
      <sz val="10"/>
      <color indexed="8"/>
      <name val="Palatino"/>
      <family val="1"/>
    </font>
    <font>
      <b/>
      <i/>
      <sz val="10"/>
      <color indexed="8"/>
      <name val="Palatino"/>
      <family val="1"/>
    </font>
    <font>
      <sz val="10"/>
      <color indexed="8"/>
      <name val="Palatino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theme="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9" fontId="3" fillId="0" borderId="0" applyFont="0" applyFill="0" applyBorder="0" applyAlignment="0" applyProtection="0"/>
    <xf numFmtId="0" fontId="11" fillId="0" borderId="0"/>
    <xf numFmtId="43" fontId="3" fillId="0" borderId="0" applyFont="0" applyFill="0" applyBorder="0" applyAlignment="0" applyProtection="0"/>
  </cellStyleXfs>
  <cellXfs count="72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/>
    <xf numFmtId="0" fontId="2" fillId="0" borderId="0" xfId="0" applyFont="1" applyBorder="1"/>
    <xf numFmtId="1" fontId="2" fillId="0" borderId="0" xfId="0" applyNumberFormat="1" applyFont="1" applyBorder="1"/>
    <xf numFmtId="0" fontId="2" fillId="0" borderId="0" xfId="0" applyFont="1" applyFill="1" applyBorder="1" applyAlignment="1">
      <alignment horizontal="left"/>
    </xf>
    <xf numFmtId="3" fontId="2" fillId="0" borderId="0" xfId="0" applyNumberFormat="1" applyFont="1" applyFill="1" applyBorder="1" applyAlignment="1">
      <alignment horizontal="right" vertical="center"/>
    </xf>
    <xf numFmtId="10" fontId="2" fillId="0" borderId="0" xfId="1" applyNumberFormat="1" applyFont="1" applyFill="1" applyBorder="1" applyAlignment="1">
      <alignment horizontal="right" vertical="center"/>
    </xf>
    <xf numFmtId="4" fontId="2" fillId="0" borderId="0" xfId="0" applyNumberFormat="1" applyFont="1" applyFill="1" applyBorder="1" applyAlignment="1">
      <alignment horizontal="right" vertical="center"/>
    </xf>
    <xf numFmtId="2" fontId="2" fillId="0" borderId="0" xfId="0" applyNumberFormat="1" applyFont="1" applyFill="1" applyBorder="1" applyAlignment="1">
      <alignment horizontal="right" vertical="center"/>
    </xf>
    <xf numFmtId="1" fontId="2" fillId="0" borderId="0" xfId="1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4" fillId="0" borderId="0" xfId="0" applyFont="1" applyFill="1" applyBorder="1"/>
    <xf numFmtId="0" fontId="2" fillId="0" borderId="0" xfId="0" applyFont="1" applyFill="1" applyBorder="1" applyAlignment="1">
      <alignment wrapText="1"/>
    </xf>
    <xf numFmtId="4" fontId="2" fillId="0" borderId="0" xfId="0" applyNumberFormat="1" applyFont="1" applyFill="1" applyBorder="1"/>
    <xf numFmtId="164" fontId="2" fillId="0" borderId="0" xfId="0" applyNumberFormat="1" applyFont="1" applyFill="1" applyBorder="1"/>
    <xf numFmtId="0" fontId="2" fillId="2" borderId="1" xfId="0" applyFont="1" applyFill="1" applyBorder="1"/>
    <xf numFmtId="0" fontId="4" fillId="0" borderId="0" xfId="0" applyFont="1" applyFill="1" applyBorder="1" applyAlignment="1">
      <alignment horizontal="center" wrapText="1"/>
    </xf>
    <xf numFmtId="4" fontId="4" fillId="0" borderId="0" xfId="0" applyNumberFormat="1" applyFont="1" applyFill="1" applyBorder="1" applyAlignment="1">
      <alignment horizontal="center" wrapText="1"/>
    </xf>
    <xf numFmtId="1" fontId="2" fillId="0" borderId="0" xfId="0" applyNumberFormat="1" applyFont="1" applyFill="1" applyBorder="1"/>
    <xf numFmtId="0" fontId="5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/>
    </xf>
    <xf numFmtId="3" fontId="2" fillId="0" borderId="2" xfId="0" applyNumberFormat="1" applyFont="1" applyFill="1" applyBorder="1" applyAlignment="1">
      <alignment horizontal="right" vertical="center"/>
    </xf>
    <xf numFmtId="10" fontId="2" fillId="0" borderId="2" xfId="1" applyNumberFormat="1" applyFont="1" applyFill="1" applyBorder="1" applyAlignment="1">
      <alignment horizontal="right" vertical="center"/>
    </xf>
    <xf numFmtId="4" fontId="2" fillId="0" borderId="2" xfId="0" applyNumberFormat="1" applyFont="1" applyFill="1" applyBorder="1" applyAlignment="1">
      <alignment horizontal="right" vertical="center"/>
    </xf>
    <xf numFmtId="2" fontId="2" fillId="0" borderId="2" xfId="0" applyNumberFormat="1" applyFont="1" applyFill="1" applyBorder="1" applyAlignment="1">
      <alignment horizontal="right" vertical="center"/>
    </xf>
    <xf numFmtId="1" fontId="2" fillId="0" borderId="2" xfId="1" applyNumberFormat="1" applyFont="1" applyFill="1" applyBorder="1" applyAlignment="1">
      <alignment horizontal="right" vertical="center"/>
    </xf>
    <xf numFmtId="0" fontId="2" fillId="3" borderId="1" xfId="0" applyFont="1" applyFill="1" applyBorder="1"/>
    <xf numFmtId="164" fontId="1" fillId="0" borderId="0" xfId="0" applyNumberFormat="1" applyFont="1" applyAlignment="1">
      <alignment vertical="top" wrapText="1"/>
    </xf>
    <xf numFmtId="164" fontId="2" fillId="0" borderId="0" xfId="0" applyNumberFormat="1" applyFont="1"/>
    <xf numFmtId="0" fontId="2" fillId="0" borderId="0" xfId="0" applyFont="1" applyFill="1" applyBorder="1" applyAlignment="1">
      <alignment horizontal="left" wrapText="1"/>
    </xf>
    <xf numFmtId="3" fontId="2" fillId="0" borderId="0" xfId="0" applyNumberFormat="1" applyFont="1" applyFill="1" applyBorder="1" applyAlignment="1">
      <alignment horizontal="right" vertical="center" wrapText="1"/>
    </xf>
    <xf numFmtId="10" fontId="2" fillId="0" borderId="0" xfId="1" applyNumberFormat="1" applyFont="1" applyFill="1" applyBorder="1" applyAlignment="1">
      <alignment horizontal="right" vertical="center" wrapText="1"/>
    </xf>
    <xf numFmtId="4" fontId="2" fillId="0" borderId="0" xfId="0" applyNumberFormat="1" applyFont="1" applyFill="1" applyBorder="1" applyAlignment="1">
      <alignment horizontal="right" vertical="center" wrapText="1"/>
    </xf>
    <xf numFmtId="2" fontId="2" fillId="0" borderId="0" xfId="0" applyNumberFormat="1" applyFont="1" applyFill="1" applyBorder="1" applyAlignment="1">
      <alignment horizontal="right" vertical="center" wrapText="1"/>
    </xf>
    <xf numFmtId="1" fontId="2" fillId="0" borderId="0" xfId="1" applyNumberFormat="1" applyFont="1" applyFill="1" applyBorder="1" applyAlignment="1">
      <alignment horizontal="right" vertical="center" wrapText="1"/>
    </xf>
    <xf numFmtId="0" fontId="1" fillId="0" borderId="0" xfId="0" applyFont="1" applyFill="1" applyBorder="1"/>
    <xf numFmtId="0" fontId="6" fillId="0" borderId="0" xfId="0" applyFont="1" applyFill="1" applyBorder="1"/>
    <xf numFmtId="164" fontId="1" fillId="0" borderId="0" xfId="0" applyNumberFormat="1" applyFont="1" applyFill="1" applyBorder="1"/>
    <xf numFmtId="164" fontId="6" fillId="0" borderId="0" xfId="0" applyNumberFormat="1" applyFont="1" applyFill="1" applyBorder="1"/>
    <xf numFmtId="0" fontId="5" fillId="0" borderId="0" xfId="0" applyFont="1" applyFill="1" applyBorder="1"/>
    <xf numFmtId="0" fontId="7" fillId="0" borderId="0" xfId="0" applyFont="1" applyFill="1" applyBorder="1"/>
    <xf numFmtId="4" fontId="8" fillId="0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/>
    <xf numFmtId="0" fontId="5" fillId="0" borderId="2" xfId="0" applyFont="1" applyFill="1" applyBorder="1" applyAlignment="1">
      <alignment horizontal="center" wrapText="1"/>
    </xf>
    <xf numFmtId="3" fontId="2" fillId="0" borderId="0" xfId="0" applyNumberFormat="1" applyFont="1"/>
    <xf numFmtId="3" fontId="2" fillId="0" borderId="0" xfId="0" applyNumberFormat="1" applyFont="1" applyAlignment="1"/>
    <xf numFmtId="3" fontId="1" fillId="0" borderId="0" xfId="0" applyNumberFormat="1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4" fontId="2" fillId="0" borderId="0" xfId="0" applyNumberFormat="1" applyFont="1"/>
    <xf numFmtId="2" fontId="2" fillId="0" borderId="0" xfId="0" applyNumberFormat="1" applyFont="1"/>
    <xf numFmtId="1" fontId="2" fillId="0" borderId="0" xfId="1" applyNumberFormat="1" applyFont="1"/>
    <xf numFmtId="0" fontId="1" fillId="0" borderId="2" xfId="0" applyFont="1" applyBorder="1" applyAlignment="1">
      <alignment horizontal="center" vertical="top" wrapText="1"/>
    </xf>
    <xf numFmtId="0" fontId="2" fillId="0" borderId="2" xfId="0" applyFont="1" applyBorder="1"/>
    <xf numFmtId="3" fontId="2" fillId="0" borderId="2" xfId="0" applyNumberFormat="1" applyFont="1" applyBorder="1"/>
    <xf numFmtId="4" fontId="2" fillId="0" borderId="2" xfId="0" applyNumberFormat="1" applyFont="1" applyBorder="1"/>
    <xf numFmtId="2" fontId="2" fillId="0" borderId="2" xfId="0" applyNumberFormat="1" applyFont="1" applyBorder="1"/>
    <xf numFmtId="1" fontId="2" fillId="0" borderId="2" xfId="1" applyNumberFormat="1" applyFont="1" applyBorder="1"/>
    <xf numFmtId="3" fontId="1" fillId="0" borderId="0" xfId="0" applyNumberFormat="1" applyFont="1" applyAlignment="1">
      <alignment horizontal="center" vertical="top"/>
    </xf>
    <xf numFmtId="3" fontId="2" fillId="0" borderId="0" xfId="0" applyNumberFormat="1" applyFont="1" applyBorder="1" applyAlignment="1"/>
    <xf numFmtId="3" fontId="2" fillId="0" borderId="0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right"/>
    </xf>
    <xf numFmtId="3" fontId="2" fillId="0" borderId="0" xfId="0" applyNumberFormat="1" applyFont="1" applyBorder="1"/>
    <xf numFmtId="43" fontId="2" fillId="0" borderId="0" xfId="3" applyFont="1" applyFill="1" applyBorder="1"/>
    <xf numFmtId="0" fontId="1" fillId="0" borderId="0" xfId="0" applyFont="1"/>
    <xf numFmtId="0" fontId="1" fillId="4" borderId="0" xfId="0" applyFont="1" applyFill="1" applyBorder="1"/>
    <xf numFmtId="0" fontId="1" fillId="4" borderId="0" xfId="0" applyFont="1" applyFill="1" applyBorder="1" applyAlignment="1">
      <alignment vertical="center"/>
    </xf>
    <xf numFmtId="3" fontId="5" fillId="0" borderId="0" xfId="0" applyNumberFormat="1" applyFont="1"/>
    <xf numFmtId="1" fontId="2" fillId="0" borderId="0" xfId="0" applyNumberFormat="1" applyFont="1" applyBorder="1" applyAlignment="1"/>
    <xf numFmtId="0" fontId="2" fillId="0" borderId="0" xfId="0" applyFont="1" applyFill="1" applyBorder="1" applyAlignment="1"/>
  </cellXfs>
  <cellStyles count="4">
    <cellStyle name="Millares" xfId="3" builtinId="3"/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P23"/>
  <sheetViews>
    <sheetView tabSelected="1" workbookViewId="0">
      <selection activeCell="B5" sqref="B5"/>
    </sheetView>
  </sheetViews>
  <sheetFormatPr baseColWidth="10" defaultRowHeight="17.25" customHeight="1"/>
  <cols>
    <col min="1" max="1" width="11.42578125" style="2"/>
    <col min="2" max="2" width="50.42578125" style="2" customWidth="1"/>
    <col min="3" max="3" width="11.42578125" style="2"/>
    <col min="4" max="4" width="11.42578125" style="31"/>
    <col min="5" max="5" width="32.28515625" style="2" customWidth="1"/>
    <col min="6" max="16" width="25.7109375" style="2" customWidth="1"/>
    <col min="17" max="16384" width="11.42578125" style="2"/>
  </cols>
  <sheetData>
    <row r="1" spans="1:16" ht="17.25" customHeight="1">
      <c r="A1" s="1" t="s">
        <v>51</v>
      </c>
      <c r="B1" s="1" t="s">
        <v>52</v>
      </c>
      <c r="C1" s="1" t="s">
        <v>13</v>
      </c>
      <c r="D1" s="30" t="s">
        <v>53</v>
      </c>
      <c r="E1" s="1" t="s">
        <v>54</v>
      </c>
      <c r="F1" s="1" t="s">
        <v>55</v>
      </c>
      <c r="G1" s="1" t="s">
        <v>56</v>
      </c>
      <c r="H1" s="1" t="s">
        <v>57</v>
      </c>
      <c r="I1" s="1" t="s">
        <v>58</v>
      </c>
      <c r="J1" s="1" t="s">
        <v>59</v>
      </c>
      <c r="K1" s="1" t="s">
        <v>60</v>
      </c>
      <c r="L1" s="1" t="s">
        <v>61</v>
      </c>
      <c r="M1" s="1" t="s">
        <v>62</v>
      </c>
      <c r="N1" s="1" t="s">
        <v>63</v>
      </c>
      <c r="O1" s="1" t="s">
        <v>64</v>
      </c>
      <c r="P1" s="1" t="s">
        <v>64</v>
      </c>
    </row>
    <row r="2" spans="1:16" ht="17.25" customHeight="1">
      <c r="A2" s="67" t="s">
        <v>0</v>
      </c>
      <c r="B2" s="3" t="s">
        <v>32</v>
      </c>
      <c r="C2" s="4">
        <v>14</v>
      </c>
      <c r="D2" s="64">
        <v>1201243.02535</v>
      </c>
      <c r="E2" s="3" t="s">
        <v>39</v>
      </c>
      <c r="F2" s="3" t="s">
        <v>40</v>
      </c>
      <c r="G2" s="3" t="s">
        <v>41</v>
      </c>
      <c r="H2" s="3" t="s">
        <v>42</v>
      </c>
      <c r="I2" s="3" t="s">
        <v>43</v>
      </c>
      <c r="J2" s="3" t="s">
        <v>44</v>
      </c>
      <c r="K2" s="2" t="s">
        <v>45</v>
      </c>
    </row>
    <row r="3" spans="1:16" ht="17.25" customHeight="1">
      <c r="A3" s="67" t="s">
        <v>1</v>
      </c>
      <c r="B3" s="3" t="s">
        <v>33</v>
      </c>
      <c r="C3" s="4">
        <v>14</v>
      </c>
      <c r="D3" s="64">
        <v>381591.41076999996</v>
      </c>
      <c r="E3" s="3" t="s">
        <v>39</v>
      </c>
      <c r="F3" s="3" t="s">
        <v>40</v>
      </c>
      <c r="G3" s="3" t="s">
        <v>41</v>
      </c>
      <c r="H3" s="3" t="s">
        <v>42</v>
      </c>
      <c r="I3" s="3" t="s">
        <v>43</v>
      </c>
      <c r="J3" s="3" t="s">
        <v>44</v>
      </c>
    </row>
    <row r="4" spans="1:16" ht="17.25" customHeight="1">
      <c r="A4" s="67" t="s">
        <v>2</v>
      </c>
      <c r="B4" s="3" t="s">
        <v>3</v>
      </c>
      <c r="C4" s="4">
        <v>14</v>
      </c>
      <c r="D4" s="64">
        <v>561610.7080000001</v>
      </c>
      <c r="E4" s="3" t="s">
        <v>39</v>
      </c>
      <c r="F4" s="3" t="s">
        <v>42</v>
      </c>
      <c r="G4" s="3" t="s">
        <v>43</v>
      </c>
      <c r="H4" s="3" t="s">
        <v>44</v>
      </c>
      <c r="I4" s="3"/>
      <c r="J4" s="3"/>
    </row>
    <row r="5" spans="1:16" ht="17.25" customHeight="1">
      <c r="A5" s="67" t="s">
        <v>8</v>
      </c>
      <c r="B5" s="3" t="s">
        <v>34</v>
      </c>
      <c r="C5" s="4">
        <v>14</v>
      </c>
      <c r="D5" s="64">
        <v>173529.24202999999</v>
      </c>
      <c r="E5" s="3" t="s">
        <v>40</v>
      </c>
      <c r="F5" s="3" t="s">
        <v>41</v>
      </c>
      <c r="G5" s="3" t="s">
        <v>42</v>
      </c>
      <c r="H5" s="3" t="s">
        <v>43</v>
      </c>
      <c r="I5" s="3" t="s">
        <v>44</v>
      </c>
      <c r="J5" s="3" t="s">
        <v>46</v>
      </c>
    </row>
    <row r="6" spans="1:16" ht="17.25" customHeight="1">
      <c r="A6" s="67" t="s">
        <v>9</v>
      </c>
      <c r="B6" s="3" t="s">
        <v>10</v>
      </c>
      <c r="C6" s="4">
        <v>14</v>
      </c>
      <c r="D6" s="64">
        <v>885430.31147999992</v>
      </c>
      <c r="E6" s="3" t="s">
        <v>41</v>
      </c>
      <c r="F6" s="3"/>
      <c r="G6" s="3"/>
      <c r="H6" s="3"/>
      <c r="I6" s="3"/>
      <c r="J6" s="3"/>
    </row>
    <row r="7" spans="1:16" ht="17.25" customHeight="1">
      <c r="A7" s="67" t="s">
        <v>4</v>
      </c>
      <c r="B7" s="3" t="s">
        <v>35</v>
      </c>
      <c r="C7" s="4">
        <v>14</v>
      </c>
      <c r="D7" s="64">
        <v>3043528.3673700001</v>
      </c>
      <c r="E7" s="3" t="s">
        <v>39</v>
      </c>
      <c r="F7" s="3" t="s">
        <v>40</v>
      </c>
      <c r="G7" s="3" t="s">
        <v>41</v>
      </c>
      <c r="H7" s="3" t="s">
        <v>42</v>
      </c>
      <c r="I7" s="3" t="s">
        <v>43</v>
      </c>
      <c r="J7" s="3" t="s">
        <v>44</v>
      </c>
    </row>
    <row r="8" spans="1:16" ht="17.25" customHeight="1">
      <c r="A8" s="67" t="s">
        <v>5</v>
      </c>
      <c r="B8" s="3" t="s">
        <v>36</v>
      </c>
      <c r="C8" s="4">
        <v>14</v>
      </c>
      <c r="D8" s="64">
        <v>1364189.5088299999</v>
      </c>
      <c r="E8" s="3" t="s">
        <v>39</v>
      </c>
      <c r="F8" s="3" t="s">
        <v>40</v>
      </c>
      <c r="G8" s="3" t="s">
        <v>41</v>
      </c>
      <c r="H8" s="3" t="s">
        <v>42</v>
      </c>
      <c r="I8" s="3" t="s">
        <v>43</v>
      </c>
      <c r="J8" s="3" t="s">
        <v>44</v>
      </c>
      <c r="K8" s="2" t="s">
        <v>46</v>
      </c>
      <c r="L8" s="2" t="s">
        <v>47</v>
      </c>
    </row>
    <row r="9" spans="1:16" ht="17.25" customHeight="1">
      <c r="A9" s="67" t="s">
        <v>6</v>
      </c>
      <c r="B9" s="3" t="s">
        <v>37</v>
      </c>
      <c r="C9" s="4">
        <v>14</v>
      </c>
      <c r="D9" s="64">
        <v>177373.63120999999</v>
      </c>
      <c r="E9" s="3" t="s">
        <v>39</v>
      </c>
      <c r="F9" s="3"/>
      <c r="G9" s="3"/>
      <c r="H9" s="3"/>
      <c r="I9" s="3"/>
      <c r="J9" s="3"/>
    </row>
    <row r="10" spans="1:16" ht="17.25" customHeight="1">
      <c r="A10" s="67" t="s">
        <v>7</v>
      </c>
      <c r="B10" s="3" t="s">
        <v>38</v>
      </c>
      <c r="C10" s="4">
        <v>14</v>
      </c>
      <c r="D10" s="64">
        <v>146722.81474</v>
      </c>
      <c r="E10" s="3" t="s">
        <v>39</v>
      </c>
      <c r="F10" s="3" t="s">
        <v>41</v>
      </c>
      <c r="G10" s="3" t="s">
        <v>48</v>
      </c>
      <c r="H10" s="3" t="s">
        <v>49</v>
      </c>
      <c r="I10" s="3"/>
      <c r="J10" s="3"/>
    </row>
    <row r="11" spans="1:16" ht="17.25" customHeight="1">
      <c r="A11" s="67" t="s">
        <v>11</v>
      </c>
      <c r="B11" s="3" t="s">
        <v>12</v>
      </c>
      <c r="C11" s="4">
        <v>20</v>
      </c>
      <c r="D11" s="64">
        <v>0</v>
      </c>
      <c r="E11" s="3" t="s">
        <v>50</v>
      </c>
      <c r="F11" s="3"/>
      <c r="G11" s="3"/>
      <c r="H11" s="3"/>
      <c r="I11" s="3"/>
      <c r="J11" s="3"/>
    </row>
    <row r="12" spans="1:16" ht="17.25" customHeight="1">
      <c r="A12" s="68" t="s">
        <v>96</v>
      </c>
      <c r="B12" s="32" t="s">
        <v>97</v>
      </c>
      <c r="C12" s="70"/>
      <c r="D12" s="61">
        <v>203687.18</v>
      </c>
      <c r="E12" s="71" t="s">
        <v>98</v>
      </c>
    </row>
    <row r="13" spans="1:16" ht="17.25" customHeight="1">
      <c r="D13" s="69">
        <f>SUM($D$2:$D$12)</f>
        <v>8138906.1997800004</v>
      </c>
    </row>
    <row r="15" spans="1:16" ht="17.25" customHeight="1">
      <c r="A15" s="66" t="s">
        <v>104</v>
      </c>
    </row>
    <row r="16" spans="1:16" ht="17.25" customHeight="1">
      <c r="B16" s="2" t="s">
        <v>103</v>
      </c>
      <c r="D16" s="31" t="s">
        <v>13</v>
      </c>
    </row>
    <row r="17" spans="1:4" ht="17.25" customHeight="1">
      <c r="A17" s="2">
        <v>831</v>
      </c>
      <c r="B17" s="2" t="s">
        <v>106</v>
      </c>
      <c r="C17" s="47">
        <v>12982.147939999999</v>
      </c>
      <c r="D17" s="47">
        <v>6</v>
      </c>
    </row>
    <row r="18" spans="1:4" ht="17.25" customHeight="1">
      <c r="A18" s="2">
        <v>831</v>
      </c>
      <c r="B18" s="2" t="s">
        <v>107</v>
      </c>
      <c r="C18" s="47">
        <v>30.781770000000002</v>
      </c>
      <c r="D18" s="47">
        <v>6</v>
      </c>
    </row>
    <row r="19" spans="1:4" ht="17.25" customHeight="1">
      <c r="C19" s="47"/>
    </row>
    <row r="21" spans="1:4" ht="17.25" customHeight="1">
      <c r="A21" s="66" t="s">
        <v>105</v>
      </c>
    </row>
    <row r="22" spans="1:4" ht="17.25" customHeight="1">
      <c r="B22" s="2" t="s">
        <v>103</v>
      </c>
      <c r="D22" s="31" t="s">
        <v>13</v>
      </c>
    </row>
    <row r="23" spans="1:4" ht="17.25" customHeight="1">
      <c r="A23" s="63" t="s">
        <v>109</v>
      </c>
      <c r="B23" s="2" t="s">
        <v>108</v>
      </c>
      <c r="C23" s="47">
        <v>145952.50719999999</v>
      </c>
      <c r="D23" s="47">
        <v>6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G41"/>
  <sheetViews>
    <sheetView workbookViewId="0"/>
  </sheetViews>
  <sheetFormatPr baseColWidth="10" defaultRowHeight="12.75"/>
  <cols>
    <col min="1" max="1" width="11.42578125" style="2"/>
    <col min="2" max="2" width="14.7109375" style="2" customWidth="1"/>
    <col min="3" max="3" width="15.85546875" style="2" customWidth="1"/>
    <col min="4" max="4" width="14.85546875" style="2" customWidth="1"/>
    <col min="5" max="5" width="13" style="2" customWidth="1"/>
    <col min="6" max="16384" width="11.42578125" style="2"/>
  </cols>
  <sheetData>
    <row r="7" ht="18" customHeight="1"/>
    <row r="21" spans="2:7" ht="18" customHeight="1">
      <c r="C21" s="2" t="s">
        <v>84</v>
      </c>
    </row>
    <row r="22" spans="2:7" ht="39" thickBot="1">
      <c r="B22" s="54" t="s">
        <v>102</v>
      </c>
      <c r="C22" s="54" t="s">
        <v>77</v>
      </c>
      <c r="D22" s="54" t="s">
        <v>79</v>
      </c>
      <c r="E22" s="54" t="s">
        <v>80</v>
      </c>
      <c r="F22" s="54" t="s">
        <v>81</v>
      </c>
      <c r="G22" s="54" t="s">
        <v>82</v>
      </c>
    </row>
    <row r="23" spans="2:7">
      <c r="B23" s="2" t="s">
        <v>14</v>
      </c>
      <c r="C23" s="47">
        <v>8421302.5</v>
      </c>
      <c r="D23" s="47">
        <v>1459837.5015718192</v>
      </c>
      <c r="E23" s="51">
        <f>D23*1000/C23</f>
        <v>173.35055967551568</v>
      </c>
      <c r="F23" s="52">
        <f>E23-E$41</f>
        <v>0</v>
      </c>
      <c r="G23" s="53">
        <f>F23*C23/1000</f>
        <v>0</v>
      </c>
    </row>
    <row r="24" spans="2:7">
      <c r="B24" s="2" t="s">
        <v>15</v>
      </c>
      <c r="C24" s="47">
        <v>1336267.5</v>
      </c>
      <c r="D24" s="47">
        <v>231642.7190012022</v>
      </c>
      <c r="E24" s="51">
        <f t="shared" ref="E24:E41" si="0">D24*1000/C24</f>
        <v>173.35055967551571</v>
      </c>
      <c r="F24" s="52">
        <f t="shared" ref="F24:F41" si="1">E24-E$41</f>
        <v>0</v>
      </c>
      <c r="G24" s="53">
        <f t="shared" ref="G24:G41" si="2">F24*C24/1000</f>
        <v>0</v>
      </c>
    </row>
    <row r="25" spans="2:7">
      <c r="B25" s="2" t="s">
        <v>16</v>
      </c>
      <c r="C25" s="47">
        <v>1064960.5</v>
      </c>
      <c r="D25" s="47">
        <v>184611.49870731708</v>
      </c>
      <c r="E25" s="51">
        <f t="shared" si="0"/>
        <v>173.35055967551574</v>
      </c>
      <c r="F25" s="52">
        <f t="shared" si="1"/>
        <v>0</v>
      </c>
      <c r="G25" s="53">
        <f t="shared" si="2"/>
        <v>0</v>
      </c>
    </row>
    <row r="26" spans="2:7">
      <c r="B26" s="2" t="s">
        <v>17</v>
      </c>
      <c r="C26" s="47">
        <v>1107558</v>
      </c>
      <c r="D26" s="47">
        <v>191995.7991730948</v>
      </c>
      <c r="E26" s="51">
        <f t="shared" si="0"/>
        <v>173.35055967551568</v>
      </c>
      <c r="F26" s="52">
        <f t="shared" si="1"/>
        <v>0</v>
      </c>
      <c r="G26" s="53">
        <f t="shared" si="2"/>
        <v>0</v>
      </c>
    </row>
    <row r="27" spans="2:7">
      <c r="B27" s="2" t="s">
        <v>18</v>
      </c>
      <c r="C27" s="47">
        <v>2111747</v>
      </c>
      <c r="D27" s="47">
        <v>366072.52434309124</v>
      </c>
      <c r="E27" s="51">
        <f t="shared" si="0"/>
        <v>173.35055967551571</v>
      </c>
      <c r="F27" s="52">
        <f t="shared" si="1"/>
        <v>0</v>
      </c>
      <c r="G27" s="53">
        <f t="shared" si="2"/>
        <v>0</v>
      </c>
    </row>
    <row r="28" spans="2:7">
      <c r="B28" s="2" t="s">
        <v>19</v>
      </c>
      <c r="C28" s="47">
        <v>590272</v>
      </c>
      <c r="D28" s="47">
        <v>102323.98156078599</v>
      </c>
      <c r="E28" s="51">
        <f t="shared" si="0"/>
        <v>173.35055967551568</v>
      </c>
      <c r="F28" s="52">
        <f t="shared" si="1"/>
        <v>0</v>
      </c>
      <c r="G28" s="53">
        <f t="shared" si="2"/>
        <v>0</v>
      </c>
    </row>
    <row r="29" spans="2:7">
      <c r="B29" s="2" t="s">
        <v>20</v>
      </c>
      <c r="C29" s="47">
        <v>2507332.5</v>
      </c>
      <c r="D29" s="47">
        <v>434647.49216760992</v>
      </c>
      <c r="E29" s="51">
        <f t="shared" si="0"/>
        <v>173.35055967551568</v>
      </c>
      <c r="F29" s="52">
        <f t="shared" si="1"/>
        <v>0</v>
      </c>
      <c r="G29" s="53">
        <f t="shared" si="2"/>
        <v>0</v>
      </c>
    </row>
    <row r="30" spans="2:7">
      <c r="B30" s="2" t="s">
        <v>21</v>
      </c>
      <c r="C30" s="47">
        <v>2089804.5</v>
      </c>
      <c r="D30" s="47">
        <v>362268.77968741127</v>
      </c>
      <c r="E30" s="51">
        <f t="shared" si="0"/>
        <v>173.35055967551571</v>
      </c>
      <c r="F30" s="52">
        <f t="shared" si="1"/>
        <v>0</v>
      </c>
      <c r="G30" s="53">
        <f t="shared" si="2"/>
        <v>0</v>
      </c>
    </row>
    <row r="31" spans="2:7">
      <c r="B31" s="2" t="s">
        <v>22</v>
      </c>
      <c r="C31" s="47">
        <v>7536276.5</v>
      </c>
      <c r="D31" s="47">
        <v>1306417.7491444366</v>
      </c>
      <c r="E31" s="51">
        <f t="shared" si="0"/>
        <v>173.35055967551571</v>
      </c>
      <c r="F31" s="52">
        <f t="shared" si="1"/>
        <v>0</v>
      </c>
      <c r="G31" s="53">
        <f t="shared" si="2"/>
        <v>0</v>
      </c>
    </row>
    <row r="32" spans="2:7">
      <c r="B32" s="2" t="s">
        <v>23</v>
      </c>
      <c r="C32" s="47">
        <v>5059329.5</v>
      </c>
      <c r="D32" s="47">
        <v>877037.60040784709</v>
      </c>
      <c r="E32" s="51">
        <f t="shared" si="0"/>
        <v>173.35055967551571</v>
      </c>
      <c r="F32" s="52">
        <f t="shared" si="1"/>
        <v>0</v>
      </c>
      <c r="G32" s="53">
        <f t="shared" si="2"/>
        <v>0</v>
      </c>
    </row>
    <row r="33" spans="2:7">
      <c r="B33" s="2" t="s">
        <v>24</v>
      </c>
      <c r="C33" s="47">
        <v>1101818</v>
      </c>
      <c r="D33" s="47">
        <v>191000.76696055738</v>
      </c>
      <c r="E33" s="51">
        <f t="shared" si="0"/>
        <v>173.35055967551571</v>
      </c>
      <c r="F33" s="52">
        <f t="shared" si="1"/>
        <v>0</v>
      </c>
      <c r="G33" s="53">
        <f t="shared" si="2"/>
        <v>0</v>
      </c>
    </row>
    <row r="34" spans="2:7">
      <c r="B34" s="2" t="s">
        <v>25</v>
      </c>
      <c r="C34" s="47">
        <v>2757317.5</v>
      </c>
      <c r="D34" s="47">
        <v>477982.53182809375</v>
      </c>
      <c r="E34" s="51">
        <f t="shared" si="0"/>
        <v>173.35055967551571</v>
      </c>
      <c r="F34" s="52">
        <f t="shared" si="1"/>
        <v>0</v>
      </c>
      <c r="G34" s="53">
        <f t="shared" si="2"/>
        <v>0</v>
      </c>
    </row>
    <row r="35" spans="2:7">
      <c r="B35" s="2" t="s">
        <v>26</v>
      </c>
      <c r="C35" s="47">
        <v>6474995.5</v>
      </c>
      <c r="D35" s="47">
        <v>1122444.0938214457</v>
      </c>
      <c r="E35" s="51">
        <f t="shared" si="0"/>
        <v>173.35055967551571</v>
      </c>
      <c r="F35" s="52">
        <f t="shared" si="1"/>
        <v>0</v>
      </c>
      <c r="G35" s="53">
        <f t="shared" si="2"/>
        <v>0</v>
      </c>
    </row>
    <row r="36" spans="2:7">
      <c r="B36" s="2" t="s">
        <v>27</v>
      </c>
      <c r="C36" s="47">
        <v>1469433.5</v>
      </c>
      <c r="D36" s="47">
        <v>254727.1196309519</v>
      </c>
      <c r="E36" s="51">
        <f t="shared" si="0"/>
        <v>173.35055967551571</v>
      </c>
      <c r="F36" s="52">
        <f t="shared" si="1"/>
        <v>0</v>
      </c>
      <c r="G36" s="53">
        <f t="shared" si="2"/>
        <v>0</v>
      </c>
    </row>
    <row r="37" spans="2:7">
      <c r="B37" s="2" t="s">
        <v>28</v>
      </c>
      <c r="C37" s="47">
        <v>642633.5</v>
      </c>
      <c r="D37" s="47">
        <v>111400.8768912355</v>
      </c>
      <c r="E37" s="51">
        <f t="shared" si="0"/>
        <v>173.35055967551568</v>
      </c>
      <c r="F37" s="52">
        <f t="shared" si="1"/>
        <v>0</v>
      </c>
      <c r="G37" s="53">
        <f t="shared" si="2"/>
        <v>0</v>
      </c>
    </row>
    <row r="38" spans="2:7">
      <c r="B38" s="2" t="s">
        <v>29</v>
      </c>
      <c r="C38" s="47">
        <v>2190333.5</v>
      </c>
      <c r="D38" s="47">
        <v>379695.53810103115</v>
      </c>
      <c r="E38" s="51">
        <f t="shared" si="0"/>
        <v>173.35055967551568</v>
      </c>
      <c r="F38" s="52">
        <f t="shared" si="1"/>
        <v>0</v>
      </c>
      <c r="G38" s="53">
        <f t="shared" si="2"/>
        <v>0</v>
      </c>
    </row>
    <row r="39" spans="2:7">
      <c r="B39" s="2" t="s">
        <v>30</v>
      </c>
      <c r="C39" s="47">
        <v>320514.5</v>
      </c>
      <c r="D39" s="47">
        <v>55561.367959118077</v>
      </c>
      <c r="E39" s="51">
        <f t="shared" si="0"/>
        <v>173.35055967551568</v>
      </c>
      <c r="F39" s="52">
        <f t="shared" si="1"/>
        <v>0</v>
      </c>
      <c r="G39" s="53">
        <f t="shared" si="2"/>
        <v>0</v>
      </c>
    </row>
    <row r="40" spans="2:7">
      <c r="B40" s="2" t="s">
        <v>31</v>
      </c>
      <c r="C40" s="47">
        <v>168665.5</v>
      </c>
      <c r="D40" s="47">
        <v>29238.258822950691</v>
      </c>
      <c r="E40" s="51">
        <f t="shared" si="0"/>
        <v>173.35055967551568</v>
      </c>
      <c r="F40" s="52">
        <f t="shared" si="1"/>
        <v>0</v>
      </c>
      <c r="G40" s="53">
        <f t="shared" si="2"/>
        <v>0</v>
      </c>
    </row>
    <row r="41" spans="2:7" ht="13.5" thickBot="1">
      <c r="B41" s="55" t="s">
        <v>76</v>
      </c>
      <c r="C41" s="56">
        <f>SUM(C23:C40)</f>
        <v>46950562</v>
      </c>
      <c r="D41" s="56">
        <f>SUM(D3:D40)</f>
        <v>8138906.1997799985</v>
      </c>
      <c r="E41" s="57">
        <f t="shared" si="0"/>
        <v>173.35055967551568</v>
      </c>
      <c r="F41" s="58">
        <f t="shared" si="1"/>
        <v>0</v>
      </c>
      <c r="G41" s="59">
        <f t="shared" si="2"/>
        <v>0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AH236"/>
  <sheetViews>
    <sheetView workbookViewId="0"/>
  </sheetViews>
  <sheetFormatPr baseColWidth="10" defaultRowHeight="12.75"/>
  <cols>
    <col min="1" max="1" width="5.85546875" style="13" customWidth="1"/>
    <col min="2" max="2" width="17.42578125" style="13" customWidth="1"/>
    <col min="3" max="4" width="11.42578125" style="13"/>
    <col min="5" max="5" width="14.42578125" style="13" customWidth="1"/>
    <col min="6" max="46" width="11.42578125" style="13"/>
    <col min="47" max="61" width="20.7109375" style="13" customWidth="1"/>
    <col min="62" max="16384" width="11.42578125" style="13"/>
  </cols>
  <sheetData>
    <row r="1" spans="1:34">
      <c r="A1" s="11"/>
      <c r="B1" s="11"/>
      <c r="C1" s="11"/>
      <c r="D1" s="11"/>
      <c r="E1" s="11"/>
      <c r="F1" s="11"/>
      <c r="G1" s="11"/>
      <c r="H1" s="11"/>
      <c r="I1" s="11"/>
      <c r="J1" s="11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</row>
    <row r="2" spans="1:34">
      <c r="B2" s="14" t="s">
        <v>65</v>
      </c>
      <c r="J2" s="15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</row>
    <row r="3" spans="1:34">
      <c r="B3" s="38" t="s">
        <v>66</v>
      </c>
      <c r="J3" s="15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</row>
    <row r="4" spans="1:34">
      <c r="J4" s="15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</row>
    <row r="5" spans="1:34">
      <c r="B5" s="14" t="s">
        <v>67</v>
      </c>
      <c r="J5" s="15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</row>
    <row r="6" spans="1:34">
      <c r="B6" s="40">
        <v>1201243.02535</v>
      </c>
      <c r="J6" s="15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</row>
    <row r="7" spans="1:34">
      <c r="J7" s="15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</row>
    <row r="8" spans="1:34">
      <c r="B8" s="14" t="s">
        <v>68</v>
      </c>
      <c r="J8" s="15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</row>
    <row r="9" spans="1:34">
      <c r="B9" s="13" t="s">
        <v>69</v>
      </c>
      <c r="J9" s="15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</row>
    <row r="10" spans="1:34">
      <c r="J10" s="15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</row>
    <row r="11" spans="1:34">
      <c r="B11" s="14" t="s">
        <v>70</v>
      </c>
      <c r="J11" s="15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</row>
    <row r="12" spans="1:34">
      <c r="B12" s="13" t="s">
        <v>71</v>
      </c>
      <c r="J12" s="15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>
      <c r="J13" s="15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</row>
    <row r="14" spans="1:34">
      <c r="B14" s="14" t="s">
        <v>72</v>
      </c>
      <c r="J14" s="15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>
      <c r="B15" s="13" t="s">
        <v>73</v>
      </c>
      <c r="J15" s="15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</row>
    <row r="16" spans="1:34">
      <c r="B16" s="13" t="s">
        <v>74</v>
      </c>
      <c r="J16" s="15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2:34">
      <c r="J17" s="15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</row>
    <row r="18" spans="2:34">
      <c r="J18" s="15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</row>
    <row r="19" spans="2:34" ht="13.5">
      <c r="B19" s="42" t="s">
        <v>75</v>
      </c>
      <c r="J19" s="15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</row>
    <row r="20" spans="2:34">
      <c r="E20" s="18" t="s">
        <v>83</v>
      </c>
      <c r="J20" s="15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</row>
    <row r="21" spans="2:34">
      <c r="C21" s="29" t="s">
        <v>84</v>
      </c>
      <c r="J21" s="15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</row>
    <row r="22" spans="2:34" s="19" customFormat="1" ht="41.25" thickBot="1">
      <c r="B22" s="22"/>
      <c r="C22" s="22" t="s">
        <v>77</v>
      </c>
      <c r="D22" s="22" t="s">
        <v>78</v>
      </c>
      <c r="E22" s="22" t="s">
        <v>79</v>
      </c>
      <c r="F22" s="22" t="s">
        <v>80</v>
      </c>
      <c r="G22" s="22" t="s">
        <v>81</v>
      </c>
      <c r="H22" s="22" t="s">
        <v>82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</row>
    <row r="23" spans="2:34">
      <c r="B23" s="5" t="s">
        <v>14</v>
      </c>
      <c r="C23" s="6">
        <v>8421302.5</v>
      </c>
      <c r="D23" s="7">
        <f>C23/C$41</f>
        <v>0.17936531835337774</v>
      </c>
      <c r="E23" s="6">
        <f>D23*E$41</f>
        <v>215461.33766167736</v>
      </c>
      <c r="F23" s="8">
        <f>E23*1000/C23</f>
        <v>25.585274684251914</v>
      </c>
      <c r="G23" s="9">
        <f>F23-F$41</f>
        <v>0</v>
      </c>
      <c r="H23" s="10">
        <f>G23*C23</f>
        <v>0</v>
      </c>
      <c r="J23" s="15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</row>
    <row r="24" spans="2:34">
      <c r="B24" s="5" t="s">
        <v>15</v>
      </c>
      <c r="C24" s="6">
        <v>1336267.5</v>
      </c>
      <c r="D24" s="7">
        <f t="shared" ref="D24:D40" si="0">C24/C$41</f>
        <v>2.8461160912195256E-2</v>
      </c>
      <c r="E24" s="6">
        <f t="shared" ref="E24:E40" si="1">D24*E$41</f>
        <v>34188.771039138599</v>
      </c>
      <c r="F24" s="8">
        <f t="shared" ref="F24:F41" si="2">E24*1000/C24</f>
        <v>25.585274684251917</v>
      </c>
      <c r="G24" s="9">
        <f t="shared" ref="G24:G41" si="3">F24-F$41</f>
        <v>0</v>
      </c>
      <c r="H24" s="10">
        <f t="shared" ref="H24:H41" si="4">G24*C24</f>
        <v>0</v>
      </c>
      <c r="J24" s="15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</row>
    <row r="25" spans="2:34">
      <c r="B25" s="5" t="s">
        <v>16</v>
      </c>
      <c r="C25" s="6">
        <v>1064960.5</v>
      </c>
      <c r="D25" s="7">
        <f t="shared" si="0"/>
        <v>2.2682593234986198E-2</v>
      </c>
      <c r="E25" s="6">
        <f t="shared" si="1"/>
        <v>27247.306920378265</v>
      </c>
      <c r="F25" s="8">
        <f t="shared" si="2"/>
        <v>25.585274684251917</v>
      </c>
      <c r="G25" s="9">
        <f t="shared" si="3"/>
        <v>0</v>
      </c>
      <c r="H25" s="10">
        <f t="shared" si="4"/>
        <v>0</v>
      </c>
      <c r="J25" s="15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</row>
    <row r="26" spans="2:34">
      <c r="B26" s="5" t="s">
        <v>17</v>
      </c>
      <c r="C26" s="6">
        <v>1107558</v>
      </c>
      <c r="D26" s="7">
        <f t="shared" si="0"/>
        <v>2.3589877369306036E-2</v>
      </c>
      <c r="E26" s="6">
        <f t="shared" si="1"/>
        <v>28337.175658740682</v>
      </c>
      <c r="F26" s="8">
        <f t="shared" si="2"/>
        <v>25.585274684251914</v>
      </c>
      <c r="G26" s="9">
        <f t="shared" si="3"/>
        <v>0</v>
      </c>
      <c r="H26" s="10">
        <f t="shared" si="4"/>
        <v>0</v>
      </c>
      <c r="J26" s="15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</row>
    <row r="27" spans="2:34">
      <c r="B27" s="5" t="s">
        <v>18</v>
      </c>
      <c r="C27" s="6">
        <v>2111747</v>
      </c>
      <c r="D27" s="7">
        <f t="shared" si="0"/>
        <v>4.4978098451728864E-2</v>
      </c>
      <c r="E27" s="6">
        <f t="shared" si="1"/>
        <v>54029.627058644932</v>
      </c>
      <c r="F27" s="8">
        <f t="shared" si="2"/>
        <v>25.585274684251917</v>
      </c>
      <c r="G27" s="9">
        <f t="shared" si="3"/>
        <v>0</v>
      </c>
      <c r="H27" s="10">
        <f t="shared" si="4"/>
        <v>0</v>
      </c>
      <c r="J27" s="15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2:34">
      <c r="B28" s="5" t="s">
        <v>19</v>
      </c>
      <c r="C28" s="6">
        <v>590272</v>
      </c>
      <c r="D28" s="7">
        <f t="shared" si="0"/>
        <v>1.2572203076078195E-2</v>
      </c>
      <c r="E28" s="6">
        <f t="shared" si="1"/>
        <v>15102.271258422747</v>
      </c>
      <c r="F28" s="8">
        <f t="shared" si="2"/>
        <v>25.585274684251917</v>
      </c>
      <c r="G28" s="9">
        <f t="shared" si="3"/>
        <v>0</v>
      </c>
      <c r="H28" s="10">
        <f t="shared" si="4"/>
        <v>0</v>
      </c>
      <c r="J28" s="15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</row>
    <row r="29" spans="2:34">
      <c r="B29" s="5" t="s">
        <v>20</v>
      </c>
      <c r="C29" s="6">
        <v>2507332.5</v>
      </c>
      <c r="D29" s="7">
        <f t="shared" si="0"/>
        <v>5.3403673847397186E-2</v>
      </c>
      <c r="E29" s="6">
        <f t="shared" si="1"/>
        <v>64150.790737252071</v>
      </c>
      <c r="F29" s="8">
        <f t="shared" si="2"/>
        <v>25.585274684251917</v>
      </c>
      <c r="G29" s="9">
        <f t="shared" si="3"/>
        <v>0</v>
      </c>
      <c r="H29" s="10">
        <f t="shared" si="4"/>
        <v>0</v>
      </c>
      <c r="J29" s="15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</row>
    <row r="30" spans="2:34">
      <c r="B30" s="5" t="s">
        <v>21</v>
      </c>
      <c r="C30" s="6">
        <v>2089804.5</v>
      </c>
      <c r="D30" s="7">
        <f t="shared" si="0"/>
        <v>4.4510745153593691E-2</v>
      </c>
      <c r="E30" s="6">
        <f t="shared" si="1"/>
        <v>53468.222168885739</v>
      </c>
      <c r="F30" s="8">
        <f t="shared" si="2"/>
        <v>25.585274684251917</v>
      </c>
      <c r="G30" s="9">
        <f t="shared" si="3"/>
        <v>0</v>
      </c>
      <c r="H30" s="10">
        <f t="shared" si="4"/>
        <v>0</v>
      </c>
      <c r="J30" s="15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</row>
    <row r="31" spans="2:34">
      <c r="B31" s="5" t="s">
        <v>22</v>
      </c>
      <c r="C31" s="6">
        <v>7536276.5</v>
      </c>
      <c r="D31" s="7">
        <f t="shared" si="0"/>
        <v>0.16051514995709742</v>
      </c>
      <c r="E31" s="6">
        <f t="shared" si="1"/>
        <v>192817.70434897265</v>
      </c>
      <c r="F31" s="8">
        <f t="shared" si="2"/>
        <v>25.585274684251917</v>
      </c>
      <c r="G31" s="9">
        <f t="shared" si="3"/>
        <v>0</v>
      </c>
      <c r="H31" s="10">
        <f t="shared" si="4"/>
        <v>0</v>
      </c>
      <c r="J31" s="15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</row>
    <row r="32" spans="2:34">
      <c r="B32" s="5" t="s">
        <v>23</v>
      </c>
      <c r="C32" s="6">
        <v>5059329.5</v>
      </c>
      <c r="D32" s="7">
        <f t="shared" si="0"/>
        <v>0.10775865686123204</v>
      </c>
      <c r="E32" s="6">
        <f t="shared" si="1"/>
        <v>129444.33497563891</v>
      </c>
      <c r="F32" s="8">
        <f t="shared" si="2"/>
        <v>25.585274684251917</v>
      </c>
      <c r="G32" s="9">
        <f t="shared" si="3"/>
        <v>0</v>
      </c>
      <c r="H32" s="10">
        <f t="shared" si="4"/>
        <v>0</v>
      </c>
      <c r="J32" s="15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2:34">
      <c r="B33" s="5" t="s">
        <v>24</v>
      </c>
      <c r="C33" s="6">
        <v>1101818</v>
      </c>
      <c r="D33" s="7">
        <f t="shared" si="0"/>
        <v>2.3467621111755807E-2</v>
      </c>
      <c r="E33" s="6">
        <f t="shared" si="1"/>
        <v>28190.316182053077</v>
      </c>
      <c r="F33" s="8">
        <f t="shared" si="2"/>
        <v>25.585274684251917</v>
      </c>
      <c r="G33" s="9">
        <f t="shared" si="3"/>
        <v>0</v>
      </c>
      <c r="H33" s="10">
        <f t="shared" si="4"/>
        <v>0</v>
      </c>
      <c r="J33" s="15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</row>
    <row r="34" spans="2:34">
      <c r="B34" s="5" t="s">
        <v>25</v>
      </c>
      <c r="C34" s="6">
        <v>2757317.5</v>
      </c>
      <c r="D34" s="7">
        <f t="shared" si="0"/>
        <v>5.8728104255706244E-2</v>
      </c>
      <c r="E34" s="6">
        <f t="shared" si="1"/>
        <v>70546.725629194785</v>
      </c>
      <c r="F34" s="8">
        <f t="shared" si="2"/>
        <v>25.585274684251914</v>
      </c>
      <c r="G34" s="9">
        <f t="shared" si="3"/>
        <v>0</v>
      </c>
      <c r="H34" s="10">
        <f t="shared" si="4"/>
        <v>0</v>
      </c>
      <c r="J34" s="15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</row>
    <row r="35" spans="2:34">
      <c r="B35" s="5" t="s">
        <v>26</v>
      </c>
      <c r="C35" s="6">
        <v>6474995.5</v>
      </c>
      <c r="D35" s="7">
        <f t="shared" si="0"/>
        <v>0.13791092639104086</v>
      </c>
      <c r="E35" s="6">
        <f t="shared" si="1"/>
        <v>165664.53844679508</v>
      </c>
      <c r="F35" s="8">
        <f t="shared" si="2"/>
        <v>25.585274684251917</v>
      </c>
      <c r="G35" s="9">
        <f t="shared" si="3"/>
        <v>0</v>
      </c>
      <c r="H35" s="10">
        <f t="shared" si="4"/>
        <v>0</v>
      </c>
      <c r="J35" s="15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</row>
    <row r="36" spans="2:34">
      <c r="B36" s="5" t="s">
        <v>27</v>
      </c>
      <c r="C36" s="6">
        <v>1469433.5</v>
      </c>
      <c r="D36" s="7">
        <f t="shared" si="0"/>
        <v>3.1297463489361424E-2</v>
      </c>
      <c r="E36" s="6">
        <f t="shared" si="1"/>
        <v>37595.859727741685</v>
      </c>
      <c r="F36" s="8">
        <f t="shared" si="2"/>
        <v>25.585274684251917</v>
      </c>
      <c r="G36" s="9">
        <f t="shared" si="3"/>
        <v>0</v>
      </c>
      <c r="H36" s="10">
        <f t="shared" si="4"/>
        <v>0</v>
      </c>
      <c r="J36" s="15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</row>
    <row r="37" spans="2:34">
      <c r="B37" s="5" t="s">
        <v>28</v>
      </c>
      <c r="C37" s="6">
        <v>642633.5</v>
      </c>
      <c r="D37" s="7">
        <f t="shared" si="0"/>
        <v>1.3687450642230864E-2</v>
      </c>
      <c r="E37" s="6">
        <f t="shared" si="1"/>
        <v>16441.954618802203</v>
      </c>
      <c r="F37" s="8">
        <f t="shared" si="2"/>
        <v>25.585274684251914</v>
      </c>
      <c r="G37" s="9">
        <f t="shared" si="3"/>
        <v>0</v>
      </c>
      <c r="H37" s="10">
        <f t="shared" si="4"/>
        <v>0</v>
      </c>
      <c r="J37" s="15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</row>
    <row r="38" spans="2:34">
      <c r="B38" s="5" t="s">
        <v>29</v>
      </c>
      <c r="C38" s="6">
        <v>2190333.5</v>
      </c>
      <c r="D38" s="7">
        <f t="shared" si="0"/>
        <v>4.6651912281688981E-2</v>
      </c>
      <c r="E38" s="6">
        <f t="shared" si="1"/>
        <v>56040.284247618896</v>
      </c>
      <c r="F38" s="8">
        <f t="shared" si="2"/>
        <v>25.585274684251917</v>
      </c>
      <c r="G38" s="9">
        <f t="shared" si="3"/>
        <v>0</v>
      </c>
      <c r="H38" s="10">
        <f t="shared" si="4"/>
        <v>0</v>
      </c>
      <c r="J38" s="15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2:34">
      <c r="B39" s="5" t="s">
        <v>30</v>
      </c>
      <c r="C39" s="6">
        <v>320514.5</v>
      </c>
      <c r="D39" s="7">
        <f t="shared" si="0"/>
        <v>6.826638198707824E-3</v>
      </c>
      <c r="E39" s="6">
        <f t="shared" si="1"/>
        <v>8200.4515227856609</v>
      </c>
      <c r="F39" s="8">
        <f t="shared" si="2"/>
        <v>25.585274684251917</v>
      </c>
      <c r="G39" s="9">
        <f t="shared" si="3"/>
        <v>0</v>
      </c>
      <c r="H39" s="10">
        <f t="shared" si="4"/>
        <v>0</v>
      </c>
      <c r="J39" s="15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</row>
    <row r="40" spans="2:34">
      <c r="B40" s="5" t="s">
        <v>31</v>
      </c>
      <c r="C40" s="6">
        <v>168665.5</v>
      </c>
      <c r="D40" s="7">
        <f t="shared" si="0"/>
        <v>3.5924064125153602E-3</v>
      </c>
      <c r="E40" s="6">
        <f t="shared" si="1"/>
        <v>4315.353147256691</v>
      </c>
      <c r="F40" s="8">
        <f t="shared" si="2"/>
        <v>25.585274684251914</v>
      </c>
      <c r="G40" s="9">
        <f t="shared" si="3"/>
        <v>0</v>
      </c>
      <c r="H40" s="10">
        <f t="shared" si="4"/>
        <v>0</v>
      </c>
      <c r="J40" s="15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2:34" ht="13.5" thickBot="1">
      <c r="B41" s="23" t="s">
        <v>76</v>
      </c>
      <c r="C41" s="24">
        <v>46950562</v>
      </c>
      <c r="D41" s="25">
        <f>SUM(D23:D40)</f>
        <v>1.0000000000000002</v>
      </c>
      <c r="E41" s="24">
        <f>B6</f>
        <v>1201243.02535</v>
      </c>
      <c r="F41" s="26">
        <f t="shared" si="2"/>
        <v>25.585274684251914</v>
      </c>
      <c r="G41" s="27">
        <f t="shared" si="3"/>
        <v>0</v>
      </c>
      <c r="H41" s="28">
        <f t="shared" si="4"/>
        <v>0</v>
      </c>
      <c r="J41" s="15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</row>
    <row r="42" spans="2:34">
      <c r="E42" s="17">
        <f>SUM(E23:E40)-B6</f>
        <v>0</v>
      </c>
      <c r="J42" s="15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</row>
    <row r="43" spans="2:34">
      <c r="J43" s="15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</row>
    <row r="44" spans="2:34">
      <c r="J44" s="15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</row>
    <row r="45" spans="2:34">
      <c r="J45" s="15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2:34">
      <c r="J46" s="15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</row>
    <row r="47" spans="2:34">
      <c r="J47" s="15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</row>
    <row r="48" spans="2:34">
      <c r="J48" s="15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</row>
    <row r="49" spans="10:34">
      <c r="J49" s="15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</row>
    <row r="50" spans="10:34">
      <c r="J50" s="15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0:34">
      <c r="J51" s="15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</row>
    <row r="52" spans="10:34">
      <c r="J52" s="15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0:34">
      <c r="J53" s="15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</row>
    <row r="54" spans="10:34">
      <c r="J54" s="15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</row>
    <row r="55" spans="10:34">
      <c r="J55" s="15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</row>
    <row r="56" spans="10:34">
      <c r="J56" s="15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</row>
    <row r="57" spans="10:34">
      <c r="J57" s="15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</row>
    <row r="58" spans="10:34">
      <c r="J58" s="15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</row>
    <row r="59" spans="10:34">
      <c r="J59" s="15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0:34">
      <c r="J60" s="15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</row>
    <row r="61" spans="10:34">
      <c r="J61" s="15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</row>
    <row r="62" spans="10:34">
      <c r="J62" s="15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</row>
    <row r="63" spans="10:34">
      <c r="J63" s="15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</row>
    <row r="64" spans="10:34">
      <c r="J64" s="15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</row>
    <row r="65" spans="10:34">
      <c r="J65" s="15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</row>
    <row r="66" spans="10:34">
      <c r="J66" s="15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0:34">
      <c r="J67" s="15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</row>
    <row r="68" spans="10:34">
      <c r="J68" s="15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</row>
    <row r="69" spans="10:34">
      <c r="J69" s="15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</row>
    <row r="70" spans="10:34">
      <c r="J70" s="15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</row>
    <row r="71" spans="10:34">
      <c r="J71" s="15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</row>
    <row r="72" spans="10:34">
      <c r="J72" s="15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0:34">
      <c r="J73" s="15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</row>
    <row r="74" spans="10:34">
      <c r="J74" s="15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</row>
    <row r="75" spans="10:34">
      <c r="J75" s="15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</row>
    <row r="76" spans="10:34">
      <c r="J76" s="15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</row>
    <row r="77" spans="10:34">
      <c r="J77" s="15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</row>
    <row r="78" spans="10:34">
      <c r="J78" s="15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0:34">
      <c r="J79" s="15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</row>
    <row r="80" spans="10:34">
      <c r="J80" s="15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</row>
    <row r="81" spans="10:34">
      <c r="J81" s="15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</row>
    <row r="82" spans="10:34">
      <c r="J82" s="15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</row>
    <row r="83" spans="10:34">
      <c r="J83" s="15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0:34">
      <c r="J84" s="15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</row>
    <row r="85" spans="10:34">
      <c r="J85" s="15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</row>
    <row r="86" spans="10:34">
      <c r="J86" s="15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</row>
    <row r="87" spans="10:34">
      <c r="J87" s="15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</row>
    <row r="88" spans="10:34">
      <c r="J88" s="15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</row>
    <row r="89" spans="10:34">
      <c r="J89" s="15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0:34">
      <c r="J90" s="15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</row>
    <row r="91" spans="10:34">
      <c r="J91" s="15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0:34">
      <c r="J92" s="15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</row>
    <row r="93" spans="10:34">
      <c r="J93" s="15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</row>
    <row r="94" spans="10:34">
      <c r="J94" s="15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</row>
    <row r="95" spans="10:34">
      <c r="J95" s="15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</row>
    <row r="96" spans="10:34">
      <c r="J96" s="15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0:34">
      <c r="J97" s="15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</row>
    <row r="98" spans="10:34">
      <c r="J98" s="15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</row>
    <row r="99" spans="10:34">
      <c r="J99" s="15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</row>
    <row r="100" spans="10:34">
      <c r="J100" s="15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</row>
    <row r="101" spans="10:34">
      <c r="J101" s="15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0:34">
      <c r="J102" s="15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</row>
    <row r="103" spans="10:34">
      <c r="J103" s="15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</row>
    <row r="104" spans="10:34">
      <c r="J104" s="15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</row>
    <row r="105" spans="10:34">
      <c r="J105" s="15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</row>
    <row r="106" spans="10:34">
      <c r="J106" s="15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0:34">
      <c r="J107" s="15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</row>
    <row r="108" spans="10:34">
      <c r="J108" s="15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</row>
    <row r="109" spans="10:34">
      <c r="J109" s="15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</row>
    <row r="110" spans="10:34">
      <c r="J110" s="15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</row>
    <row r="111" spans="10:34">
      <c r="J111" s="15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0:34">
      <c r="J112" s="15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</row>
    <row r="113" spans="10:34">
      <c r="J113" s="15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</row>
    <row r="114" spans="10:34">
      <c r="J114" s="15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</row>
    <row r="115" spans="10:34">
      <c r="J115" s="15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</row>
    <row r="116" spans="10:34">
      <c r="J116" s="15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</row>
    <row r="117" spans="10:34">
      <c r="J117" s="15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0:34">
      <c r="J118" s="15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</row>
    <row r="119" spans="10:34">
      <c r="J119" s="15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0:34">
      <c r="J120" s="15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</row>
    <row r="121" spans="10:34">
      <c r="J121" s="15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0:34">
      <c r="J122" s="15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</row>
    <row r="123" spans="10:34">
      <c r="J123" s="15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</row>
    <row r="124" spans="10:34">
      <c r="J124" s="15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</row>
    <row r="125" spans="10:34">
      <c r="J125" s="15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</row>
    <row r="126" spans="10:34">
      <c r="J126" s="15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0:34">
      <c r="J127" s="15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</row>
    <row r="128" spans="10:34">
      <c r="J128" s="15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</row>
    <row r="129" spans="10:34">
      <c r="J129" s="15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</row>
    <row r="130" spans="10:34">
      <c r="J130" s="15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</row>
    <row r="131" spans="10:34">
      <c r="J131" s="15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0:34">
      <c r="J132" s="15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</row>
    <row r="133" spans="10:34">
      <c r="J133" s="15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</row>
    <row r="134" spans="10:34">
      <c r="J134" s="15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</row>
    <row r="135" spans="10:34">
      <c r="J135" s="15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</row>
    <row r="136" spans="10:34">
      <c r="J136" s="15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0:34">
      <c r="J137" s="15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</row>
    <row r="138" spans="10:34">
      <c r="J138" s="15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</row>
    <row r="139" spans="10:34">
      <c r="J139" s="15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</row>
    <row r="140" spans="10:34">
      <c r="J140" s="15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</row>
    <row r="141" spans="10:34">
      <c r="J141" s="15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</row>
    <row r="142" spans="10:34">
      <c r="J142" s="15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</row>
    <row r="143" spans="10:34">
      <c r="J143" s="15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</row>
    <row r="144" spans="10:34">
      <c r="J144" s="15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0:34">
      <c r="J145" s="15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</row>
    <row r="146" spans="10:34">
      <c r="J146" s="15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</row>
    <row r="147" spans="10:34">
      <c r="J147" s="15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</row>
    <row r="148" spans="10:34">
      <c r="J148" s="15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</row>
    <row r="149" spans="10:34">
      <c r="J149" s="15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</row>
    <row r="150" spans="10:34">
      <c r="J150" s="15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</row>
    <row r="151" spans="10:34">
      <c r="J151" s="15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</row>
    <row r="152" spans="10:34">
      <c r="J152" s="15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0:34">
      <c r="J153" s="15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</row>
    <row r="154" spans="10:34">
      <c r="J154" s="15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</row>
    <row r="155" spans="10:34">
      <c r="J155" s="15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</row>
    <row r="156" spans="10:34">
      <c r="J156" s="15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</row>
    <row r="157" spans="10:34">
      <c r="J157" s="15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</row>
    <row r="158" spans="10:34">
      <c r="J158" s="15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0:34">
      <c r="J159" s="15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</row>
    <row r="160" spans="10:34">
      <c r="J160" s="15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>
      <c r="J161" s="15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</row>
    <row r="162" spans="1:34">
      <c r="J162" s="15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</row>
    <row r="163" spans="1:34">
      <c r="J163" s="15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</row>
    <row r="169" spans="1:34">
      <c r="B169" s="11"/>
      <c r="C169" s="11"/>
      <c r="D169" s="11"/>
      <c r="E169" s="11"/>
      <c r="F169" s="11"/>
      <c r="G169" s="11"/>
      <c r="H169" s="11"/>
      <c r="I169" s="11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</row>
    <row r="170" spans="1:34">
      <c r="A170" s="21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</row>
    <row r="171" spans="1:34">
      <c r="A171" s="21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</row>
    <row r="172" spans="1:34">
      <c r="A172" s="21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</row>
    <row r="173" spans="1:34">
      <c r="A173" s="21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>
      <c r="A174" s="21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</row>
    <row r="175" spans="1:34">
      <c r="A175" s="21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</row>
    <row r="176" spans="1:34">
      <c r="A176" s="21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</row>
    <row r="177" spans="1:34">
      <c r="A177" s="21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</row>
    <row r="178" spans="1:34">
      <c r="A178" s="21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>
      <c r="A179" s="21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</row>
    <row r="180" spans="1:34">
      <c r="A180" s="21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</row>
    <row r="181" spans="1:34">
      <c r="A181" s="21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  <c r="AG181" s="16"/>
      <c r="AH181" s="16"/>
    </row>
    <row r="182" spans="1:34">
      <c r="A182" s="21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F182" s="16"/>
      <c r="AG182" s="16"/>
      <c r="AH182" s="16"/>
    </row>
    <row r="183" spans="1:34">
      <c r="A183" s="21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>
      <c r="A184" s="21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6"/>
      <c r="AF184" s="16"/>
      <c r="AG184" s="16"/>
      <c r="AH184" s="16"/>
    </row>
    <row r="185" spans="1:34">
      <c r="A185" s="21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>
      <c r="A186" s="21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</row>
    <row r="187" spans="1:34">
      <c r="A187" s="21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r="AH187" s="16"/>
    </row>
    <row r="188" spans="1:34">
      <c r="A188" s="21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</row>
    <row r="189" spans="1:34">
      <c r="A189" s="21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F189" s="16"/>
      <c r="AG189" s="16"/>
      <c r="AH189" s="16"/>
    </row>
    <row r="190" spans="1:34">
      <c r="A190" s="21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</row>
    <row r="191" spans="1:34">
      <c r="A191" s="21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>
      <c r="A192" s="21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F192" s="16"/>
      <c r="AG192" s="16"/>
      <c r="AH192" s="16"/>
    </row>
    <row r="193" spans="1:34">
      <c r="A193" s="21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F193" s="16"/>
      <c r="AG193" s="16"/>
      <c r="AH193" s="16"/>
    </row>
    <row r="194" spans="1:34">
      <c r="A194" s="21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  <c r="AG194" s="16"/>
      <c r="AH194" s="16"/>
    </row>
    <row r="195" spans="1:34">
      <c r="A195" s="21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F195" s="16"/>
      <c r="AG195" s="16"/>
      <c r="AH195" s="16"/>
    </row>
    <row r="196" spans="1:34">
      <c r="A196" s="21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F196" s="16"/>
      <c r="AG196" s="16"/>
      <c r="AH196" s="16"/>
    </row>
    <row r="197" spans="1:34">
      <c r="A197" s="21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6"/>
      <c r="AG197" s="16"/>
      <c r="AH197" s="16"/>
    </row>
    <row r="198" spans="1:34">
      <c r="A198" s="21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</row>
    <row r="199" spans="1:34">
      <c r="A199" s="21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>
      <c r="A200" s="21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  <c r="AH200" s="16"/>
    </row>
    <row r="201" spans="1:34">
      <c r="A201" s="21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6"/>
      <c r="AG201" s="16"/>
      <c r="AH201" s="16"/>
    </row>
    <row r="202" spans="1:34">
      <c r="A202" s="21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</row>
    <row r="203" spans="1:34">
      <c r="A203" s="21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F203" s="16"/>
      <c r="AG203" s="16"/>
      <c r="AH203" s="16"/>
    </row>
    <row r="204" spans="1:34">
      <c r="A204" s="21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  <c r="AE204" s="16"/>
      <c r="AF204" s="16"/>
      <c r="AG204" s="16"/>
      <c r="AH204" s="16"/>
    </row>
    <row r="205" spans="1:34">
      <c r="A205" s="21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>
      <c r="A206" s="21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</row>
    <row r="207" spans="1:34">
      <c r="A207" s="21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F207" s="16"/>
      <c r="AG207" s="16"/>
      <c r="AH207" s="16"/>
    </row>
    <row r="208" spans="1:34">
      <c r="A208" s="21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</row>
    <row r="209" spans="1:34">
      <c r="A209" s="21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F209" s="16"/>
      <c r="AG209" s="16"/>
      <c r="AH209" s="16"/>
    </row>
    <row r="210" spans="1:34">
      <c r="A210" s="21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>
      <c r="A211" s="21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F211" s="16"/>
      <c r="AG211" s="16"/>
      <c r="AH211" s="16"/>
    </row>
    <row r="212" spans="1:34">
      <c r="A212" s="21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F212" s="16"/>
      <c r="AG212" s="16"/>
      <c r="AH212" s="16"/>
    </row>
    <row r="213" spans="1:34">
      <c r="A213" s="21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  <c r="AE213" s="16"/>
      <c r="AF213" s="16"/>
      <c r="AG213" s="16"/>
      <c r="AH213" s="16"/>
    </row>
    <row r="214" spans="1:34">
      <c r="A214" s="21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</row>
    <row r="215" spans="1:34">
      <c r="A215" s="21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  <c r="AE215" s="16"/>
      <c r="AF215" s="16"/>
      <c r="AG215" s="16"/>
      <c r="AH215" s="16"/>
    </row>
    <row r="216" spans="1:34">
      <c r="A216" s="21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6"/>
      <c r="AF216" s="16"/>
      <c r="AG216" s="16"/>
      <c r="AH216" s="16"/>
    </row>
    <row r="217" spans="1:34">
      <c r="A217" s="21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  <c r="AE217" s="16"/>
      <c r="AF217" s="16"/>
      <c r="AG217" s="16"/>
      <c r="AH217" s="16"/>
    </row>
    <row r="218" spans="1:34">
      <c r="A218" s="21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</row>
    <row r="219" spans="1:34">
      <c r="A219" s="21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6"/>
      <c r="AF219" s="16"/>
      <c r="AG219" s="16"/>
      <c r="AH219" s="16"/>
    </row>
    <row r="220" spans="1:34">
      <c r="A220" s="21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>
      <c r="A221" s="21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16"/>
      <c r="AF221" s="16"/>
      <c r="AG221" s="16"/>
      <c r="AH221" s="16"/>
    </row>
    <row r="222" spans="1:34">
      <c r="A222" s="21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>
      <c r="A223" s="21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F223" s="16"/>
      <c r="AG223" s="16"/>
      <c r="AH223" s="16"/>
    </row>
    <row r="224" spans="1:34">
      <c r="A224" s="21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  <c r="AE224" s="16"/>
      <c r="AF224" s="16"/>
      <c r="AG224" s="16"/>
      <c r="AH224" s="16"/>
    </row>
    <row r="225" spans="1:34">
      <c r="A225" s="21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F225" s="16"/>
      <c r="AG225" s="16"/>
      <c r="AH225" s="16"/>
    </row>
    <row r="226" spans="1:34">
      <c r="A226" s="21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</row>
    <row r="227" spans="1:34">
      <c r="A227" s="21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F227" s="16"/>
      <c r="AG227" s="16"/>
      <c r="AH227" s="16"/>
    </row>
    <row r="228" spans="1:34">
      <c r="A228" s="21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F228" s="16"/>
      <c r="AG228" s="16"/>
      <c r="AH228" s="16"/>
    </row>
    <row r="229" spans="1:34">
      <c r="A229" s="21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F229" s="16"/>
      <c r="AG229" s="16"/>
      <c r="AH229" s="16"/>
    </row>
    <row r="230" spans="1:34">
      <c r="A230" s="21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>
      <c r="A231" s="21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  <c r="AE231" s="16"/>
      <c r="AF231" s="16"/>
      <c r="AG231" s="16"/>
      <c r="AH231" s="16"/>
    </row>
    <row r="232" spans="1:34">
      <c r="A232" s="21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  <c r="AE232" s="16"/>
      <c r="AF232" s="16"/>
      <c r="AG232" s="16"/>
      <c r="AH232" s="16"/>
    </row>
    <row r="233" spans="1:34">
      <c r="A233" s="21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</row>
    <row r="234" spans="1:34">
      <c r="A234" s="21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  <c r="AE234" s="16"/>
      <c r="AF234" s="16"/>
      <c r="AG234" s="16"/>
      <c r="AH234" s="16"/>
    </row>
    <row r="235" spans="1:34">
      <c r="A235" s="21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  <c r="AE235" s="16"/>
      <c r="AF235" s="16"/>
      <c r="AG235" s="16"/>
      <c r="AH235" s="16"/>
    </row>
    <row r="236" spans="1:34">
      <c r="A236" s="21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  <c r="AE236" s="16"/>
      <c r="AF236" s="16"/>
      <c r="AG236" s="16"/>
      <c r="AH236" s="16"/>
    </row>
  </sheetData>
  <sortState ref="A171:AI237">
    <sortCondition ref="D171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AH94"/>
  <sheetViews>
    <sheetView workbookViewId="0"/>
  </sheetViews>
  <sheetFormatPr baseColWidth="10" defaultRowHeight="12.75"/>
  <cols>
    <col min="1" max="1" width="5.85546875" style="13" customWidth="1"/>
    <col min="2" max="2" width="17.42578125" style="13" customWidth="1"/>
    <col min="3" max="4" width="11.42578125" style="13"/>
    <col min="5" max="5" width="14.42578125" style="13" customWidth="1"/>
    <col min="6" max="46" width="11.42578125" style="13"/>
    <col min="47" max="55" width="20.7109375" style="13" customWidth="1"/>
    <col min="56" max="16384" width="11.42578125" style="13"/>
  </cols>
  <sheetData>
    <row r="1" spans="1:34">
      <c r="A1" s="11"/>
      <c r="B1" s="11"/>
      <c r="C1" s="11"/>
      <c r="D1" s="11"/>
      <c r="E1" s="11"/>
      <c r="F1" s="11"/>
      <c r="G1" s="11"/>
      <c r="H1" s="11"/>
      <c r="I1" s="11"/>
      <c r="J1" s="11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</row>
    <row r="2" spans="1:34">
      <c r="B2" s="14" t="s">
        <v>65</v>
      </c>
      <c r="J2" s="15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</row>
    <row r="3" spans="1:34">
      <c r="B3" s="39" t="s">
        <v>85</v>
      </c>
      <c r="J3" s="15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</row>
    <row r="4" spans="1:34">
      <c r="J4" s="15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</row>
    <row r="5" spans="1:34">
      <c r="B5" s="14" t="s">
        <v>67</v>
      </c>
      <c r="J5" s="15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</row>
    <row r="6" spans="1:34">
      <c r="B6" s="41">
        <v>381591.41076999996</v>
      </c>
      <c r="J6" s="15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</row>
    <row r="7" spans="1:34">
      <c r="J7" s="15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</row>
    <row r="8" spans="1:34">
      <c r="B8" s="14" t="s">
        <v>68</v>
      </c>
      <c r="J8" s="15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</row>
    <row r="9" spans="1:34">
      <c r="B9" s="13" t="s">
        <v>69</v>
      </c>
      <c r="J9" s="15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</row>
    <row r="10" spans="1:34">
      <c r="J10" s="15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</row>
    <row r="11" spans="1:34">
      <c r="B11" s="14" t="s">
        <v>70</v>
      </c>
      <c r="J11" s="15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</row>
    <row r="12" spans="1:34">
      <c r="B12" s="13" t="s">
        <v>71</v>
      </c>
      <c r="J12" s="15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>
      <c r="J13" s="15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</row>
    <row r="14" spans="1:34">
      <c r="B14" s="14" t="s">
        <v>72</v>
      </c>
      <c r="J14" s="15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>
      <c r="B15" s="13" t="s">
        <v>73</v>
      </c>
      <c r="J15" s="15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</row>
    <row r="16" spans="1:34">
      <c r="B16" s="13" t="s">
        <v>74</v>
      </c>
      <c r="J16" s="15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2:34">
      <c r="J17" s="15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</row>
    <row r="18" spans="2:34">
      <c r="J18" s="15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</row>
    <row r="19" spans="2:34" ht="13.5">
      <c r="B19" s="43" t="s">
        <v>75</v>
      </c>
      <c r="J19" s="15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</row>
    <row r="20" spans="2:34">
      <c r="E20" s="18" t="s">
        <v>83</v>
      </c>
      <c r="J20" s="15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</row>
    <row r="21" spans="2:34">
      <c r="C21" s="29" t="s">
        <v>84</v>
      </c>
      <c r="J21" s="15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</row>
    <row r="22" spans="2:34" s="19" customFormat="1" ht="41.25" thickBot="1">
      <c r="B22" s="22"/>
      <c r="C22" s="22" t="s">
        <v>77</v>
      </c>
      <c r="D22" s="22" t="s">
        <v>78</v>
      </c>
      <c r="E22" s="22" t="s">
        <v>79</v>
      </c>
      <c r="F22" s="22" t="s">
        <v>80</v>
      </c>
      <c r="G22" s="22" t="s">
        <v>81</v>
      </c>
      <c r="H22" s="22" t="s">
        <v>82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</row>
    <row r="23" spans="2:34">
      <c r="B23" s="5" t="s">
        <v>14</v>
      </c>
      <c r="C23" s="6">
        <v>8421302.5</v>
      </c>
      <c r="D23" s="7">
        <f>C23/C$41</f>
        <v>0.17936531835337774</v>
      </c>
      <c r="E23" s="6">
        <f>D23*E$41</f>
        <v>68444.26487367558</v>
      </c>
      <c r="F23" s="8">
        <f>E23*1000/C23</f>
        <v>8.1275152951310776</v>
      </c>
      <c r="G23" s="9">
        <f>F23-F$41</f>
        <v>0</v>
      </c>
      <c r="H23" s="10">
        <f>G23*C23</f>
        <v>0</v>
      </c>
      <c r="J23" s="15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</row>
    <row r="24" spans="2:34">
      <c r="B24" s="5" t="s">
        <v>15</v>
      </c>
      <c r="C24" s="6">
        <v>1336267.5</v>
      </c>
      <c r="D24" s="7">
        <f t="shared" ref="D24:D40" si="0">C24/C$41</f>
        <v>2.8461160912195256E-2</v>
      </c>
      <c r="E24" s="6">
        <f t="shared" ref="E24:E40" si="1">D24*E$41</f>
        <v>10860.534544636566</v>
      </c>
      <c r="F24" s="8">
        <f t="shared" ref="F24:F41" si="2">E24*1000/C24</f>
        <v>8.1275152951310776</v>
      </c>
      <c r="G24" s="9">
        <f t="shared" ref="G24:G41" si="3">F24-F$41</f>
        <v>0</v>
      </c>
      <c r="H24" s="10">
        <f t="shared" ref="H24:H41" si="4">G24*C24</f>
        <v>0</v>
      </c>
      <c r="J24" s="15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</row>
    <row r="25" spans="2:34">
      <c r="B25" s="5" t="s">
        <v>16</v>
      </c>
      <c r="C25" s="6">
        <v>1064960.5</v>
      </c>
      <c r="D25" s="7">
        <f t="shared" si="0"/>
        <v>2.2682593234986198E-2</v>
      </c>
      <c r="E25" s="6">
        <f t="shared" si="1"/>
        <v>8655.4827524604407</v>
      </c>
      <c r="F25" s="8">
        <f t="shared" si="2"/>
        <v>8.1275152951310776</v>
      </c>
      <c r="G25" s="9">
        <f t="shared" si="3"/>
        <v>0</v>
      </c>
      <c r="H25" s="10">
        <f t="shared" si="4"/>
        <v>0</v>
      </c>
      <c r="J25" s="15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</row>
    <row r="26" spans="2:34">
      <c r="B26" s="5" t="s">
        <v>17</v>
      </c>
      <c r="C26" s="6">
        <v>1107558</v>
      </c>
      <c r="D26" s="7">
        <f t="shared" si="0"/>
        <v>2.3589877369306036E-2</v>
      </c>
      <c r="E26" s="6">
        <f t="shared" si="1"/>
        <v>9001.6945852447861</v>
      </c>
      <c r="F26" s="8">
        <f t="shared" si="2"/>
        <v>8.1275152951310776</v>
      </c>
      <c r="G26" s="9">
        <f t="shared" si="3"/>
        <v>0</v>
      </c>
      <c r="H26" s="10">
        <f t="shared" si="4"/>
        <v>0</v>
      </c>
      <c r="J26" s="15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</row>
    <row r="27" spans="2:34">
      <c r="B27" s="5" t="s">
        <v>18</v>
      </c>
      <c r="C27" s="6">
        <v>2111747</v>
      </c>
      <c r="D27" s="7">
        <f t="shared" si="0"/>
        <v>4.4978098451728864E-2</v>
      </c>
      <c r="E27" s="6">
        <f t="shared" si="1"/>
        <v>17163.256041947167</v>
      </c>
      <c r="F27" s="8">
        <f t="shared" si="2"/>
        <v>8.1275152951310776</v>
      </c>
      <c r="G27" s="9">
        <f t="shared" si="3"/>
        <v>0</v>
      </c>
      <c r="H27" s="10">
        <f t="shared" si="4"/>
        <v>0</v>
      </c>
      <c r="J27" s="15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2:34">
      <c r="B28" s="5" t="s">
        <v>19</v>
      </c>
      <c r="C28" s="6">
        <v>590272</v>
      </c>
      <c r="D28" s="7">
        <f t="shared" si="0"/>
        <v>1.2572203076078195E-2</v>
      </c>
      <c r="E28" s="6">
        <f t="shared" si="1"/>
        <v>4797.4447082876113</v>
      </c>
      <c r="F28" s="8">
        <f t="shared" si="2"/>
        <v>8.1275152951310776</v>
      </c>
      <c r="G28" s="9">
        <f t="shared" si="3"/>
        <v>0</v>
      </c>
      <c r="H28" s="10">
        <f t="shared" si="4"/>
        <v>0</v>
      </c>
      <c r="J28" s="15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</row>
    <row r="29" spans="2:34">
      <c r="B29" s="5" t="s">
        <v>20</v>
      </c>
      <c r="C29" s="6">
        <v>2507332.5</v>
      </c>
      <c r="D29" s="7">
        <f t="shared" si="0"/>
        <v>5.3403673847397186E-2</v>
      </c>
      <c r="E29" s="6">
        <f t="shared" si="1"/>
        <v>20378.383243729244</v>
      </c>
      <c r="F29" s="8">
        <f t="shared" si="2"/>
        <v>8.1275152951310794</v>
      </c>
      <c r="G29" s="9">
        <f t="shared" si="3"/>
        <v>0</v>
      </c>
      <c r="H29" s="10">
        <f t="shared" si="4"/>
        <v>0</v>
      </c>
      <c r="J29" s="15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</row>
    <row r="30" spans="2:34">
      <c r="B30" s="5" t="s">
        <v>21</v>
      </c>
      <c r="C30" s="6">
        <v>2089804.5</v>
      </c>
      <c r="D30" s="7">
        <f t="shared" si="0"/>
        <v>4.4510745153593691E-2</v>
      </c>
      <c r="E30" s="6">
        <f t="shared" si="1"/>
        <v>16984.918037583753</v>
      </c>
      <c r="F30" s="8">
        <f t="shared" si="2"/>
        <v>8.1275152951310776</v>
      </c>
      <c r="G30" s="9">
        <f t="shared" si="3"/>
        <v>0</v>
      </c>
      <c r="H30" s="10">
        <f t="shared" si="4"/>
        <v>0</v>
      </c>
      <c r="J30" s="15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</row>
    <row r="31" spans="2:34">
      <c r="B31" s="5" t="s">
        <v>22</v>
      </c>
      <c r="C31" s="6">
        <v>7536276.5</v>
      </c>
      <c r="D31" s="7">
        <f t="shared" si="0"/>
        <v>0.16051514995709742</v>
      </c>
      <c r="E31" s="6">
        <f t="shared" si="1"/>
        <v>61251.202522086904</v>
      </c>
      <c r="F31" s="8">
        <f t="shared" si="2"/>
        <v>8.1275152951310776</v>
      </c>
      <c r="G31" s="9">
        <f t="shared" si="3"/>
        <v>0</v>
      </c>
      <c r="H31" s="10">
        <f t="shared" si="4"/>
        <v>0</v>
      </c>
      <c r="J31" s="15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</row>
    <row r="32" spans="2:34">
      <c r="B32" s="5" t="s">
        <v>23</v>
      </c>
      <c r="C32" s="6">
        <v>5059329.5</v>
      </c>
      <c r="D32" s="7">
        <f t="shared" si="0"/>
        <v>0.10775865686123204</v>
      </c>
      <c r="E32" s="6">
        <f t="shared" si="1"/>
        <v>41119.777894357867</v>
      </c>
      <c r="F32" s="8">
        <f t="shared" si="2"/>
        <v>8.1275152951310776</v>
      </c>
      <c r="G32" s="9">
        <f t="shared" si="3"/>
        <v>0</v>
      </c>
      <c r="H32" s="10">
        <f t="shared" si="4"/>
        <v>0</v>
      </c>
      <c r="J32" s="15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2:34">
      <c r="B33" s="5" t="s">
        <v>24</v>
      </c>
      <c r="C33" s="6">
        <v>1101818</v>
      </c>
      <c r="D33" s="7">
        <f t="shared" si="0"/>
        <v>2.3467621111755807E-2</v>
      </c>
      <c r="E33" s="6">
        <f t="shared" si="1"/>
        <v>8955.0426474507331</v>
      </c>
      <c r="F33" s="8">
        <f t="shared" si="2"/>
        <v>8.1275152951310776</v>
      </c>
      <c r="G33" s="9">
        <f t="shared" si="3"/>
        <v>0</v>
      </c>
      <c r="H33" s="10">
        <f t="shared" si="4"/>
        <v>0</v>
      </c>
      <c r="J33" s="15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</row>
    <row r="34" spans="2:34">
      <c r="B34" s="5" t="s">
        <v>25</v>
      </c>
      <c r="C34" s="6">
        <v>2757317.5</v>
      </c>
      <c r="D34" s="7">
        <f t="shared" si="0"/>
        <v>5.8728104255706244E-2</v>
      </c>
      <c r="E34" s="6">
        <f t="shared" si="1"/>
        <v>22410.140154782584</v>
      </c>
      <c r="F34" s="8">
        <f t="shared" si="2"/>
        <v>8.1275152951310776</v>
      </c>
      <c r="G34" s="9">
        <f t="shared" si="3"/>
        <v>0</v>
      </c>
      <c r="H34" s="10">
        <f t="shared" si="4"/>
        <v>0</v>
      </c>
      <c r="J34" s="15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</row>
    <row r="35" spans="2:34">
      <c r="B35" s="5" t="s">
        <v>26</v>
      </c>
      <c r="C35" s="6">
        <v>6474995.5</v>
      </c>
      <c r="D35" s="7">
        <f t="shared" si="0"/>
        <v>0.13791092639104086</v>
      </c>
      <c r="E35" s="6">
        <f t="shared" si="1"/>
        <v>52625.6249621549</v>
      </c>
      <c r="F35" s="8">
        <f t="shared" si="2"/>
        <v>8.1275152951310776</v>
      </c>
      <c r="G35" s="9">
        <f t="shared" si="3"/>
        <v>0</v>
      </c>
      <c r="H35" s="10">
        <f t="shared" si="4"/>
        <v>0</v>
      </c>
      <c r="J35" s="15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</row>
    <row r="36" spans="2:34">
      <c r="B36" s="5" t="s">
        <v>27</v>
      </c>
      <c r="C36" s="6">
        <v>1469433.5</v>
      </c>
      <c r="D36" s="7">
        <f t="shared" si="0"/>
        <v>3.1297463489361424E-2</v>
      </c>
      <c r="E36" s="6">
        <f t="shared" si="1"/>
        <v>11942.843246427992</v>
      </c>
      <c r="F36" s="8">
        <f t="shared" si="2"/>
        <v>8.1275152951310776</v>
      </c>
      <c r="G36" s="9">
        <f t="shared" si="3"/>
        <v>0</v>
      </c>
      <c r="H36" s="10">
        <f t="shared" si="4"/>
        <v>0</v>
      </c>
      <c r="J36" s="15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</row>
    <row r="37" spans="2:34">
      <c r="B37" s="5" t="s">
        <v>28</v>
      </c>
      <c r="C37" s="6">
        <v>642633.5</v>
      </c>
      <c r="D37" s="7">
        <f t="shared" si="0"/>
        <v>1.3687450642230864E-2</v>
      </c>
      <c r="E37" s="6">
        <f t="shared" si="1"/>
        <v>5223.0136004136175</v>
      </c>
      <c r="F37" s="8">
        <f t="shared" si="2"/>
        <v>8.1275152951310776</v>
      </c>
      <c r="G37" s="9">
        <f t="shared" si="3"/>
        <v>0</v>
      </c>
      <c r="H37" s="10">
        <f t="shared" si="4"/>
        <v>0</v>
      </c>
      <c r="J37" s="15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</row>
    <row r="38" spans="2:34">
      <c r="B38" s="5" t="s">
        <v>29</v>
      </c>
      <c r="C38" s="6">
        <v>2190333.5</v>
      </c>
      <c r="D38" s="7">
        <f t="shared" si="0"/>
        <v>4.6651912281688981E-2</v>
      </c>
      <c r="E38" s="6">
        <f t="shared" si="1"/>
        <v>17801.969022687987</v>
      </c>
      <c r="F38" s="8">
        <f t="shared" si="2"/>
        <v>8.1275152951310776</v>
      </c>
      <c r="G38" s="9">
        <f t="shared" si="3"/>
        <v>0</v>
      </c>
      <c r="H38" s="10">
        <f t="shared" si="4"/>
        <v>0</v>
      </c>
      <c r="J38" s="15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2:34">
      <c r="B39" s="5" t="s">
        <v>30</v>
      </c>
      <c r="C39" s="6">
        <v>320514.5</v>
      </c>
      <c r="D39" s="7">
        <f t="shared" si="0"/>
        <v>6.826638198707824E-3</v>
      </c>
      <c r="E39" s="6">
        <f t="shared" si="1"/>
        <v>2604.9865010612898</v>
      </c>
      <c r="F39" s="8">
        <f t="shared" si="2"/>
        <v>8.1275152951310776</v>
      </c>
      <c r="G39" s="9">
        <f t="shared" si="3"/>
        <v>0</v>
      </c>
      <c r="H39" s="10">
        <f t="shared" si="4"/>
        <v>0</v>
      </c>
      <c r="J39" s="15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</row>
    <row r="40" spans="2:34">
      <c r="B40" s="5" t="s">
        <v>31</v>
      </c>
      <c r="C40" s="6">
        <v>168665.5</v>
      </c>
      <c r="D40" s="7">
        <f t="shared" si="0"/>
        <v>3.5924064125153602E-3</v>
      </c>
      <c r="E40" s="6">
        <f t="shared" si="1"/>
        <v>1370.8314310109308</v>
      </c>
      <c r="F40" s="8">
        <f t="shared" si="2"/>
        <v>8.1275152951310776</v>
      </c>
      <c r="G40" s="9">
        <f t="shared" si="3"/>
        <v>0</v>
      </c>
      <c r="H40" s="10">
        <f t="shared" si="4"/>
        <v>0</v>
      </c>
      <c r="J40" s="15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2:34" ht="13.5" thickBot="1">
      <c r="B41" s="23" t="s">
        <v>76</v>
      </c>
      <c r="C41" s="24">
        <v>46950562</v>
      </c>
      <c r="D41" s="25">
        <f>SUM(D23:D40)</f>
        <v>1.0000000000000002</v>
      </c>
      <c r="E41" s="24">
        <f>B6</f>
        <v>381591.41076999996</v>
      </c>
      <c r="F41" s="26">
        <f t="shared" si="2"/>
        <v>8.1275152951310776</v>
      </c>
      <c r="G41" s="27">
        <f t="shared" si="3"/>
        <v>0</v>
      </c>
      <c r="H41" s="28">
        <f t="shared" si="4"/>
        <v>0</v>
      </c>
      <c r="J41" s="15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</row>
    <row r="42" spans="2:34">
      <c r="E42" s="17">
        <f>SUM(E23:E40)-B6</f>
        <v>0</v>
      </c>
      <c r="J42" s="15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</row>
    <row r="43" spans="2:34">
      <c r="J43" s="15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</row>
    <row r="44" spans="2:34">
      <c r="J44" s="15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</row>
    <row r="45" spans="2:34">
      <c r="J45" s="15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2:34">
      <c r="J46" s="15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</row>
    <row r="47" spans="2:34">
      <c r="J47" s="15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</row>
    <row r="48" spans="2:34">
      <c r="J48" s="15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</row>
    <row r="49" spans="10:34">
      <c r="J49" s="15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</row>
    <row r="50" spans="10:34">
      <c r="J50" s="15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0:34">
      <c r="J51" s="15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</row>
    <row r="52" spans="10:34">
      <c r="J52" s="15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0:34">
      <c r="J53" s="15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</row>
    <row r="54" spans="10:34">
      <c r="J54" s="15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</row>
    <row r="55" spans="10:34">
      <c r="J55" s="15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</row>
    <row r="56" spans="10:34">
      <c r="J56" s="15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</row>
    <row r="57" spans="10:34">
      <c r="J57" s="15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</row>
    <row r="58" spans="10:34">
      <c r="J58" s="15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</row>
    <row r="59" spans="10:34">
      <c r="J59" s="15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0:34">
      <c r="J60" s="15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</row>
    <row r="61" spans="10:34">
      <c r="J61" s="15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</row>
    <row r="62" spans="10:34">
      <c r="J62" s="15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</row>
    <row r="63" spans="10:34">
      <c r="J63" s="15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</row>
    <row r="64" spans="10:34">
      <c r="J64" s="15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</row>
    <row r="65" spans="10:34">
      <c r="J65" s="15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</row>
    <row r="66" spans="10:34">
      <c r="J66" s="15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0:34">
      <c r="J67" s="15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</row>
    <row r="68" spans="10:34">
      <c r="J68" s="15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</row>
    <row r="69" spans="10:34">
      <c r="J69" s="15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</row>
    <row r="70" spans="10:34">
      <c r="J70" s="15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</row>
    <row r="71" spans="10:34">
      <c r="J71" s="15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</row>
    <row r="72" spans="10:34">
      <c r="J72" s="15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0:34">
      <c r="J73" s="15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</row>
    <row r="74" spans="10:34">
      <c r="J74" s="15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</row>
    <row r="75" spans="10:34">
      <c r="J75" s="15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</row>
    <row r="76" spans="10:34">
      <c r="J76" s="15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</row>
    <row r="77" spans="10:34">
      <c r="J77" s="15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</row>
    <row r="78" spans="10:34">
      <c r="J78" s="15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0:34">
      <c r="J79" s="15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</row>
    <row r="80" spans="10:34">
      <c r="J80" s="15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</row>
    <row r="81" spans="2:34">
      <c r="J81" s="15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</row>
    <row r="82" spans="2:34">
      <c r="J82" s="15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</row>
    <row r="83" spans="2:34">
      <c r="J83" s="15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2:34">
      <c r="J84" s="15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</row>
    <row r="85" spans="2:34">
      <c r="J85" s="15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</row>
    <row r="86" spans="2:34">
      <c r="J86" s="15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</row>
    <row r="87" spans="2:34">
      <c r="J87" s="15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</row>
    <row r="88" spans="2:34">
      <c r="J88" s="15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</row>
    <row r="94" spans="2:34">
      <c r="B94" s="11"/>
      <c r="C94" s="11"/>
      <c r="D94" s="11"/>
      <c r="E94" s="11"/>
      <c r="F94" s="11"/>
      <c r="G94" s="11"/>
      <c r="H94" s="11"/>
      <c r="I94" s="11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</row>
  </sheetData>
  <sortState ref="A94:AI96">
    <sortCondition ref="D96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AH42"/>
  <sheetViews>
    <sheetView workbookViewId="0"/>
  </sheetViews>
  <sheetFormatPr baseColWidth="10" defaultRowHeight="12.75"/>
  <cols>
    <col min="1" max="1" width="5.85546875" style="13" customWidth="1"/>
    <col min="2" max="2" width="17.42578125" style="13" customWidth="1"/>
    <col min="3" max="4" width="11.42578125" style="13"/>
    <col min="5" max="5" width="14.42578125" style="13" customWidth="1"/>
    <col min="6" max="46" width="11.42578125" style="13"/>
    <col min="47" max="47" width="20.7109375" style="13" customWidth="1"/>
    <col min="48" max="16384" width="11.42578125" style="13"/>
  </cols>
  <sheetData>
    <row r="1" spans="1:34">
      <c r="A1" s="11"/>
      <c r="B1" s="11"/>
      <c r="C1" s="11"/>
      <c r="D1" s="11"/>
      <c r="E1" s="11"/>
      <c r="F1" s="11"/>
      <c r="G1" s="11"/>
      <c r="H1" s="11"/>
      <c r="I1" s="11"/>
      <c r="J1" s="11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</row>
    <row r="2" spans="1:34">
      <c r="B2" s="14" t="s">
        <v>65</v>
      </c>
      <c r="J2" s="15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</row>
    <row r="3" spans="1:34">
      <c r="B3" s="39" t="s">
        <v>86</v>
      </c>
      <c r="J3" s="15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</row>
    <row r="4" spans="1:34">
      <c r="J4" s="15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</row>
    <row r="5" spans="1:34">
      <c r="B5" s="14" t="s">
        <v>67</v>
      </c>
      <c r="J5" s="15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</row>
    <row r="6" spans="1:34">
      <c r="B6" s="41">
        <v>561610.7080000001</v>
      </c>
      <c r="J6" s="15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</row>
    <row r="7" spans="1:34">
      <c r="J7" s="15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</row>
    <row r="8" spans="1:34">
      <c r="B8" s="14" t="s">
        <v>68</v>
      </c>
      <c r="J8" s="15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</row>
    <row r="9" spans="1:34">
      <c r="B9" s="13" t="s">
        <v>69</v>
      </c>
      <c r="J9" s="15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</row>
    <row r="10" spans="1:34">
      <c r="J10" s="15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</row>
    <row r="11" spans="1:34">
      <c r="B11" s="14" t="s">
        <v>70</v>
      </c>
      <c r="J11" s="15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</row>
    <row r="12" spans="1:34">
      <c r="B12" s="13" t="s">
        <v>71</v>
      </c>
      <c r="J12" s="15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>
      <c r="J13" s="15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</row>
    <row r="14" spans="1:34">
      <c r="B14" s="14" t="s">
        <v>72</v>
      </c>
      <c r="J14" s="15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>
      <c r="B15" s="13" t="s">
        <v>73</v>
      </c>
      <c r="J15" s="15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</row>
    <row r="16" spans="1:34">
      <c r="B16" s="13" t="s">
        <v>74</v>
      </c>
      <c r="J16" s="15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2:34">
      <c r="J17" s="15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</row>
    <row r="19" spans="2:34" ht="13.5">
      <c r="B19" s="43" t="s">
        <v>75</v>
      </c>
    </row>
    <row r="20" spans="2:34">
      <c r="E20" s="18" t="s">
        <v>83</v>
      </c>
    </row>
    <row r="21" spans="2:34">
      <c r="C21" s="29" t="s">
        <v>84</v>
      </c>
    </row>
    <row r="22" spans="2:34" s="19" customFormat="1" ht="41.25" thickBot="1">
      <c r="B22" s="22"/>
      <c r="C22" s="22" t="s">
        <v>77</v>
      </c>
      <c r="D22" s="22" t="s">
        <v>78</v>
      </c>
      <c r="E22" s="22" t="s">
        <v>79</v>
      </c>
      <c r="F22" s="22" t="s">
        <v>80</v>
      </c>
      <c r="G22" s="22" t="s">
        <v>81</v>
      </c>
      <c r="H22" s="22" t="s">
        <v>82</v>
      </c>
    </row>
    <row r="23" spans="2:34">
      <c r="B23" s="32" t="s">
        <v>14</v>
      </c>
      <c r="C23" s="33">
        <v>8421302.5</v>
      </c>
      <c r="D23" s="34">
        <f>C23/C$41</f>
        <v>0.17936531835337774</v>
      </c>
      <c r="E23" s="33">
        <f>D23*E$41</f>
        <v>100733.48343108589</v>
      </c>
      <c r="F23" s="35">
        <f>E23*1000/C23</f>
        <v>11.961746230002531</v>
      </c>
      <c r="G23" s="36">
        <f>F23-F$41</f>
        <v>0</v>
      </c>
      <c r="H23" s="37">
        <f>G23*C23</f>
        <v>0</v>
      </c>
      <c r="I23" s="11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</row>
    <row r="24" spans="2:34">
      <c r="B24" s="5" t="s">
        <v>15</v>
      </c>
      <c r="C24" s="6">
        <v>1336267.5</v>
      </c>
      <c r="D24" s="7">
        <f t="shared" ref="D24:D40" si="0">C24/C$41</f>
        <v>2.8461160912195256E-2</v>
      </c>
      <c r="E24" s="6">
        <f t="shared" ref="E24:E40" si="1">D24*E$41</f>
        <v>15984.092730399907</v>
      </c>
      <c r="F24" s="8">
        <f t="shared" ref="F24:F41" si="2">E24*1000/C24</f>
        <v>11.961746230002531</v>
      </c>
      <c r="G24" s="9">
        <f t="shared" ref="G24:G41" si="3">F24-F$41</f>
        <v>0</v>
      </c>
      <c r="H24" s="10">
        <f t="shared" ref="H24:H41" si="4">G24*C24</f>
        <v>0</v>
      </c>
    </row>
    <row r="25" spans="2:34">
      <c r="B25" s="5" t="s">
        <v>16</v>
      </c>
      <c r="C25" s="6">
        <v>1064960.5</v>
      </c>
      <c r="D25" s="7">
        <f t="shared" si="0"/>
        <v>2.2682593234986198E-2</v>
      </c>
      <c r="E25" s="6">
        <f t="shared" si="1"/>
        <v>12738.787245976611</v>
      </c>
      <c r="F25" s="8">
        <f t="shared" si="2"/>
        <v>11.961746230002532</v>
      </c>
      <c r="G25" s="9">
        <f t="shared" si="3"/>
        <v>0</v>
      </c>
      <c r="H25" s="10">
        <f t="shared" si="4"/>
        <v>0</v>
      </c>
    </row>
    <row r="26" spans="2:34">
      <c r="B26" s="5" t="s">
        <v>17</v>
      </c>
      <c r="C26" s="6">
        <v>1107558</v>
      </c>
      <c r="D26" s="7">
        <f t="shared" si="0"/>
        <v>2.3589877369306036E-2</v>
      </c>
      <c r="E26" s="6">
        <f t="shared" si="1"/>
        <v>13248.327731009143</v>
      </c>
      <c r="F26" s="8">
        <f t="shared" si="2"/>
        <v>11.961746230002532</v>
      </c>
      <c r="G26" s="9">
        <f t="shared" si="3"/>
        <v>0</v>
      </c>
      <c r="H26" s="10">
        <f t="shared" si="4"/>
        <v>0</v>
      </c>
    </row>
    <row r="27" spans="2:34">
      <c r="B27" s="5" t="s">
        <v>18</v>
      </c>
      <c r="C27" s="6">
        <v>2111747</v>
      </c>
      <c r="D27" s="7">
        <f t="shared" si="0"/>
        <v>4.4978098451728864E-2</v>
      </c>
      <c r="E27" s="6">
        <f t="shared" si="1"/>
        <v>25260.181715969156</v>
      </c>
      <c r="F27" s="8">
        <f t="shared" si="2"/>
        <v>11.961746230002532</v>
      </c>
      <c r="G27" s="9">
        <f t="shared" si="3"/>
        <v>0</v>
      </c>
      <c r="H27" s="10">
        <f t="shared" si="4"/>
        <v>0</v>
      </c>
    </row>
    <row r="28" spans="2:34">
      <c r="B28" s="5" t="s">
        <v>19</v>
      </c>
      <c r="C28" s="6">
        <v>590272</v>
      </c>
      <c r="D28" s="7">
        <f t="shared" si="0"/>
        <v>1.2572203076078195E-2</v>
      </c>
      <c r="E28" s="6">
        <f t="shared" si="1"/>
        <v>7060.6838706760536</v>
      </c>
      <c r="F28" s="8">
        <f t="shared" si="2"/>
        <v>11.961746230002531</v>
      </c>
      <c r="G28" s="9">
        <f t="shared" si="3"/>
        <v>0</v>
      </c>
      <c r="H28" s="10">
        <f t="shared" si="4"/>
        <v>0</v>
      </c>
    </row>
    <row r="29" spans="2:34">
      <c r="B29" s="5" t="s">
        <v>20</v>
      </c>
      <c r="C29" s="6">
        <v>2507332.5</v>
      </c>
      <c r="D29" s="7">
        <f t="shared" si="0"/>
        <v>5.3403673847397186E-2</v>
      </c>
      <c r="E29" s="6">
        <f t="shared" si="1"/>
        <v>29992.075079237824</v>
      </c>
      <c r="F29" s="8">
        <f t="shared" si="2"/>
        <v>11.961746230002532</v>
      </c>
      <c r="G29" s="9">
        <f t="shared" si="3"/>
        <v>0</v>
      </c>
      <c r="H29" s="10">
        <f t="shared" si="4"/>
        <v>0</v>
      </c>
    </row>
    <row r="30" spans="2:34">
      <c r="B30" s="5" t="s">
        <v>21</v>
      </c>
      <c r="C30" s="6">
        <v>2089804.5</v>
      </c>
      <c r="D30" s="7">
        <f t="shared" si="0"/>
        <v>4.4510745153593691E-2</v>
      </c>
      <c r="E30" s="6">
        <f t="shared" si="1"/>
        <v>24997.711099317326</v>
      </c>
      <c r="F30" s="8">
        <f t="shared" si="2"/>
        <v>11.961746230002532</v>
      </c>
      <c r="G30" s="9">
        <f t="shared" si="3"/>
        <v>0</v>
      </c>
      <c r="H30" s="10">
        <f t="shared" si="4"/>
        <v>0</v>
      </c>
    </row>
    <row r="31" spans="2:34">
      <c r="B31" s="5" t="s">
        <v>22</v>
      </c>
      <c r="C31" s="6">
        <v>7536276.5</v>
      </c>
      <c r="D31" s="7">
        <f t="shared" si="0"/>
        <v>0.16051514995709742</v>
      </c>
      <c r="E31" s="6">
        <f t="shared" si="1"/>
        <v>90147.027012131672</v>
      </c>
      <c r="F31" s="8">
        <f t="shared" si="2"/>
        <v>11.961746230002532</v>
      </c>
      <c r="G31" s="9">
        <f t="shared" si="3"/>
        <v>0</v>
      </c>
      <c r="H31" s="10">
        <f t="shared" si="4"/>
        <v>0</v>
      </c>
    </row>
    <row r="32" spans="2:34">
      <c r="B32" s="5" t="s">
        <v>23</v>
      </c>
      <c r="C32" s="6">
        <v>5059329.5</v>
      </c>
      <c r="D32" s="7">
        <f t="shared" si="0"/>
        <v>0.10775865686123204</v>
      </c>
      <c r="E32" s="6">
        <f t="shared" si="1"/>
        <v>60518.41557296559</v>
      </c>
      <c r="F32" s="8">
        <f t="shared" si="2"/>
        <v>11.961746230002531</v>
      </c>
      <c r="G32" s="9">
        <f t="shared" si="3"/>
        <v>0</v>
      </c>
      <c r="H32" s="10">
        <f t="shared" si="4"/>
        <v>0</v>
      </c>
    </row>
    <row r="33" spans="2:8">
      <c r="B33" s="5" t="s">
        <v>24</v>
      </c>
      <c r="C33" s="6">
        <v>1101818</v>
      </c>
      <c r="D33" s="7">
        <f t="shared" si="0"/>
        <v>2.3467621111755807E-2</v>
      </c>
      <c r="E33" s="6">
        <f t="shared" si="1"/>
        <v>13179.667307648928</v>
      </c>
      <c r="F33" s="8">
        <f t="shared" si="2"/>
        <v>11.961746230002529</v>
      </c>
      <c r="G33" s="9">
        <f t="shared" si="3"/>
        <v>0</v>
      </c>
      <c r="H33" s="10">
        <f t="shared" si="4"/>
        <v>0</v>
      </c>
    </row>
    <row r="34" spans="2:8">
      <c r="B34" s="5" t="s">
        <v>25</v>
      </c>
      <c r="C34" s="6">
        <v>2757317.5</v>
      </c>
      <c r="D34" s="7">
        <f t="shared" si="0"/>
        <v>5.8728104255706244E-2</v>
      </c>
      <c r="E34" s="6">
        <f t="shared" si="1"/>
        <v>32982.332210545006</v>
      </c>
      <c r="F34" s="8">
        <f t="shared" si="2"/>
        <v>11.961746230002532</v>
      </c>
      <c r="G34" s="9">
        <f t="shared" si="3"/>
        <v>0</v>
      </c>
      <c r="H34" s="10">
        <f t="shared" si="4"/>
        <v>0</v>
      </c>
    </row>
    <row r="35" spans="2:8">
      <c r="B35" s="5" t="s">
        <v>26</v>
      </c>
      <c r="C35" s="6">
        <v>6474995.5</v>
      </c>
      <c r="D35" s="7">
        <f t="shared" si="0"/>
        <v>0.13791092639104086</v>
      </c>
      <c r="E35" s="6">
        <f t="shared" si="1"/>
        <v>77452.253011408349</v>
      </c>
      <c r="F35" s="8">
        <f t="shared" si="2"/>
        <v>11.961746230002529</v>
      </c>
      <c r="G35" s="9">
        <f t="shared" si="3"/>
        <v>0</v>
      </c>
      <c r="H35" s="10">
        <f t="shared" si="4"/>
        <v>0</v>
      </c>
    </row>
    <row r="36" spans="2:8">
      <c r="B36" s="5" t="s">
        <v>27</v>
      </c>
      <c r="C36" s="6">
        <v>1469433.5</v>
      </c>
      <c r="D36" s="7">
        <f t="shared" si="0"/>
        <v>3.1297463489361424E-2</v>
      </c>
      <c r="E36" s="6">
        <f t="shared" si="1"/>
        <v>17576.990628864423</v>
      </c>
      <c r="F36" s="8">
        <f t="shared" si="2"/>
        <v>11.961746230002531</v>
      </c>
      <c r="G36" s="9">
        <f t="shared" si="3"/>
        <v>0</v>
      </c>
      <c r="H36" s="10">
        <f t="shared" si="4"/>
        <v>0</v>
      </c>
    </row>
    <row r="37" spans="2:8">
      <c r="B37" s="5" t="s">
        <v>28</v>
      </c>
      <c r="C37" s="6">
        <v>642633.5</v>
      </c>
      <c r="D37" s="7">
        <f t="shared" si="0"/>
        <v>1.3687450642230864E-2</v>
      </c>
      <c r="E37" s="6">
        <f t="shared" si="1"/>
        <v>7687.0188458983321</v>
      </c>
      <c r="F37" s="8">
        <f t="shared" si="2"/>
        <v>11.961746230002532</v>
      </c>
      <c r="G37" s="9">
        <f t="shared" si="3"/>
        <v>0</v>
      </c>
      <c r="H37" s="10">
        <f t="shared" si="4"/>
        <v>0</v>
      </c>
    </row>
    <row r="38" spans="2:8">
      <c r="B38" s="5" t="s">
        <v>29</v>
      </c>
      <c r="C38" s="6">
        <v>2190333.5</v>
      </c>
      <c r="D38" s="7">
        <f t="shared" si="0"/>
        <v>4.6651912281688981E-2</v>
      </c>
      <c r="E38" s="6">
        <f t="shared" si="1"/>
        <v>26200.213486073248</v>
      </c>
      <c r="F38" s="8">
        <f t="shared" si="2"/>
        <v>11.961746230002531</v>
      </c>
      <c r="G38" s="9">
        <f t="shared" si="3"/>
        <v>0</v>
      </c>
      <c r="H38" s="10">
        <f t="shared" si="4"/>
        <v>0</v>
      </c>
    </row>
    <row r="39" spans="2:8">
      <c r="B39" s="5" t="s">
        <v>30</v>
      </c>
      <c r="C39" s="6">
        <v>320514.5</v>
      </c>
      <c r="D39" s="7">
        <f t="shared" si="0"/>
        <v>6.826638198707824E-3</v>
      </c>
      <c r="E39" s="6">
        <f t="shared" si="1"/>
        <v>3833.9131120361462</v>
      </c>
      <c r="F39" s="8">
        <f t="shared" si="2"/>
        <v>11.961746230002531</v>
      </c>
      <c r="G39" s="9">
        <f t="shared" si="3"/>
        <v>0</v>
      </c>
      <c r="H39" s="10">
        <f t="shared" si="4"/>
        <v>0</v>
      </c>
    </row>
    <row r="40" spans="2:8">
      <c r="B40" s="5" t="s">
        <v>31</v>
      </c>
      <c r="C40" s="6">
        <v>168665.5</v>
      </c>
      <c r="D40" s="7">
        <f t="shared" si="0"/>
        <v>3.5924064125153602E-3</v>
      </c>
      <c r="E40" s="6">
        <f t="shared" si="1"/>
        <v>2017.5339087564919</v>
      </c>
      <c r="F40" s="8">
        <f t="shared" si="2"/>
        <v>11.961746230002531</v>
      </c>
      <c r="G40" s="9">
        <f t="shared" si="3"/>
        <v>0</v>
      </c>
      <c r="H40" s="10">
        <f t="shared" si="4"/>
        <v>0</v>
      </c>
    </row>
    <row r="41" spans="2:8" ht="13.5" thickBot="1">
      <c r="B41" s="23" t="s">
        <v>76</v>
      </c>
      <c r="C41" s="24">
        <v>46950562</v>
      </c>
      <c r="D41" s="25">
        <f>SUM(D23:D40)</f>
        <v>1.0000000000000002</v>
      </c>
      <c r="E41" s="24">
        <f>B6</f>
        <v>561610.7080000001</v>
      </c>
      <c r="F41" s="26">
        <f t="shared" si="2"/>
        <v>11.961746230002532</v>
      </c>
      <c r="G41" s="27">
        <f t="shared" si="3"/>
        <v>0</v>
      </c>
      <c r="H41" s="28">
        <f t="shared" si="4"/>
        <v>0</v>
      </c>
    </row>
    <row r="42" spans="2:8">
      <c r="E42" s="17">
        <f>SUM(E23:E40)-B6</f>
        <v>0</v>
      </c>
    </row>
  </sheetData>
  <sortState ref="A23:AI25">
    <sortCondition ref="D25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AH42"/>
  <sheetViews>
    <sheetView workbookViewId="0"/>
  </sheetViews>
  <sheetFormatPr baseColWidth="10" defaultRowHeight="12.75"/>
  <cols>
    <col min="1" max="1" width="5.85546875" style="13" customWidth="1"/>
    <col min="2" max="2" width="17.42578125" style="13" customWidth="1"/>
    <col min="3" max="4" width="11.42578125" style="13"/>
    <col min="5" max="5" width="14.42578125" style="13" customWidth="1"/>
    <col min="6" max="46" width="11.42578125" style="13"/>
    <col min="47" max="52" width="20.7109375" style="13" customWidth="1"/>
    <col min="53" max="16384" width="11.42578125" style="13"/>
  </cols>
  <sheetData>
    <row r="1" spans="1:34">
      <c r="A1" s="11"/>
      <c r="B1" s="11"/>
      <c r="C1" s="11"/>
      <c r="D1" s="11"/>
      <c r="E1" s="11"/>
      <c r="F1" s="11"/>
      <c r="G1" s="11"/>
      <c r="H1" s="11"/>
      <c r="I1" s="11"/>
      <c r="J1" s="11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</row>
    <row r="2" spans="1:34">
      <c r="B2" s="14" t="s">
        <v>65</v>
      </c>
      <c r="J2" s="15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</row>
    <row r="3" spans="1:34">
      <c r="B3" s="39" t="s">
        <v>87</v>
      </c>
      <c r="J3" s="15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</row>
    <row r="4" spans="1:34">
      <c r="J4" s="15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</row>
    <row r="5" spans="1:34">
      <c r="B5" s="14" t="s">
        <v>67</v>
      </c>
      <c r="J5" s="15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</row>
    <row r="6" spans="1:34">
      <c r="B6" s="41">
        <v>173529.24202999999</v>
      </c>
      <c r="J6" s="15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</row>
    <row r="8" spans="1:34">
      <c r="B8" s="14" t="s">
        <v>68</v>
      </c>
    </row>
    <row r="9" spans="1:34">
      <c r="B9" s="13" t="s">
        <v>69</v>
      </c>
    </row>
    <row r="11" spans="1:34">
      <c r="B11" s="14" t="s">
        <v>70</v>
      </c>
    </row>
    <row r="12" spans="1:34">
      <c r="B12" s="13" t="s">
        <v>71</v>
      </c>
      <c r="C12" s="11"/>
      <c r="D12" s="11"/>
      <c r="E12" s="11"/>
      <c r="F12" s="11"/>
      <c r="G12" s="11"/>
      <c r="H12" s="11"/>
      <c r="I12" s="11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</row>
    <row r="13" spans="1:34">
      <c r="A13" s="21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</row>
    <row r="14" spans="1:34">
      <c r="B14" s="14" t="s">
        <v>72</v>
      </c>
    </row>
    <row r="15" spans="1:34">
      <c r="B15" s="13" t="s">
        <v>73</v>
      </c>
    </row>
    <row r="16" spans="1:34">
      <c r="B16" s="13" t="s">
        <v>74</v>
      </c>
    </row>
    <row r="19" spans="2:8" ht="13.5">
      <c r="B19" s="43" t="s">
        <v>75</v>
      </c>
    </row>
    <row r="20" spans="2:8">
      <c r="E20" s="18" t="s">
        <v>83</v>
      </c>
    </row>
    <row r="21" spans="2:8">
      <c r="C21" s="29" t="s">
        <v>84</v>
      </c>
    </row>
    <row r="22" spans="2:8" s="19" customFormat="1" ht="41.25" thickBot="1">
      <c r="B22" s="22"/>
      <c r="C22" s="22" t="s">
        <v>77</v>
      </c>
      <c r="D22" s="22" t="s">
        <v>78</v>
      </c>
      <c r="E22" s="22" t="s">
        <v>79</v>
      </c>
      <c r="F22" s="22" t="s">
        <v>80</v>
      </c>
      <c r="G22" s="22" t="s">
        <v>81</v>
      </c>
      <c r="H22" s="22" t="s">
        <v>82</v>
      </c>
    </row>
    <row r="23" spans="2:8">
      <c r="B23" s="5" t="s">
        <v>14</v>
      </c>
      <c r="C23" s="6">
        <v>8421302.5</v>
      </c>
      <c r="D23" s="7">
        <f>C23/C$41</f>
        <v>0.17936531835337774</v>
      </c>
      <c r="E23" s="6">
        <f>D23*E$41</f>
        <v>31125.127740331285</v>
      </c>
      <c r="F23" s="8">
        <f>E23*1000/C23</f>
        <v>3.6959992519365366</v>
      </c>
      <c r="G23" s="9">
        <f>F23-F$41</f>
        <v>0</v>
      </c>
      <c r="H23" s="10">
        <f>G23*C23</f>
        <v>0</v>
      </c>
    </row>
    <row r="24" spans="2:8">
      <c r="B24" s="5" t="s">
        <v>15</v>
      </c>
      <c r="C24" s="6">
        <v>1336267.5</v>
      </c>
      <c r="D24" s="7">
        <f t="shared" ref="D24:D40" si="0">C24/C$41</f>
        <v>2.8461160912195256E-2</v>
      </c>
      <c r="E24" s="6">
        <f t="shared" ref="E24:E40" si="1">D24*E$41</f>
        <v>4938.8436803871064</v>
      </c>
      <c r="F24" s="8">
        <f t="shared" ref="F24:F41" si="2">E24*1000/C24</f>
        <v>3.695999251936537</v>
      </c>
      <c r="G24" s="9">
        <f t="shared" ref="G24:G41" si="3">F24-F$41</f>
        <v>0</v>
      </c>
      <c r="H24" s="10">
        <f t="shared" ref="H24:H41" si="4">G24*C24</f>
        <v>0</v>
      </c>
    </row>
    <row r="25" spans="2:8">
      <c r="B25" s="5" t="s">
        <v>16</v>
      </c>
      <c r="C25" s="6">
        <v>1064960.5</v>
      </c>
      <c r="D25" s="7">
        <f t="shared" si="0"/>
        <v>2.2682593234986198E-2</v>
      </c>
      <c r="E25" s="6">
        <f t="shared" si="1"/>
        <v>3936.0932113419603</v>
      </c>
      <c r="F25" s="8">
        <f t="shared" si="2"/>
        <v>3.695999251936537</v>
      </c>
      <c r="G25" s="9">
        <f t="shared" si="3"/>
        <v>0</v>
      </c>
      <c r="H25" s="10">
        <f t="shared" si="4"/>
        <v>0</v>
      </c>
    </row>
    <row r="26" spans="2:8">
      <c r="B26" s="5" t="s">
        <v>17</v>
      </c>
      <c r="C26" s="6">
        <v>1107558</v>
      </c>
      <c r="D26" s="7">
        <f t="shared" si="0"/>
        <v>2.3589877369306036E-2</v>
      </c>
      <c r="E26" s="6">
        <f t="shared" si="1"/>
        <v>4093.5335394763265</v>
      </c>
      <c r="F26" s="8">
        <f t="shared" si="2"/>
        <v>3.6959992519365366</v>
      </c>
      <c r="G26" s="9">
        <f t="shared" si="3"/>
        <v>0</v>
      </c>
      <c r="H26" s="10">
        <f t="shared" si="4"/>
        <v>0</v>
      </c>
    </row>
    <row r="27" spans="2:8">
      <c r="B27" s="5" t="s">
        <v>18</v>
      </c>
      <c r="C27" s="6">
        <v>2111747</v>
      </c>
      <c r="D27" s="7">
        <f t="shared" si="0"/>
        <v>4.4978098451728864E-2</v>
      </c>
      <c r="E27" s="6">
        <f t="shared" si="1"/>
        <v>7805.0153322792257</v>
      </c>
      <c r="F27" s="8">
        <f t="shared" si="2"/>
        <v>3.695999251936537</v>
      </c>
      <c r="G27" s="9">
        <f t="shared" si="3"/>
        <v>0</v>
      </c>
      <c r="H27" s="10">
        <f t="shared" si="4"/>
        <v>0</v>
      </c>
    </row>
    <row r="28" spans="2:8">
      <c r="B28" s="5" t="s">
        <v>19</v>
      </c>
      <c r="C28" s="6">
        <v>590272</v>
      </c>
      <c r="D28" s="7">
        <f t="shared" si="0"/>
        <v>1.2572203076078195E-2</v>
      </c>
      <c r="E28" s="6">
        <f t="shared" si="1"/>
        <v>2181.6448704390837</v>
      </c>
      <c r="F28" s="8">
        <f t="shared" si="2"/>
        <v>3.6959992519365374</v>
      </c>
      <c r="G28" s="9">
        <f t="shared" si="3"/>
        <v>0</v>
      </c>
      <c r="H28" s="10">
        <f t="shared" si="4"/>
        <v>0</v>
      </c>
    </row>
    <row r="29" spans="2:8">
      <c r="B29" s="5" t="s">
        <v>20</v>
      </c>
      <c r="C29" s="6">
        <v>2507332.5</v>
      </c>
      <c r="D29" s="7">
        <f t="shared" si="0"/>
        <v>5.3403673847397186E-2</v>
      </c>
      <c r="E29" s="6">
        <f t="shared" si="1"/>
        <v>9267.0990443561677</v>
      </c>
      <c r="F29" s="8">
        <f t="shared" si="2"/>
        <v>3.695999251936537</v>
      </c>
      <c r="G29" s="9">
        <f t="shared" si="3"/>
        <v>0</v>
      </c>
      <c r="H29" s="10">
        <f t="shared" si="4"/>
        <v>0</v>
      </c>
    </row>
    <row r="30" spans="2:8">
      <c r="B30" s="5" t="s">
        <v>21</v>
      </c>
      <c r="C30" s="6">
        <v>2089804.5</v>
      </c>
      <c r="D30" s="7">
        <f t="shared" si="0"/>
        <v>4.4510745153593691E-2</v>
      </c>
      <c r="E30" s="6">
        <f t="shared" si="1"/>
        <v>7723.9158686936089</v>
      </c>
      <c r="F30" s="8">
        <f t="shared" si="2"/>
        <v>3.695999251936537</v>
      </c>
      <c r="G30" s="9">
        <f t="shared" si="3"/>
        <v>0</v>
      </c>
      <c r="H30" s="10">
        <f t="shared" si="4"/>
        <v>0</v>
      </c>
    </row>
    <row r="31" spans="2:8">
      <c r="B31" s="5" t="s">
        <v>22</v>
      </c>
      <c r="C31" s="6">
        <v>7536276.5</v>
      </c>
      <c r="D31" s="7">
        <f t="shared" si="0"/>
        <v>0.16051514995709742</v>
      </c>
      <c r="E31" s="6">
        <f t="shared" si="1"/>
        <v>27854.072306386901</v>
      </c>
      <c r="F31" s="8">
        <f t="shared" si="2"/>
        <v>3.6959992519365366</v>
      </c>
      <c r="G31" s="9">
        <f t="shared" si="3"/>
        <v>0</v>
      </c>
      <c r="H31" s="10">
        <f t="shared" si="4"/>
        <v>0</v>
      </c>
    </row>
    <row r="32" spans="2:8">
      <c r="B32" s="5" t="s">
        <v>23</v>
      </c>
      <c r="C32" s="6">
        <v>5059329.5</v>
      </c>
      <c r="D32" s="7">
        <f t="shared" si="0"/>
        <v>0.10775865686123204</v>
      </c>
      <c r="E32" s="6">
        <f t="shared" si="1"/>
        <v>18699.278047300453</v>
      </c>
      <c r="F32" s="8">
        <f t="shared" si="2"/>
        <v>3.695999251936537</v>
      </c>
      <c r="G32" s="9">
        <f t="shared" si="3"/>
        <v>0</v>
      </c>
      <c r="H32" s="10">
        <f t="shared" si="4"/>
        <v>0</v>
      </c>
    </row>
    <row r="33" spans="2:8">
      <c r="B33" s="5" t="s">
        <v>24</v>
      </c>
      <c r="C33" s="6">
        <v>1101818</v>
      </c>
      <c r="D33" s="7">
        <f t="shared" si="0"/>
        <v>2.3467621111755807E-2</v>
      </c>
      <c r="E33" s="6">
        <f t="shared" si="1"/>
        <v>4072.318503770211</v>
      </c>
      <c r="F33" s="8">
        <f t="shared" si="2"/>
        <v>3.6959992519365366</v>
      </c>
      <c r="G33" s="9">
        <f t="shared" si="3"/>
        <v>0</v>
      </c>
      <c r="H33" s="10">
        <f t="shared" si="4"/>
        <v>0</v>
      </c>
    </row>
    <row r="34" spans="2:8">
      <c r="B34" s="5" t="s">
        <v>25</v>
      </c>
      <c r="C34" s="6">
        <v>2757317.5</v>
      </c>
      <c r="D34" s="7">
        <f t="shared" si="0"/>
        <v>5.8728104255706244E-2</v>
      </c>
      <c r="E34" s="6">
        <f t="shared" si="1"/>
        <v>10191.043417351522</v>
      </c>
      <c r="F34" s="8">
        <f t="shared" si="2"/>
        <v>3.6959992519365366</v>
      </c>
      <c r="G34" s="9">
        <f t="shared" si="3"/>
        <v>0</v>
      </c>
      <c r="H34" s="10">
        <f t="shared" si="4"/>
        <v>0</v>
      </c>
    </row>
    <row r="35" spans="2:8">
      <c r="B35" s="5" t="s">
        <v>26</v>
      </c>
      <c r="C35" s="6">
        <v>6474995.5</v>
      </c>
      <c r="D35" s="7">
        <f t="shared" si="0"/>
        <v>0.13791092639104086</v>
      </c>
      <c r="E35" s="6">
        <f t="shared" si="1"/>
        <v>23931.578524292443</v>
      </c>
      <c r="F35" s="8">
        <f t="shared" si="2"/>
        <v>3.695999251936537</v>
      </c>
      <c r="G35" s="9">
        <f t="shared" si="3"/>
        <v>0</v>
      </c>
      <c r="H35" s="10">
        <f t="shared" si="4"/>
        <v>0</v>
      </c>
    </row>
    <row r="36" spans="2:8">
      <c r="B36" s="5" t="s">
        <v>27</v>
      </c>
      <c r="C36" s="6">
        <v>1469433.5</v>
      </c>
      <c r="D36" s="7">
        <f t="shared" si="0"/>
        <v>3.1297463489361424E-2</v>
      </c>
      <c r="E36" s="6">
        <f t="shared" si="1"/>
        <v>5431.0251167704864</v>
      </c>
      <c r="F36" s="8">
        <f t="shared" si="2"/>
        <v>3.6959992519365361</v>
      </c>
      <c r="G36" s="9">
        <f t="shared" si="3"/>
        <v>0</v>
      </c>
      <c r="H36" s="10">
        <f t="shared" si="4"/>
        <v>0</v>
      </c>
    </row>
    <row r="37" spans="2:8">
      <c r="B37" s="5" t="s">
        <v>28</v>
      </c>
      <c r="C37" s="6">
        <v>642633.5</v>
      </c>
      <c r="D37" s="7">
        <f t="shared" si="0"/>
        <v>1.3687450642230864E-2</v>
      </c>
      <c r="E37" s="6">
        <f t="shared" si="1"/>
        <v>2375.1729352693587</v>
      </c>
      <c r="F37" s="8">
        <f t="shared" si="2"/>
        <v>3.695999251936537</v>
      </c>
      <c r="G37" s="9">
        <f t="shared" si="3"/>
        <v>0</v>
      </c>
      <c r="H37" s="10">
        <f t="shared" si="4"/>
        <v>0</v>
      </c>
    </row>
    <row r="38" spans="2:8">
      <c r="B38" s="5" t="s">
        <v>29</v>
      </c>
      <c r="C38" s="6">
        <v>2190333.5</v>
      </c>
      <c r="D38" s="7">
        <f t="shared" si="0"/>
        <v>4.6651912281688981E-2</v>
      </c>
      <c r="E38" s="6">
        <f t="shared" si="1"/>
        <v>8095.4709774915364</v>
      </c>
      <c r="F38" s="8">
        <f t="shared" si="2"/>
        <v>3.6959992519365366</v>
      </c>
      <c r="G38" s="9">
        <f t="shared" si="3"/>
        <v>0</v>
      </c>
      <c r="H38" s="10">
        <f t="shared" si="4"/>
        <v>0</v>
      </c>
    </row>
    <row r="39" spans="2:8">
      <c r="B39" s="5" t="s">
        <v>30</v>
      </c>
      <c r="C39" s="6">
        <v>320514.5</v>
      </c>
      <c r="D39" s="7">
        <f t="shared" si="0"/>
        <v>6.826638198707824E-3</v>
      </c>
      <c r="E39" s="6">
        <f t="shared" si="1"/>
        <v>1184.6213522348132</v>
      </c>
      <c r="F39" s="8">
        <f t="shared" si="2"/>
        <v>3.695999251936537</v>
      </c>
      <c r="G39" s="9">
        <f t="shared" si="3"/>
        <v>0</v>
      </c>
      <c r="H39" s="10">
        <f t="shared" si="4"/>
        <v>0</v>
      </c>
    </row>
    <row r="40" spans="2:8">
      <c r="B40" s="5" t="s">
        <v>31</v>
      </c>
      <c r="C40" s="6">
        <v>168665.5</v>
      </c>
      <c r="D40" s="7">
        <f t="shared" si="0"/>
        <v>3.5924064125153602E-3</v>
      </c>
      <c r="E40" s="6">
        <f t="shared" si="1"/>
        <v>623.38756182750194</v>
      </c>
      <c r="F40" s="8">
        <f t="shared" si="2"/>
        <v>3.695999251936537</v>
      </c>
      <c r="G40" s="9">
        <f t="shared" si="3"/>
        <v>0</v>
      </c>
      <c r="H40" s="10">
        <f t="shared" si="4"/>
        <v>0</v>
      </c>
    </row>
    <row r="41" spans="2:8" ht="13.5" thickBot="1">
      <c r="B41" s="23" t="s">
        <v>76</v>
      </c>
      <c r="C41" s="24">
        <v>46950562</v>
      </c>
      <c r="D41" s="25">
        <f>SUM(D23:D40)</f>
        <v>1.0000000000000002</v>
      </c>
      <c r="E41" s="24">
        <f>B6</f>
        <v>173529.24202999999</v>
      </c>
      <c r="F41" s="26">
        <f t="shared" si="2"/>
        <v>3.695999251936537</v>
      </c>
      <c r="G41" s="27">
        <f t="shared" si="3"/>
        <v>0</v>
      </c>
      <c r="H41" s="28">
        <f t="shared" si="4"/>
        <v>0</v>
      </c>
    </row>
    <row r="42" spans="2:8">
      <c r="E42" s="17">
        <f>SUM(E23:E40)-B6</f>
        <v>0</v>
      </c>
    </row>
  </sheetData>
  <sortState ref="A14:AI14">
    <sortCondition ref="D14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AH42"/>
  <sheetViews>
    <sheetView workbookViewId="0"/>
  </sheetViews>
  <sheetFormatPr baseColWidth="10" defaultRowHeight="12.75"/>
  <cols>
    <col min="1" max="1" width="5.85546875" style="13" customWidth="1"/>
    <col min="2" max="2" width="17.42578125" style="13" customWidth="1"/>
    <col min="3" max="4" width="11.42578125" style="13"/>
    <col min="5" max="5" width="14.42578125" style="13" customWidth="1"/>
    <col min="6" max="46" width="11.42578125" style="13"/>
    <col min="47" max="50" width="20.7109375" style="13" customWidth="1"/>
    <col min="51" max="16384" width="11.42578125" style="13"/>
  </cols>
  <sheetData>
    <row r="1" spans="1:34">
      <c r="A1" s="11"/>
      <c r="B1" s="11"/>
      <c r="C1" s="11"/>
      <c r="D1" s="11"/>
      <c r="E1" s="11"/>
      <c r="F1" s="11"/>
      <c r="G1" s="11"/>
      <c r="H1" s="11"/>
      <c r="I1" s="11"/>
      <c r="J1" s="11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</row>
    <row r="2" spans="1:34">
      <c r="B2" s="14" t="s">
        <v>65</v>
      </c>
      <c r="J2" s="15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</row>
    <row r="3" spans="1:34">
      <c r="B3" s="39" t="s">
        <v>88</v>
      </c>
      <c r="J3" s="15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</row>
    <row r="4" spans="1:34">
      <c r="J4" s="15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</row>
    <row r="5" spans="1:34">
      <c r="B5" s="14" t="s">
        <v>67</v>
      </c>
    </row>
    <row r="6" spans="1:34">
      <c r="B6" s="41">
        <v>885430.31147999992</v>
      </c>
    </row>
    <row r="8" spans="1:34">
      <c r="B8" s="14" t="s">
        <v>68</v>
      </c>
    </row>
    <row r="9" spans="1:34">
      <c r="B9" s="13" t="s">
        <v>69</v>
      </c>
    </row>
    <row r="10" spans="1:34"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</row>
    <row r="11" spans="1:34">
      <c r="B11" s="14" t="s">
        <v>70</v>
      </c>
    </row>
    <row r="12" spans="1:34">
      <c r="B12" s="13" t="s">
        <v>71</v>
      </c>
    </row>
    <row r="14" spans="1:34">
      <c r="B14" s="14" t="s">
        <v>72</v>
      </c>
    </row>
    <row r="15" spans="1:34">
      <c r="B15" s="13" t="s">
        <v>73</v>
      </c>
    </row>
    <row r="16" spans="1:34">
      <c r="B16" s="13" t="s">
        <v>74</v>
      </c>
    </row>
    <row r="19" spans="2:8" ht="13.5">
      <c r="B19" s="43" t="s">
        <v>75</v>
      </c>
    </row>
    <row r="20" spans="2:8">
      <c r="E20" s="18" t="s">
        <v>83</v>
      </c>
    </row>
    <row r="21" spans="2:8">
      <c r="C21" s="29" t="s">
        <v>84</v>
      </c>
    </row>
    <row r="22" spans="2:8" s="19" customFormat="1" ht="41.25" thickBot="1">
      <c r="B22" s="22"/>
      <c r="C22" s="22" t="s">
        <v>77</v>
      </c>
      <c r="D22" s="22" t="s">
        <v>78</v>
      </c>
      <c r="E22" s="22" t="s">
        <v>79</v>
      </c>
      <c r="F22" s="22" t="s">
        <v>80</v>
      </c>
      <c r="G22" s="22" t="s">
        <v>81</v>
      </c>
      <c r="H22" s="22" t="s">
        <v>82</v>
      </c>
    </row>
    <row r="23" spans="2:8">
      <c r="B23" s="5" t="s">
        <v>14</v>
      </c>
      <c r="C23" s="6">
        <v>8421302.5</v>
      </c>
      <c r="D23" s="7">
        <f>C23/C$41</f>
        <v>0.17936531835337774</v>
      </c>
      <c r="E23" s="6">
        <f>D23*E$41</f>
        <v>158815.48969834059</v>
      </c>
      <c r="F23" s="8">
        <f>E23*1000/C23</f>
        <v>18.858779826320287</v>
      </c>
      <c r="G23" s="9">
        <f>F23-F$41</f>
        <v>0</v>
      </c>
      <c r="H23" s="10">
        <f>G23*C23</f>
        <v>0</v>
      </c>
    </row>
    <row r="24" spans="2:8">
      <c r="B24" s="5" t="s">
        <v>15</v>
      </c>
      <c r="C24" s="6">
        <v>1336267.5</v>
      </c>
      <c r="D24" s="7">
        <f t="shared" ref="D24:D40" si="0">C24/C$41</f>
        <v>2.8461160912195256E-2</v>
      </c>
      <c r="E24" s="6">
        <f t="shared" ref="E24:E40" si="1">D24*E$41</f>
        <v>25200.374571567445</v>
      </c>
      <c r="F24" s="8">
        <f t="shared" ref="F24:F41" si="2">E24*1000/C24</f>
        <v>18.858779826320287</v>
      </c>
      <c r="G24" s="9">
        <f t="shared" ref="G24:G41" si="3">F24-F$41</f>
        <v>0</v>
      </c>
      <c r="H24" s="10">
        <f t="shared" ref="H24:H41" si="4">G24*C24</f>
        <v>0</v>
      </c>
    </row>
    <row r="25" spans="2:8">
      <c r="B25" s="5" t="s">
        <v>16</v>
      </c>
      <c r="C25" s="6">
        <v>1064960.5</v>
      </c>
      <c r="D25" s="7">
        <f t="shared" si="0"/>
        <v>2.2682593234986198E-2</v>
      </c>
      <c r="E25" s="6">
        <f t="shared" si="1"/>
        <v>20083.855593227967</v>
      </c>
      <c r="F25" s="8">
        <f t="shared" si="2"/>
        <v>18.858779826320287</v>
      </c>
      <c r="G25" s="9">
        <f t="shared" si="3"/>
        <v>0</v>
      </c>
      <c r="H25" s="10">
        <f t="shared" si="4"/>
        <v>0</v>
      </c>
    </row>
    <row r="26" spans="2:8">
      <c r="B26" s="5" t="s">
        <v>17</v>
      </c>
      <c r="C26" s="6">
        <v>1107558</v>
      </c>
      <c r="D26" s="7">
        <f t="shared" si="0"/>
        <v>2.3589877369306036E-2</v>
      </c>
      <c r="E26" s="6">
        <f t="shared" si="1"/>
        <v>20887.192466879646</v>
      </c>
      <c r="F26" s="8">
        <f t="shared" si="2"/>
        <v>18.858779826320291</v>
      </c>
      <c r="G26" s="9">
        <f t="shared" si="3"/>
        <v>0</v>
      </c>
      <c r="H26" s="10">
        <f t="shared" si="4"/>
        <v>0</v>
      </c>
    </row>
    <row r="27" spans="2:8">
      <c r="B27" s="5" t="s">
        <v>18</v>
      </c>
      <c r="C27" s="6">
        <v>2111747</v>
      </c>
      <c r="D27" s="7">
        <f t="shared" si="0"/>
        <v>4.4978098451728864E-2</v>
      </c>
      <c r="E27" s="6">
        <f t="shared" si="1"/>
        <v>39824.971721892391</v>
      </c>
      <c r="F27" s="8">
        <f t="shared" si="2"/>
        <v>18.858779826320291</v>
      </c>
      <c r="G27" s="9">
        <f t="shared" si="3"/>
        <v>0</v>
      </c>
      <c r="H27" s="10">
        <f t="shared" si="4"/>
        <v>0</v>
      </c>
    </row>
    <row r="28" spans="2:8">
      <c r="B28" s="5" t="s">
        <v>19</v>
      </c>
      <c r="C28" s="6">
        <v>590272</v>
      </c>
      <c r="D28" s="7">
        <f t="shared" si="0"/>
        <v>1.2572203076078195E-2</v>
      </c>
      <c r="E28" s="6">
        <f t="shared" si="1"/>
        <v>11131.809685641729</v>
      </c>
      <c r="F28" s="8">
        <f t="shared" si="2"/>
        <v>18.858779826320287</v>
      </c>
      <c r="G28" s="9">
        <f t="shared" si="3"/>
        <v>0</v>
      </c>
      <c r="H28" s="10">
        <f t="shared" si="4"/>
        <v>0</v>
      </c>
    </row>
    <row r="29" spans="2:8">
      <c r="B29" s="5" t="s">
        <v>20</v>
      </c>
      <c r="C29" s="6">
        <v>2507332.5</v>
      </c>
      <c r="D29" s="7">
        <f t="shared" si="0"/>
        <v>5.3403673847397186E-2</v>
      </c>
      <c r="E29" s="6">
        <f t="shared" si="1"/>
        <v>47285.231568877214</v>
      </c>
      <c r="F29" s="8">
        <f t="shared" si="2"/>
        <v>18.858779826320287</v>
      </c>
      <c r="G29" s="9">
        <f t="shared" si="3"/>
        <v>0</v>
      </c>
      <c r="H29" s="10">
        <f t="shared" si="4"/>
        <v>0</v>
      </c>
    </row>
    <row r="30" spans="2:8">
      <c r="B30" s="5" t="s">
        <v>21</v>
      </c>
      <c r="C30" s="6">
        <v>2089804.5</v>
      </c>
      <c r="D30" s="7">
        <f t="shared" si="0"/>
        <v>4.4510745153593691E-2</v>
      </c>
      <c r="E30" s="6">
        <f t="shared" si="1"/>
        <v>39411.162945553355</v>
      </c>
      <c r="F30" s="8">
        <f t="shared" si="2"/>
        <v>18.858779826320287</v>
      </c>
      <c r="G30" s="9">
        <f t="shared" si="3"/>
        <v>0</v>
      </c>
      <c r="H30" s="10">
        <f t="shared" si="4"/>
        <v>0</v>
      </c>
    </row>
    <row r="31" spans="2:8">
      <c r="B31" s="5" t="s">
        <v>22</v>
      </c>
      <c r="C31" s="6">
        <v>7536276.5</v>
      </c>
      <c r="D31" s="7">
        <f t="shared" si="0"/>
        <v>0.16051514995709742</v>
      </c>
      <c r="E31" s="6">
        <f t="shared" si="1"/>
        <v>142124.97922377166</v>
      </c>
      <c r="F31" s="8">
        <f t="shared" si="2"/>
        <v>18.858779826320287</v>
      </c>
      <c r="G31" s="9">
        <f t="shared" si="3"/>
        <v>0</v>
      </c>
      <c r="H31" s="10">
        <f t="shared" si="4"/>
        <v>0</v>
      </c>
    </row>
    <row r="32" spans="2:8">
      <c r="B32" s="5" t="s">
        <v>23</v>
      </c>
      <c r="C32" s="6">
        <v>5059329.5</v>
      </c>
      <c r="D32" s="7">
        <f t="shared" si="0"/>
        <v>0.10775865686123204</v>
      </c>
      <c r="E32" s="6">
        <f t="shared" si="1"/>
        <v>95412.781109307107</v>
      </c>
      <c r="F32" s="8">
        <f t="shared" si="2"/>
        <v>18.858779826320287</v>
      </c>
      <c r="G32" s="9">
        <f t="shared" si="3"/>
        <v>0</v>
      </c>
      <c r="H32" s="10">
        <f t="shared" si="4"/>
        <v>0</v>
      </c>
    </row>
    <row r="33" spans="2:8">
      <c r="B33" s="5" t="s">
        <v>24</v>
      </c>
      <c r="C33" s="6">
        <v>1101818</v>
      </c>
      <c r="D33" s="7">
        <f t="shared" si="0"/>
        <v>2.3467621111755807E-2</v>
      </c>
      <c r="E33" s="6">
        <f t="shared" si="1"/>
        <v>20778.943070676567</v>
      </c>
      <c r="F33" s="8">
        <f t="shared" si="2"/>
        <v>18.858779826320287</v>
      </c>
      <c r="G33" s="9">
        <f t="shared" si="3"/>
        <v>0</v>
      </c>
      <c r="H33" s="10">
        <f t="shared" si="4"/>
        <v>0</v>
      </c>
    </row>
    <row r="34" spans="2:8">
      <c r="B34" s="5" t="s">
        <v>25</v>
      </c>
      <c r="C34" s="6">
        <v>2757317.5</v>
      </c>
      <c r="D34" s="7">
        <f t="shared" si="0"/>
        <v>5.8728104255706244E-2</v>
      </c>
      <c r="E34" s="6">
        <f t="shared" si="1"/>
        <v>51999.64364375989</v>
      </c>
      <c r="F34" s="8">
        <f t="shared" si="2"/>
        <v>18.858779826320287</v>
      </c>
      <c r="G34" s="9">
        <f t="shared" si="3"/>
        <v>0</v>
      </c>
      <c r="H34" s="10">
        <f t="shared" si="4"/>
        <v>0</v>
      </c>
    </row>
    <row r="35" spans="2:8">
      <c r="B35" s="5" t="s">
        <v>26</v>
      </c>
      <c r="C35" s="6">
        <v>6474995.5</v>
      </c>
      <c r="D35" s="7">
        <f t="shared" si="0"/>
        <v>0.13791092639104086</v>
      </c>
      <c r="E35" s="6">
        <f t="shared" si="1"/>
        <v>122110.51451091464</v>
      </c>
      <c r="F35" s="8">
        <f t="shared" si="2"/>
        <v>18.858779826320287</v>
      </c>
      <c r="G35" s="9">
        <f t="shared" si="3"/>
        <v>0</v>
      </c>
      <c r="H35" s="10">
        <f t="shared" si="4"/>
        <v>0</v>
      </c>
    </row>
    <row r="36" spans="2:8">
      <c r="B36" s="5" t="s">
        <v>27</v>
      </c>
      <c r="C36" s="6">
        <v>1469433.5</v>
      </c>
      <c r="D36" s="7">
        <f t="shared" si="0"/>
        <v>3.1297463489361424E-2</v>
      </c>
      <c r="E36" s="6">
        <f t="shared" si="1"/>
        <v>27711.722845919212</v>
      </c>
      <c r="F36" s="8">
        <f t="shared" si="2"/>
        <v>18.858779826320287</v>
      </c>
      <c r="G36" s="9">
        <f t="shared" si="3"/>
        <v>0</v>
      </c>
      <c r="H36" s="10">
        <f t="shared" si="4"/>
        <v>0</v>
      </c>
    </row>
    <row r="37" spans="2:8">
      <c r="B37" s="5" t="s">
        <v>28</v>
      </c>
      <c r="C37" s="6">
        <v>642633.5</v>
      </c>
      <c r="D37" s="7">
        <f t="shared" si="0"/>
        <v>1.3687450642230864E-2</v>
      </c>
      <c r="E37" s="6">
        <f t="shared" si="1"/>
        <v>12119.283685517599</v>
      </c>
      <c r="F37" s="8">
        <f t="shared" si="2"/>
        <v>18.858779826320291</v>
      </c>
      <c r="G37" s="9">
        <f t="shared" si="3"/>
        <v>0</v>
      </c>
      <c r="H37" s="10">
        <f t="shared" si="4"/>
        <v>0</v>
      </c>
    </row>
    <row r="38" spans="2:8">
      <c r="B38" s="5" t="s">
        <v>29</v>
      </c>
      <c r="C38" s="6">
        <v>2190333.5</v>
      </c>
      <c r="D38" s="7">
        <f t="shared" si="0"/>
        <v>4.6651912281688981E-2</v>
      </c>
      <c r="E38" s="6">
        <f t="shared" si="1"/>
        <v>41307.017222713512</v>
      </c>
      <c r="F38" s="8">
        <f t="shared" si="2"/>
        <v>18.858779826320291</v>
      </c>
      <c r="G38" s="9">
        <f t="shared" si="3"/>
        <v>0</v>
      </c>
      <c r="H38" s="10">
        <f t="shared" si="4"/>
        <v>0</v>
      </c>
    </row>
    <row r="39" spans="2:8">
      <c r="B39" s="5" t="s">
        <v>30</v>
      </c>
      <c r="C39" s="6">
        <v>320514.5</v>
      </c>
      <c r="D39" s="7">
        <f t="shared" si="0"/>
        <v>6.826638198707824E-3</v>
      </c>
      <c r="E39" s="6">
        <f t="shared" si="1"/>
        <v>6044.5123866431341</v>
      </c>
      <c r="F39" s="8">
        <f t="shared" si="2"/>
        <v>18.858779826320287</v>
      </c>
      <c r="G39" s="9">
        <f t="shared" si="3"/>
        <v>0</v>
      </c>
      <c r="H39" s="10">
        <f t="shared" si="4"/>
        <v>0</v>
      </c>
    </row>
    <row r="40" spans="2:8">
      <c r="B40" s="5" t="s">
        <v>31</v>
      </c>
      <c r="C40" s="6">
        <v>168665.5</v>
      </c>
      <c r="D40" s="7">
        <f t="shared" si="0"/>
        <v>3.5924064125153602E-3</v>
      </c>
      <c r="E40" s="6">
        <f t="shared" si="1"/>
        <v>3180.8255287962243</v>
      </c>
      <c r="F40" s="8">
        <f t="shared" si="2"/>
        <v>18.858779826320287</v>
      </c>
      <c r="G40" s="9">
        <f t="shared" si="3"/>
        <v>0</v>
      </c>
      <c r="H40" s="10">
        <f t="shared" si="4"/>
        <v>0</v>
      </c>
    </row>
    <row r="41" spans="2:8" ht="13.5" thickBot="1">
      <c r="B41" s="23" t="s">
        <v>76</v>
      </c>
      <c r="C41" s="24">
        <v>46950562</v>
      </c>
      <c r="D41" s="25">
        <f>SUM(D23:D40)</f>
        <v>1.0000000000000002</v>
      </c>
      <c r="E41" s="24">
        <f>B6</f>
        <v>885430.31147999992</v>
      </c>
      <c r="F41" s="26">
        <f t="shared" si="2"/>
        <v>18.858779826320287</v>
      </c>
      <c r="G41" s="27">
        <f t="shared" si="3"/>
        <v>0</v>
      </c>
      <c r="H41" s="28">
        <f t="shared" si="4"/>
        <v>0</v>
      </c>
    </row>
    <row r="42" spans="2:8">
      <c r="E42" s="17">
        <f>SUM(E23:E40)-B6</f>
        <v>0</v>
      </c>
    </row>
  </sheetData>
  <sortState ref="A10:AI12">
    <sortCondition ref="D12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AH97"/>
  <sheetViews>
    <sheetView workbookViewId="0"/>
  </sheetViews>
  <sheetFormatPr baseColWidth="10" defaultRowHeight="12.75"/>
  <cols>
    <col min="1" max="1" width="5.85546875" style="13" customWidth="1"/>
    <col min="2" max="2" width="17.42578125" style="13" customWidth="1"/>
    <col min="3" max="4" width="11.42578125" style="13"/>
    <col min="5" max="5" width="14.42578125" style="13" customWidth="1"/>
    <col min="6" max="46" width="11.42578125" style="13"/>
    <col min="47" max="48" width="20.7109375" style="13" customWidth="1"/>
    <col min="49" max="16384" width="11.42578125" style="13"/>
  </cols>
  <sheetData>
    <row r="1" spans="1:34">
      <c r="A1" s="11"/>
      <c r="B1" s="11"/>
      <c r="C1" s="11"/>
      <c r="D1" s="11"/>
      <c r="E1" s="11"/>
      <c r="F1" s="11"/>
      <c r="G1" s="11"/>
      <c r="H1" s="11"/>
      <c r="I1" s="11"/>
      <c r="J1" s="11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</row>
    <row r="2" spans="1:34">
      <c r="B2" s="14" t="s">
        <v>65</v>
      </c>
      <c r="J2" s="15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</row>
    <row r="3" spans="1:34">
      <c r="B3" s="39" t="s">
        <v>89</v>
      </c>
      <c r="J3" s="15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</row>
    <row r="4" spans="1:34">
      <c r="J4" s="15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</row>
    <row r="5" spans="1:34">
      <c r="B5" s="14" t="s">
        <v>67</v>
      </c>
      <c r="J5" s="15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</row>
    <row r="6" spans="1:34">
      <c r="B6" s="41">
        <v>3043528.3673700001</v>
      </c>
      <c r="J6" s="15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</row>
    <row r="7" spans="1:34">
      <c r="J7" s="15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</row>
    <row r="8" spans="1:34">
      <c r="B8" s="14" t="s">
        <v>68</v>
      </c>
      <c r="J8" s="15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</row>
    <row r="9" spans="1:34">
      <c r="B9" s="13" t="s">
        <v>69</v>
      </c>
      <c r="J9" s="15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</row>
    <row r="10" spans="1:34">
      <c r="J10" s="15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</row>
    <row r="11" spans="1:34">
      <c r="B11" s="14" t="s">
        <v>70</v>
      </c>
      <c r="J11" s="15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</row>
    <row r="12" spans="1:34">
      <c r="B12" s="13" t="s">
        <v>71</v>
      </c>
      <c r="J12" s="15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>
      <c r="J13" s="15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</row>
    <row r="14" spans="1:34">
      <c r="B14" s="14" t="s">
        <v>72</v>
      </c>
      <c r="J14" s="15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>
      <c r="B15" s="13" t="s">
        <v>73</v>
      </c>
      <c r="J15" s="15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</row>
    <row r="16" spans="1:34">
      <c r="B16" s="13" t="s">
        <v>74</v>
      </c>
      <c r="J16" s="15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2:34">
      <c r="J17" s="15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</row>
    <row r="18" spans="2:34">
      <c r="J18" s="15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</row>
    <row r="19" spans="2:34" ht="13.5">
      <c r="B19" s="43" t="s">
        <v>75</v>
      </c>
      <c r="J19" s="15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</row>
    <row r="20" spans="2:34">
      <c r="E20" s="18" t="s">
        <v>83</v>
      </c>
      <c r="J20" s="15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</row>
    <row r="21" spans="2:34">
      <c r="C21" s="29" t="s">
        <v>84</v>
      </c>
      <c r="J21" s="15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</row>
    <row r="22" spans="2:34" s="19" customFormat="1" ht="41.25" thickBot="1">
      <c r="B22" s="22"/>
      <c r="C22" s="22" t="s">
        <v>77</v>
      </c>
      <c r="D22" s="22" t="s">
        <v>78</v>
      </c>
      <c r="E22" s="22" t="s">
        <v>79</v>
      </c>
      <c r="F22" s="22" t="s">
        <v>80</v>
      </c>
      <c r="G22" s="22" t="s">
        <v>81</v>
      </c>
      <c r="H22" s="22" t="s">
        <v>82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</row>
    <row r="23" spans="2:34">
      <c r="B23" s="5" t="s">
        <v>14</v>
      </c>
      <c r="C23" s="6">
        <v>8421302.5</v>
      </c>
      <c r="D23" s="7">
        <f>C23/C$41</f>
        <v>0.17936531835337774</v>
      </c>
      <c r="E23" s="6">
        <f>D23*E$41</f>
        <v>545903.43453085609</v>
      </c>
      <c r="F23" s="8">
        <f>E23*1000/C23</f>
        <v>64.824109397668138</v>
      </c>
      <c r="G23" s="9">
        <f>F23-F$41</f>
        <v>0</v>
      </c>
      <c r="H23" s="10">
        <f>G23*C23</f>
        <v>0</v>
      </c>
      <c r="J23" s="15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</row>
    <row r="24" spans="2:34">
      <c r="B24" s="5" t="s">
        <v>15</v>
      </c>
      <c r="C24" s="6">
        <v>1336267.5</v>
      </c>
      <c r="D24" s="7">
        <f t="shared" ref="D24:D40" si="0">C24/C$41</f>
        <v>2.8461160912195256E-2</v>
      </c>
      <c r="E24" s="6">
        <f t="shared" ref="E24:E40" si="1">D24*E$41</f>
        <v>86622.350604548497</v>
      </c>
      <c r="F24" s="8">
        <f t="shared" ref="F24:F41" si="2">E24*1000/C24</f>
        <v>64.824109397668124</v>
      </c>
      <c r="G24" s="9">
        <f t="shared" ref="G24:G41" si="3">F24-F$41</f>
        <v>0</v>
      </c>
      <c r="H24" s="10">
        <f t="shared" ref="H24:H41" si="4">G24*C24</f>
        <v>0</v>
      </c>
      <c r="J24" s="15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</row>
    <row r="25" spans="2:34">
      <c r="B25" s="5" t="s">
        <v>16</v>
      </c>
      <c r="C25" s="6">
        <v>1064960.5</v>
      </c>
      <c r="D25" s="7">
        <f t="shared" si="0"/>
        <v>2.2682593234986198E-2</v>
      </c>
      <c r="E25" s="6">
        <f t="shared" si="1"/>
        <v>69035.115956195354</v>
      </c>
      <c r="F25" s="8">
        <f t="shared" si="2"/>
        <v>64.824109397668138</v>
      </c>
      <c r="G25" s="9">
        <f t="shared" si="3"/>
        <v>0</v>
      </c>
      <c r="H25" s="10">
        <f t="shared" si="4"/>
        <v>0</v>
      </c>
      <c r="J25" s="15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</row>
    <row r="26" spans="2:34">
      <c r="B26" s="5" t="s">
        <v>17</v>
      </c>
      <c r="C26" s="6">
        <v>1107558</v>
      </c>
      <c r="D26" s="7">
        <f t="shared" si="0"/>
        <v>2.3589877369306036E-2</v>
      </c>
      <c r="E26" s="6">
        <f t="shared" si="1"/>
        <v>71796.460956262512</v>
      </c>
      <c r="F26" s="8">
        <f t="shared" si="2"/>
        <v>64.824109397668124</v>
      </c>
      <c r="G26" s="9">
        <f t="shared" si="3"/>
        <v>0</v>
      </c>
      <c r="H26" s="10">
        <f t="shared" si="4"/>
        <v>0</v>
      </c>
      <c r="J26" s="15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</row>
    <row r="27" spans="2:34">
      <c r="B27" s="5" t="s">
        <v>18</v>
      </c>
      <c r="C27" s="6">
        <v>2111747</v>
      </c>
      <c r="D27" s="7">
        <f t="shared" si="0"/>
        <v>4.4978098451728864E-2</v>
      </c>
      <c r="E27" s="6">
        <f t="shared" si="1"/>
        <v>136892.11854819747</v>
      </c>
      <c r="F27" s="8">
        <f t="shared" si="2"/>
        <v>64.824109397668124</v>
      </c>
      <c r="G27" s="9">
        <f t="shared" si="3"/>
        <v>0</v>
      </c>
      <c r="H27" s="10">
        <f t="shared" si="4"/>
        <v>0</v>
      </c>
      <c r="J27" s="15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2:34">
      <c r="B28" s="5" t="s">
        <v>19</v>
      </c>
      <c r="C28" s="6">
        <v>590272</v>
      </c>
      <c r="D28" s="7">
        <f t="shared" si="0"/>
        <v>1.2572203076078195E-2</v>
      </c>
      <c r="E28" s="6">
        <f t="shared" si="1"/>
        <v>38263.856702380363</v>
      </c>
      <c r="F28" s="8">
        <f t="shared" si="2"/>
        <v>64.824109397668124</v>
      </c>
      <c r="G28" s="9">
        <f t="shared" si="3"/>
        <v>0</v>
      </c>
      <c r="H28" s="10">
        <f t="shared" si="4"/>
        <v>0</v>
      </c>
      <c r="J28" s="15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</row>
    <row r="29" spans="2:34">
      <c r="B29" s="5" t="s">
        <v>20</v>
      </c>
      <c r="C29" s="6">
        <v>2507332.5</v>
      </c>
      <c r="D29" s="7">
        <f t="shared" si="0"/>
        <v>5.3403673847397186E-2</v>
      </c>
      <c r="E29" s="6">
        <f t="shared" si="1"/>
        <v>162535.59627632872</v>
      </c>
      <c r="F29" s="8">
        <f t="shared" si="2"/>
        <v>64.824109397668124</v>
      </c>
      <c r="G29" s="9">
        <f t="shared" si="3"/>
        <v>0</v>
      </c>
      <c r="H29" s="10">
        <f t="shared" si="4"/>
        <v>0</v>
      </c>
      <c r="J29" s="15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</row>
    <row r="30" spans="2:34">
      <c r="B30" s="5" t="s">
        <v>21</v>
      </c>
      <c r="C30" s="6">
        <v>2089804.5</v>
      </c>
      <c r="D30" s="7">
        <f t="shared" si="0"/>
        <v>4.4510745153593691E-2</v>
      </c>
      <c r="E30" s="6">
        <f t="shared" si="1"/>
        <v>135469.71552773914</v>
      </c>
      <c r="F30" s="8">
        <f t="shared" si="2"/>
        <v>64.824109397668124</v>
      </c>
      <c r="G30" s="9">
        <f t="shared" si="3"/>
        <v>0</v>
      </c>
      <c r="H30" s="10">
        <f t="shared" si="4"/>
        <v>0</v>
      </c>
      <c r="J30" s="15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</row>
    <row r="31" spans="2:34">
      <c r="B31" s="5" t="s">
        <v>22</v>
      </c>
      <c r="C31" s="6">
        <v>7536276.5</v>
      </c>
      <c r="D31" s="7">
        <f t="shared" si="0"/>
        <v>0.16051514995709742</v>
      </c>
      <c r="E31" s="6">
        <f t="shared" si="1"/>
        <v>488532.41228707548</v>
      </c>
      <c r="F31" s="8">
        <f t="shared" si="2"/>
        <v>64.824109397668124</v>
      </c>
      <c r="G31" s="9">
        <f t="shared" si="3"/>
        <v>0</v>
      </c>
      <c r="H31" s="10">
        <f t="shared" si="4"/>
        <v>0</v>
      </c>
      <c r="J31" s="15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</row>
    <row r="32" spans="2:34">
      <c r="B32" s="5" t="s">
        <v>23</v>
      </c>
      <c r="C32" s="6">
        <v>5059329.5</v>
      </c>
      <c r="D32" s="7">
        <f t="shared" si="0"/>
        <v>0.10775865686123204</v>
      </c>
      <c r="E32" s="6">
        <f t="shared" si="1"/>
        <v>327966.52898684959</v>
      </c>
      <c r="F32" s="8">
        <f t="shared" si="2"/>
        <v>64.824109397668124</v>
      </c>
      <c r="G32" s="9">
        <f t="shared" si="3"/>
        <v>0</v>
      </c>
      <c r="H32" s="10">
        <f t="shared" si="4"/>
        <v>0</v>
      </c>
      <c r="J32" s="15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2:34">
      <c r="B33" s="5" t="s">
        <v>24</v>
      </c>
      <c r="C33" s="6">
        <v>1101818</v>
      </c>
      <c r="D33" s="7">
        <f t="shared" si="0"/>
        <v>2.3467621111755807E-2</v>
      </c>
      <c r="E33" s="6">
        <f t="shared" si="1"/>
        <v>71424.370568319893</v>
      </c>
      <c r="F33" s="8">
        <f t="shared" si="2"/>
        <v>64.82410939766811</v>
      </c>
      <c r="G33" s="9">
        <f t="shared" si="3"/>
        <v>0</v>
      </c>
      <c r="H33" s="10">
        <f t="shared" si="4"/>
        <v>0</v>
      </c>
      <c r="J33" s="15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</row>
    <row r="34" spans="2:34">
      <c r="B34" s="5" t="s">
        <v>25</v>
      </c>
      <c r="C34" s="6">
        <v>2757317.5</v>
      </c>
      <c r="D34" s="7">
        <f t="shared" si="0"/>
        <v>5.8728104255706244E-2</v>
      </c>
      <c r="E34" s="6">
        <f t="shared" si="1"/>
        <v>178740.65126410479</v>
      </c>
      <c r="F34" s="8">
        <f t="shared" si="2"/>
        <v>64.824109397668124</v>
      </c>
      <c r="G34" s="9">
        <f t="shared" si="3"/>
        <v>0</v>
      </c>
      <c r="H34" s="10">
        <f t="shared" si="4"/>
        <v>0</v>
      </c>
      <c r="J34" s="15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</row>
    <row r="35" spans="2:34">
      <c r="B35" s="5" t="s">
        <v>26</v>
      </c>
      <c r="C35" s="6">
        <v>6474995.5</v>
      </c>
      <c r="D35" s="7">
        <f t="shared" si="0"/>
        <v>0.13791092639104086</v>
      </c>
      <c r="E35" s="6">
        <f t="shared" si="1"/>
        <v>419735.81664140883</v>
      </c>
      <c r="F35" s="8">
        <f t="shared" si="2"/>
        <v>64.824109397668138</v>
      </c>
      <c r="G35" s="9">
        <f t="shared" si="3"/>
        <v>0</v>
      </c>
      <c r="H35" s="10">
        <f t="shared" si="4"/>
        <v>0</v>
      </c>
      <c r="J35" s="15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</row>
    <row r="36" spans="2:34">
      <c r="B36" s="5" t="s">
        <v>27</v>
      </c>
      <c r="C36" s="6">
        <v>1469433.5</v>
      </c>
      <c r="D36" s="7">
        <f t="shared" si="0"/>
        <v>3.1297463489361424E-2</v>
      </c>
      <c r="E36" s="6">
        <f t="shared" si="1"/>
        <v>95254.717956598368</v>
      </c>
      <c r="F36" s="8">
        <f t="shared" si="2"/>
        <v>64.824109397668124</v>
      </c>
      <c r="G36" s="9">
        <f t="shared" si="3"/>
        <v>0</v>
      </c>
      <c r="H36" s="10">
        <f t="shared" si="4"/>
        <v>0</v>
      </c>
      <c r="J36" s="15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</row>
    <row r="37" spans="2:34">
      <c r="B37" s="5" t="s">
        <v>28</v>
      </c>
      <c r="C37" s="6">
        <v>642633.5</v>
      </c>
      <c r="D37" s="7">
        <f t="shared" si="0"/>
        <v>1.3687450642230864E-2</v>
      </c>
      <c r="E37" s="6">
        <f t="shared" si="1"/>
        <v>41658.144306606358</v>
      </c>
      <c r="F37" s="8">
        <f t="shared" si="2"/>
        <v>64.824109397668124</v>
      </c>
      <c r="G37" s="9">
        <f t="shared" si="3"/>
        <v>0</v>
      </c>
      <c r="H37" s="10">
        <f t="shared" si="4"/>
        <v>0</v>
      </c>
      <c r="J37" s="15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</row>
    <row r="38" spans="2:34">
      <c r="B38" s="5" t="s">
        <v>29</v>
      </c>
      <c r="C38" s="6">
        <v>2190333.5</v>
      </c>
      <c r="D38" s="7">
        <f t="shared" si="0"/>
        <v>4.6651912281688981E-2</v>
      </c>
      <c r="E38" s="6">
        <f t="shared" si="1"/>
        <v>141986.41842137731</v>
      </c>
      <c r="F38" s="8">
        <f t="shared" si="2"/>
        <v>64.824109397668124</v>
      </c>
      <c r="G38" s="9">
        <f t="shared" si="3"/>
        <v>0</v>
      </c>
      <c r="H38" s="10">
        <f t="shared" si="4"/>
        <v>0</v>
      </c>
      <c r="J38" s="15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2:34">
      <c r="B39" s="5" t="s">
        <v>30</v>
      </c>
      <c r="C39" s="6">
        <v>320514.5</v>
      </c>
      <c r="D39" s="7">
        <f t="shared" si="0"/>
        <v>6.826638198707824E-3</v>
      </c>
      <c r="E39" s="6">
        <f t="shared" si="1"/>
        <v>20777.0670115389</v>
      </c>
      <c r="F39" s="8">
        <f t="shared" si="2"/>
        <v>64.824109397668124</v>
      </c>
      <c r="G39" s="9">
        <f t="shared" si="3"/>
        <v>0</v>
      </c>
      <c r="H39" s="10">
        <f t="shared" si="4"/>
        <v>0</v>
      </c>
      <c r="J39" s="15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</row>
    <row r="40" spans="2:34">
      <c r="B40" s="5" t="s">
        <v>31</v>
      </c>
      <c r="C40" s="6">
        <v>168665.5</v>
      </c>
      <c r="D40" s="7">
        <f t="shared" si="0"/>
        <v>3.5924064125153602E-3</v>
      </c>
      <c r="E40" s="6">
        <f t="shared" si="1"/>
        <v>10933.590823612394</v>
      </c>
      <c r="F40" s="8">
        <f t="shared" si="2"/>
        <v>64.824109397668124</v>
      </c>
      <c r="G40" s="9">
        <f t="shared" si="3"/>
        <v>0</v>
      </c>
      <c r="H40" s="10">
        <f t="shared" si="4"/>
        <v>0</v>
      </c>
      <c r="J40" s="15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2:34" ht="13.5" thickBot="1">
      <c r="B41" s="23" t="s">
        <v>76</v>
      </c>
      <c r="C41" s="24">
        <v>46950562</v>
      </c>
      <c r="D41" s="25">
        <f>SUM(D23:D40)</f>
        <v>1.0000000000000002</v>
      </c>
      <c r="E41" s="24">
        <f>B6</f>
        <v>3043528.3673700001</v>
      </c>
      <c r="F41" s="26">
        <f t="shared" si="2"/>
        <v>64.824109397668124</v>
      </c>
      <c r="G41" s="27">
        <f t="shared" si="3"/>
        <v>0</v>
      </c>
      <c r="H41" s="28">
        <f t="shared" si="4"/>
        <v>0</v>
      </c>
      <c r="J41" s="15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</row>
    <row r="42" spans="2:34">
      <c r="E42" s="17">
        <f>SUM(E23:E40)-B6</f>
        <v>0</v>
      </c>
      <c r="J42" s="15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</row>
    <row r="43" spans="2:34">
      <c r="J43" s="15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</row>
    <row r="44" spans="2:34">
      <c r="J44" s="15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</row>
    <row r="45" spans="2:34">
      <c r="J45" s="15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2:34">
      <c r="J46" s="15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</row>
    <row r="47" spans="2:34">
      <c r="J47" s="15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</row>
    <row r="48" spans="2:34">
      <c r="J48" s="15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</row>
    <row r="49" spans="10:34">
      <c r="J49" s="15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</row>
    <row r="50" spans="10:34">
      <c r="J50" s="15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0:34">
      <c r="J51" s="15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</row>
    <row r="52" spans="10:34">
      <c r="J52" s="15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0:34">
      <c r="J53" s="15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</row>
    <row r="54" spans="10:34">
      <c r="J54" s="15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</row>
    <row r="55" spans="10:34">
      <c r="J55" s="15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</row>
    <row r="56" spans="10:34">
      <c r="J56" s="15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</row>
    <row r="57" spans="10:34">
      <c r="J57" s="15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</row>
    <row r="58" spans="10:34">
      <c r="J58" s="15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</row>
    <row r="59" spans="10:34">
      <c r="J59" s="15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0:34">
      <c r="J60" s="15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</row>
    <row r="61" spans="10:34">
      <c r="J61" s="15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</row>
    <row r="62" spans="10:34">
      <c r="J62" s="15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</row>
    <row r="63" spans="10:34">
      <c r="J63" s="15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</row>
    <row r="64" spans="10:34">
      <c r="J64" s="15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</row>
    <row r="65" spans="10:34">
      <c r="J65" s="15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</row>
    <row r="66" spans="10:34">
      <c r="J66" s="15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0:34">
      <c r="J67" s="15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</row>
    <row r="68" spans="10:34">
      <c r="J68" s="15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</row>
    <row r="69" spans="10:34">
      <c r="J69" s="15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</row>
    <row r="70" spans="10:34">
      <c r="J70" s="15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</row>
    <row r="71" spans="10:34">
      <c r="J71" s="15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</row>
    <row r="72" spans="10:34">
      <c r="J72" s="15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0:34">
      <c r="J73" s="15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</row>
    <row r="74" spans="10:34">
      <c r="J74" s="15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</row>
    <row r="75" spans="10:34">
      <c r="J75" s="15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</row>
    <row r="76" spans="10:34">
      <c r="J76" s="15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</row>
    <row r="77" spans="10:34">
      <c r="J77" s="15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</row>
    <row r="78" spans="10:34">
      <c r="J78" s="15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0:34">
      <c r="J79" s="15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</row>
    <row r="80" spans="10:34">
      <c r="J80" s="15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</row>
    <row r="81" spans="10:34">
      <c r="J81" s="15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</row>
    <row r="82" spans="10:34">
      <c r="J82" s="15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</row>
    <row r="83" spans="10:34">
      <c r="J83" s="15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0:34">
      <c r="J84" s="15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</row>
    <row r="85" spans="10:34">
      <c r="J85" s="15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</row>
    <row r="86" spans="10:34">
      <c r="J86" s="15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</row>
    <row r="87" spans="10:34">
      <c r="J87" s="15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</row>
    <row r="88" spans="10:34">
      <c r="J88" s="15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</row>
    <row r="89" spans="10:34">
      <c r="J89" s="15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0:34">
      <c r="J90" s="15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</row>
    <row r="91" spans="10:34">
      <c r="J91" s="15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7" spans="2:34">
      <c r="B97" s="11"/>
      <c r="C97" s="11"/>
      <c r="D97" s="11"/>
      <c r="E97" s="11"/>
      <c r="F97" s="11"/>
      <c r="G97" s="11"/>
      <c r="H97" s="11"/>
      <c r="I97" s="11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</row>
  </sheetData>
  <sortState ref="A97:AI99">
    <sortCondition ref="D99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AH178"/>
  <sheetViews>
    <sheetView workbookViewId="0"/>
  </sheetViews>
  <sheetFormatPr baseColWidth="10" defaultRowHeight="12.75"/>
  <cols>
    <col min="1" max="1" width="5.85546875" style="13" customWidth="1"/>
    <col min="2" max="2" width="17.42578125" style="13" customWidth="1"/>
    <col min="3" max="4" width="11.42578125" style="13"/>
    <col min="5" max="5" width="14.42578125" style="13" customWidth="1"/>
    <col min="6" max="46" width="11.42578125" style="13"/>
    <col min="47" max="52" width="20.7109375" style="13" customWidth="1"/>
    <col min="53" max="16384" width="11.42578125" style="13"/>
  </cols>
  <sheetData>
    <row r="1" spans="1:34">
      <c r="A1" s="11"/>
      <c r="B1" s="11"/>
      <c r="C1" s="11"/>
      <c r="D1" s="11"/>
      <c r="E1" s="11"/>
      <c r="F1" s="11"/>
      <c r="G1" s="11"/>
      <c r="H1" s="11"/>
      <c r="I1" s="11"/>
      <c r="J1" s="11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</row>
    <row r="2" spans="1:34">
      <c r="B2" s="14" t="s">
        <v>65</v>
      </c>
      <c r="J2" s="15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</row>
    <row r="3" spans="1:34">
      <c r="B3" s="39" t="s">
        <v>90</v>
      </c>
      <c r="J3" s="15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</row>
    <row r="4" spans="1:34">
      <c r="J4" s="15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</row>
    <row r="5" spans="1:34">
      <c r="B5" s="14" t="s">
        <v>67</v>
      </c>
      <c r="J5" s="15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</row>
    <row r="6" spans="1:34">
      <c r="B6" s="41">
        <v>1364189.5088299999</v>
      </c>
      <c r="J6" s="15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</row>
    <row r="7" spans="1:34">
      <c r="J7" s="15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</row>
    <row r="8" spans="1:34">
      <c r="B8" s="14" t="s">
        <v>68</v>
      </c>
      <c r="J8" s="15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</row>
    <row r="9" spans="1:34">
      <c r="B9" s="13" t="s">
        <v>69</v>
      </c>
      <c r="J9" s="15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</row>
    <row r="10" spans="1:34">
      <c r="J10" s="15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</row>
    <row r="11" spans="1:34">
      <c r="B11" s="14" t="s">
        <v>70</v>
      </c>
      <c r="J11" s="15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</row>
    <row r="12" spans="1:34">
      <c r="B12" s="13" t="s">
        <v>71</v>
      </c>
      <c r="J12" s="15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>
      <c r="J13" s="15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</row>
    <row r="14" spans="1:34">
      <c r="B14" s="14" t="s">
        <v>72</v>
      </c>
      <c r="J14" s="15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>
      <c r="B15" s="13" t="s">
        <v>73</v>
      </c>
      <c r="J15" s="15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</row>
    <row r="16" spans="1:34">
      <c r="B16" s="13" t="s">
        <v>74</v>
      </c>
      <c r="J16" s="15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2:34">
      <c r="J17" s="15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</row>
    <row r="18" spans="2:34">
      <c r="J18" s="15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</row>
    <row r="19" spans="2:34" ht="13.5">
      <c r="B19" s="43" t="s">
        <v>75</v>
      </c>
      <c r="J19" s="15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</row>
    <row r="20" spans="2:34">
      <c r="E20" s="18" t="s">
        <v>83</v>
      </c>
      <c r="J20" s="15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</row>
    <row r="21" spans="2:34">
      <c r="C21" s="29" t="s">
        <v>84</v>
      </c>
      <c r="J21" s="15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</row>
    <row r="22" spans="2:34" s="19" customFormat="1" ht="41.25" thickBot="1">
      <c r="B22" s="22"/>
      <c r="C22" s="22" t="s">
        <v>77</v>
      </c>
      <c r="D22" s="22" t="s">
        <v>78</v>
      </c>
      <c r="E22" s="22" t="s">
        <v>79</v>
      </c>
      <c r="F22" s="22" t="s">
        <v>80</v>
      </c>
      <c r="G22" s="22" t="s">
        <v>81</v>
      </c>
      <c r="H22" s="22" t="s">
        <v>82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</row>
    <row r="23" spans="2:34">
      <c r="B23" s="5" t="s">
        <v>14</v>
      </c>
      <c r="C23" s="6">
        <v>8421302.5</v>
      </c>
      <c r="D23" s="7">
        <f>C23/C$41</f>
        <v>0.17936531835337774</v>
      </c>
      <c r="E23" s="6">
        <f>D23*E$41</f>
        <v>244688.28554563096</v>
      </c>
      <c r="F23" s="8">
        <f>E23*1000/C23</f>
        <v>29.055871766348609</v>
      </c>
      <c r="G23" s="9">
        <f>F23-F$41</f>
        <v>0</v>
      </c>
      <c r="H23" s="10">
        <f>G23*C23</f>
        <v>0</v>
      </c>
      <c r="J23" s="15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</row>
    <row r="24" spans="2:34">
      <c r="B24" s="5" t="s">
        <v>15</v>
      </c>
      <c r="C24" s="6">
        <v>1336267.5</v>
      </c>
      <c r="D24" s="7">
        <f t="shared" ref="D24:D40" si="0">C24/C$41</f>
        <v>2.8461160912195256E-2</v>
      </c>
      <c r="E24" s="6">
        <f t="shared" ref="E24:E40" si="1">D24*E$41</f>
        <v>38826.417125539243</v>
      </c>
      <c r="F24" s="8">
        <f t="shared" ref="F24:F41" si="2">E24*1000/C24</f>
        <v>29.055871766348613</v>
      </c>
      <c r="G24" s="9">
        <f t="shared" ref="G24:G41" si="3">F24-F$41</f>
        <v>0</v>
      </c>
      <c r="H24" s="10">
        <f t="shared" ref="H24:H41" si="4">G24*C24</f>
        <v>0</v>
      </c>
      <c r="J24" s="15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</row>
    <row r="25" spans="2:34">
      <c r="B25" s="5" t="s">
        <v>16</v>
      </c>
      <c r="C25" s="6">
        <v>1064960.5</v>
      </c>
      <c r="D25" s="7">
        <f t="shared" si="0"/>
        <v>2.2682593234986198E-2</v>
      </c>
      <c r="E25" s="6">
        <f t="shared" si="1"/>
        <v>30943.355724226501</v>
      </c>
      <c r="F25" s="8">
        <f t="shared" si="2"/>
        <v>29.055871766348613</v>
      </c>
      <c r="G25" s="9">
        <f t="shared" si="3"/>
        <v>0</v>
      </c>
      <c r="H25" s="10">
        <f t="shared" si="4"/>
        <v>0</v>
      </c>
      <c r="J25" s="15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</row>
    <row r="26" spans="2:34">
      <c r="B26" s="5" t="s">
        <v>17</v>
      </c>
      <c r="C26" s="6">
        <v>1107558</v>
      </c>
      <c r="D26" s="7">
        <f t="shared" si="0"/>
        <v>2.3589877369306036E-2</v>
      </c>
      <c r="E26" s="6">
        <f t="shared" si="1"/>
        <v>32181.063221793531</v>
      </c>
      <c r="F26" s="8">
        <f t="shared" si="2"/>
        <v>29.055871766348609</v>
      </c>
      <c r="G26" s="9">
        <f t="shared" si="3"/>
        <v>0</v>
      </c>
      <c r="H26" s="10">
        <f t="shared" si="4"/>
        <v>0</v>
      </c>
      <c r="J26" s="15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</row>
    <row r="27" spans="2:34">
      <c r="B27" s="5" t="s">
        <v>18</v>
      </c>
      <c r="C27" s="6">
        <v>2111747</v>
      </c>
      <c r="D27" s="7">
        <f t="shared" si="0"/>
        <v>4.4978098451728864E-2</v>
      </c>
      <c r="E27" s="6">
        <f t="shared" si="1"/>
        <v>61358.650034971382</v>
      </c>
      <c r="F27" s="8">
        <f t="shared" si="2"/>
        <v>29.055871766348609</v>
      </c>
      <c r="G27" s="9">
        <f t="shared" si="3"/>
        <v>0</v>
      </c>
      <c r="H27" s="10">
        <f t="shared" si="4"/>
        <v>0</v>
      </c>
      <c r="J27" s="15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2:34">
      <c r="B28" s="5" t="s">
        <v>19</v>
      </c>
      <c r="C28" s="6">
        <v>590272</v>
      </c>
      <c r="D28" s="7">
        <f t="shared" si="0"/>
        <v>1.2572203076078195E-2</v>
      </c>
      <c r="E28" s="6">
        <f t="shared" si="1"/>
        <v>17150.867539266128</v>
      </c>
      <c r="F28" s="8">
        <f t="shared" si="2"/>
        <v>29.055871766348613</v>
      </c>
      <c r="G28" s="9">
        <f t="shared" si="3"/>
        <v>0</v>
      </c>
      <c r="H28" s="10">
        <f t="shared" si="4"/>
        <v>0</v>
      </c>
      <c r="J28" s="15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</row>
    <row r="29" spans="2:34">
      <c r="B29" s="5" t="s">
        <v>20</v>
      </c>
      <c r="C29" s="6">
        <v>2507332.5</v>
      </c>
      <c r="D29" s="7">
        <f t="shared" si="0"/>
        <v>5.3403673847397186E-2</v>
      </c>
      <c r="E29" s="6">
        <f t="shared" si="1"/>
        <v>72852.731595598278</v>
      </c>
      <c r="F29" s="8">
        <f t="shared" si="2"/>
        <v>29.055871766348613</v>
      </c>
      <c r="G29" s="9">
        <f t="shared" si="3"/>
        <v>0</v>
      </c>
      <c r="H29" s="10">
        <f t="shared" si="4"/>
        <v>0</v>
      </c>
      <c r="J29" s="15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</row>
    <row r="30" spans="2:34">
      <c r="B30" s="5" t="s">
        <v>21</v>
      </c>
      <c r="C30" s="6">
        <v>2089804.5</v>
      </c>
      <c r="D30" s="7">
        <f t="shared" si="0"/>
        <v>4.4510745153593691E-2</v>
      </c>
      <c r="E30" s="6">
        <f t="shared" si="1"/>
        <v>60721.09156873828</v>
      </c>
      <c r="F30" s="8">
        <f t="shared" si="2"/>
        <v>29.055871766348613</v>
      </c>
      <c r="G30" s="9">
        <f t="shared" si="3"/>
        <v>0</v>
      </c>
      <c r="H30" s="10">
        <f t="shared" si="4"/>
        <v>0</v>
      </c>
      <c r="J30" s="15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</row>
    <row r="31" spans="2:34">
      <c r="B31" s="5" t="s">
        <v>22</v>
      </c>
      <c r="C31" s="6">
        <v>7536276.5</v>
      </c>
      <c r="D31" s="7">
        <f t="shared" si="0"/>
        <v>0.16051514995709742</v>
      </c>
      <c r="E31" s="6">
        <f t="shared" si="1"/>
        <v>218973.08357974651</v>
      </c>
      <c r="F31" s="8">
        <f t="shared" si="2"/>
        <v>29.055871766348609</v>
      </c>
      <c r="G31" s="9">
        <f t="shared" si="3"/>
        <v>0</v>
      </c>
      <c r="H31" s="10">
        <f t="shared" si="4"/>
        <v>0</v>
      </c>
      <c r="J31" s="15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</row>
    <row r="32" spans="2:34">
      <c r="B32" s="5" t="s">
        <v>23</v>
      </c>
      <c r="C32" s="6">
        <v>5059329.5</v>
      </c>
      <c r="D32" s="7">
        <f t="shared" si="0"/>
        <v>0.10775865686123204</v>
      </c>
      <c r="E32" s="6">
        <f t="shared" si="1"/>
        <v>147003.22917570465</v>
      </c>
      <c r="F32" s="8">
        <f t="shared" si="2"/>
        <v>29.055871766348616</v>
      </c>
      <c r="G32" s="9">
        <f t="shared" si="3"/>
        <v>0</v>
      </c>
      <c r="H32" s="10">
        <f t="shared" si="4"/>
        <v>0</v>
      </c>
      <c r="J32" s="15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2:34">
      <c r="B33" s="5" t="s">
        <v>24</v>
      </c>
      <c r="C33" s="6">
        <v>1101818</v>
      </c>
      <c r="D33" s="7">
        <f t="shared" si="0"/>
        <v>2.3467621111755807E-2</v>
      </c>
      <c r="E33" s="6">
        <f t="shared" si="1"/>
        <v>32014.282517854692</v>
      </c>
      <c r="F33" s="8">
        <f t="shared" si="2"/>
        <v>29.055871766348609</v>
      </c>
      <c r="G33" s="9">
        <f t="shared" si="3"/>
        <v>0</v>
      </c>
      <c r="H33" s="10">
        <f t="shared" si="4"/>
        <v>0</v>
      </c>
      <c r="J33" s="15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</row>
    <row r="34" spans="2:34">
      <c r="B34" s="5" t="s">
        <v>25</v>
      </c>
      <c r="C34" s="6">
        <v>2757317.5</v>
      </c>
      <c r="D34" s="7">
        <f t="shared" si="0"/>
        <v>5.8728104255706244E-2</v>
      </c>
      <c r="E34" s="6">
        <f t="shared" si="1"/>
        <v>80116.263699108924</v>
      </c>
      <c r="F34" s="8">
        <f t="shared" si="2"/>
        <v>29.055871766348609</v>
      </c>
      <c r="G34" s="9">
        <f t="shared" si="3"/>
        <v>0</v>
      </c>
      <c r="H34" s="10">
        <f t="shared" si="4"/>
        <v>0</v>
      </c>
      <c r="J34" s="15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</row>
    <row r="35" spans="2:34">
      <c r="B35" s="5" t="s">
        <v>26</v>
      </c>
      <c r="C35" s="6">
        <v>6474995.5</v>
      </c>
      <c r="D35" s="7">
        <f t="shared" si="0"/>
        <v>0.13791092639104086</v>
      </c>
      <c r="E35" s="6">
        <f t="shared" si="1"/>
        <v>188136.63893568431</v>
      </c>
      <c r="F35" s="8">
        <f t="shared" si="2"/>
        <v>29.055871766348613</v>
      </c>
      <c r="G35" s="9">
        <f t="shared" si="3"/>
        <v>0</v>
      </c>
      <c r="H35" s="10">
        <f t="shared" si="4"/>
        <v>0</v>
      </c>
      <c r="J35" s="15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</row>
    <row r="36" spans="2:34">
      <c r="B36" s="5" t="s">
        <v>27</v>
      </c>
      <c r="C36" s="6">
        <v>1469433.5</v>
      </c>
      <c r="D36" s="7">
        <f t="shared" si="0"/>
        <v>3.1297463489361424E-2</v>
      </c>
      <c r="E36" s="6">
        <f t="shared" si="1"/>
        <v>42695.671345176816</v>
      </c>
      <c r="F36" s="8">
        <f t="shared" si="2"/>
        <v>29.055871766348606</v>
      </c>
      <c r="G36" s="9">
        <f t="shared" si="3"/>
        <v>0</v>
      </c>
      <c r="H36" s="10">
        <f t="shared" si="4"/>
        <v>0</v>
      </c>
      <c r="J36" s="15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</row>
    <row r="37" spans="2:34">
      <c r="B37" s="5" t="s">
        <v>28</v>
      </c>
      <c r="C37" s="6">
        <v>642633.5</v>
      </c>
      <c r="D37" s="7">
        <f t="shared" si="0"/>
        <v>1.3687450642230864E-2</v>
      </c>
      <c r="E37" s="6">
        <f t="shared" si="1"/>
        <v>18672.276568759789</v>
      </c>
      <c r="F37" s="8">
        <f t="shared" si="2"/>
        <v>29.055871766348606</v>
      </c>
      <c r="G37" s="9">
        <f t="shared" si="3"/>
        <v>0</v>
      </c>
      <c r="H37" s="10">
        <f t="shared" si="4"/>
        <v>0</v>
      </c>
      <c r="J37" s="15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</row>
    <row r="38" spans="2:34">
      <c r="B38" s="5" t="s">
        <v>29</v>
      </c>
      <c r="C38" s="6">
        <v>2190333.5</v>
      </c>
      <c r="D38" s="7">
        <f t="shared" si="0"/>
        <v>4.6651912281688981E-2</v>
      </c>
      <c r="E38" s="6">
        <f t="shared" si="1"/>
        <v>63642.049301537532</v>
      </c>
      <c r="F38" s="8">
        <f t="shared" si="2"/>
        <v>29.055871766348609</v>
      </c>
      <c r="G38" s="9">
        <f t="shared" si="3"/>
        <v>0</v>
      </c>
      <c r="H38" s="10">
        <f t="shared" si="4"/>
        <v>0</v>
      </c>
      <c r="J38" s="15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2:34">
      <c r="B39" s="5" t="s">
        <v>30</v>
      </c>
      <c r="C39" s="6">
        <v>320514.5</v>
      </c>
      <c r="D39" s="7">
        <f t="shared" si="0"/>
        <v>6.826638198707824E-3</v>
      </c>
      <c r="E39" s="6">
        <f t="shared" si="1"/>
        <v>9312.8282112553425</v>
      </c>
      <c r="F39" s="8">
        <f t="shared" si="2"/>
        <v>29.055871766348609</v>
      </c>
      <c r="G39" s="9">
        <f t="shared" si="3"/>
        <v>0</v>
      </c>
      <c r="H39" s="10">
        <f t="shared" si="4"/>
        <v>0</v>
      </c>
      <c r="J39" s="15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</row>
    <row r="40" spans="2:34">
      <c r="B40" s="5" t="s">
        <v>31</v>
      </c>
      <c r="C40" s="6">
        <v>168665.5</v>
      </c>
      <c r="D40" s="7">
        <f t="shared" si="0"/>
        <v>3.5924064125153602E-3</v>
      </c>
      <c r="E40" s="6">
        <f t="shared" si="1"/>
        <v>4900.7231394070714</v>
      </c>
      <c r="F40" s="8">
        <f t="shared" si="2"/>
        <v>29.055871766348609</v>
      </c>
      <c r="G40" s="9">
        <f t="shared" si="3"/>
        <v>0</v>
      </c>
      <c r="H40" s="10">
        <f t="shared" si="4"/>
        <v>0</v>
      </c>
      <c r="J40" s="15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2:34" ht="13.5" thickBot="1">
      <c r="B41" s="23" t="s">
        <v>76</v>
      </c>
      <c r="C41" s="24">
        <v>46950562</v>
      </c>
      <c r="D41" s="25">
        <f>SUM(D23:D40)</f>
        <v>1.0000000000000002</v>
      </c>
      <c r="E41" s="24">
        <f>B6</f>
        <v>1364189.5088299999</v>
      </c>
      <c r="F41" s="26">
        <f t="shared" si="2"/>
        <v>29.055871766348609</v>
      </c>
      <c r="G41" s="27">
        <f t="shared" si="3"/>
        <v>0</v>
      </c>
      <c r="H41" s="28">
        <f t="shared" si="4"/>
        <v>0</v>
      </c>
      <c r="J41" s="15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</row>
    <row r="42" spans="2:34">
      <c r="E42" s="17">
        <f>SUM(E23:E40)-B6</f>
        <v>0</v>
      </c>
      <c r="J42" s="15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</row>
    <row r="43" spans="2:34">
      <c r="J43" s="15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</row>
    <row r="44" spans="2:34">
      <c r="J44" s="15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</row>
    <row r="45" spans="2:34">
      <c r="J45" s="15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2:34">
      <c r="J46" s="15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</row>
    <row r="47" spans="2:34">
      <c r="J47" s="15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</row>
    <row r="48" spans="2:34">
      <c r="J48" s="15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</row>
    <row r="49" spans="1:34">
      <c r="J49" s="15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</row>
    <row r="50" spans="1:34">
      <c r="J50" s="15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>
      <c r="J51" s="15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</row>
    <row r="52" spans="1:34">
      <c r="J52" s="15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8" spans="1:34">
      <c r="B58" s="11"/>
      <c r="C58" s="11"/>
      <c r="D58" s="11"/>
      <c r="E58" s="11"/>
      <c r="F58" s="11"/>
      <c r="G58" s="11"/>
      <c r="H58" s="11"/>
      <c r="I58" s="11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</row>
    <row r="59" spans="1:34">
      <c r="A59" s="21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>
      <c r="A60" s="21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</row>
    <row r="61" spans="1:34">
      <c r="A61" s="21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</row>
    <row r="62" spans="1:34">
      <c r="A62" s="21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</row>
    <row r="63" spans="1:34">
      <c r="A63" s="21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</row>
    <row r="64" spans="1:34">
      <c r="A64" s="21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</row>
    <row r="65" spans="1:34">
      <c r="A65" s="21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</row>
    <row r="66" spans="1:34">
      <c r="A66" s="21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>
      <c r="A67" s="21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</row>
    <row r="68" spans="1:34">
      <c r="A68" s="21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</row>
    <row r="69" spans="1:34">
      <c r="A69" s="21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</row>
    <row r="70" spans="1:34">
      <c r="A70" s="21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</row>
    <row r="71" spans="1:34">
      <c r="A71" s="21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</row>
    <row r="72" spans="1:34">
      <c r="A72" s="21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>
      <c r="A73" s="21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</row>
    <row r="74" spans="1:34">
      <c r="A74" s="21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</row>
    <row r="75" spans="1:34">
      <c r="A75" s="21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</row>
    <row r="76" spans="1:34">
      <c r="A76" s="21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</row>
    <row r="77" spans="1:34">
      <c r="A77" s="21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</row>
    <row r="78" spans="1:34">
      <c r="A78" s="21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>
      <c r="A79" s="21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</row>
    <row r="80" spans="1:34">
      <c r="A80" s="21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</row>
    <row r="81" spans="1:34">
      <c r="A81" s="21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</row>
    <row r="82" spans="1:34">
      <c r="A82" s="21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</row>
    <row r="83" spans="1:34">
      <c r="A83" s="21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>
      <c r="A84" s="21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</row>
    <row r="85" spans="1:34">
      <c r="A85" s="21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</row>
    <row r="86" spans="1:34">
      <c r="A86" s="21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</row>
    <row r="87" spans="1:34">
      <c r="A87" s="21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</row>
    <row r="88" spans="1:34">
      <c r="A88" s="21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</row>
    <row r="89" spans="1:34">
      <c r="A89" s="21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>
      <c r="A90" s="21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</row>
    <row r="91" spans="1:34">
      <c r="A91" s="21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>
      <c r="A92" s="21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</row>
    <row r="93" spans="1:34">
      <c r="A93" s="21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</row>
    <row r="94" spans="1:34">
      <c r="A94" s="21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</row>
    <row r="95" spans="1:34">
      <c r="A95" s="21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</row>
    <row r="96" spans="1:34">
      <c r="A96" s="21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>
      <c r="A97" s="21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</row>
    <row r="98" spans="1:34">
      <c r="A98" s="21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</row>
    <row r="99" spans="1:34">
      <c r="A99" s="21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</row>
    <row r="100" spans="1:34">
      <c r="A100" s="21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</row>
    <row r="101" spans="1:34">
      <c r="A101" s="21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>
      <c r="A102" s="21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</row>
    <row r="103" spans="1:34">
      <c r="A103" s="21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</row>
    <row r="104" spans="1:34">
      <c r="A104" s="21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</row>
    <row r="105" spans="1:34">
      <c r="A105" s="21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</row>
    <row r="106" spans="1:34">
      <c r="A106" s="21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>
      <c r="A107" s="21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</row>
    <row r="108" spans="1:34">
      <c r="A108" s="21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</row>
    <row r="109" spans="1:34">
      <c r="A109" s="21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</row>
    <row r="110" spans="1:34">
      <c r="A110" s="21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</row>
    <row r="111" spans="1:34">
      <c r="A111" s="21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>
      <c r="A112" s="21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</row>
    <row r="113" spans="1:34">
      <c r="A113" s="21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</row>
    <row r="114" spans="1:34">
      <c r="A114" s="21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</row>
    <row r="115" spans="1:34">
      <c r="A115" s="21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</row>
    <row r="116" spans="1:34">
      <c r="A116" s="21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</row>
    <row r="117" spans="1:34">
      <c r="A117" s="21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>
      <c r="A118" s="21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</row>
    <row r="119" spans="1:34">
      <c r="A119" s="21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>
      <c r="A120" s="21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</row>
    <row r="121" spans="1:34">
      <c r="A121" s="21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>
      <c r="A122" s="21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</row>
    <row r="123" spans="1:34">
      <c r="A123" s="21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</row>
    <row r="124" spans="1:34">
      <c r="A124" s="21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</row>
    <row r="125" spans="1:34">
      <c r="A125" s="21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</row>
    <row r="126" spans="1:34">
      <c r="A126" s="21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>
      <c r="A127" s="21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</row>
    <row r="128" spans="1:34">
      <c r="A128" s="21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</row>
    <row r="129" spans="1:34">
      <c r="A129" s="21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</row>
    <row r="130" spans="1:34">
      <c r="A130" s="21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</row>
    <row r="131" spans="1:34">
      <c r="A131" s="21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>
      <c r="A132" s="21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</row>
    <row r="133" spans="1:34">
      <c r="A133" s="21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</row>
    <row r="134" spans="1:34">
      <c r="A134" s="21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</row>
    <row r="135" spans="1:34">
      <c r="A135" s="21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</row>
    <row r="136" spans="1:34">
      <c r="A136" s="21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>
      <c r="A137" s="21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</row>
    <row r="138" spans="1:34">
      <c r="A138" s="21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</row>
    <row r="139" spans="1:34">
      <c r="A139" s="21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</row>
    <row r="140" spans="1:34">
      <c r="A140" s="21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</row>
    <row r="141" spans="1:34">
      <c r="A141" s="21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</row>
    <row r="142" spans="1:34">
      <c r="A142" s="21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</row>
    <row r="143" spans="1:34">
      <c r="A143" s="21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</row>
    <row r="144" spans="1:34">
      <c r="A144" s="21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4">
      <c r="A145" s="21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</row>
    <row r="146" spans="1:34">
      <c r="A146" s="21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</row>
    <row r="147" spans="1:34">
      <c r="A147" s="21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</row>
    <row r="148" spans="1:34">
      <c r="A148" s="21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</row>
    <row r="149" spans="1:34">
      <c r="A149" s="21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</row>
    <row r="150" spans="1:34">
      <c r="A150" s="21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</row>
    <row r="151" spans="1:34">
      <c r="A151" s="21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</row>
    <row r="152" spans="1:34">
      <c r="A152" s="21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4">
      <c r="A153" s="21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</row>
    <row r="154" spans="1:34">
      <c r="A154" s="21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</row>
    <row r="155" spans="1:34">
      <c r="A155" s="21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</row>
    <row r="156" spans="1:34">
      <c r="A156" s="21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</row>
    <row r="157" spans="1:34">
      <c r="A157" s="21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</row>
    <row r="158" spans="1:34">
      <c r="A158" s="21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4">
      <c r="A159" s="21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</row>
    <row r="160" spans="1:34">
      <c r="A160" s="21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>
      <c r="A161" s="21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</row>
    <row r="162" spans="1:34">
      <c r="A162" s="21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</row>
    <row r="163" spans="1:34">
      <c r="A163" s="21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</row>
    <row r="164" spans="1:34">
      <c r="A164" s="21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</row>
    <row r="165" spans="1:34">
      <c r="A165" s="21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</row>
    <row r="166" spans="1:34">
      <c r="A166" s="21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>
      <c r="A167" s="21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</row>
    <row r="168" spans="1:34">
      <c r="A168" s="21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</row>
    <row r="169" spans="1:34">
      <c r="A169" s="21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</row>
    <row r="170" spans="1:34">
      <c r="A170" s="21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</row>
    <row r="171" spans="1:34">
      <c r="A171" s="21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</row>
    <row r="172" spans="1:34">
      <c r="A172" s="21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</row>
    <row r="173" spans="1:34">
      <c r="A173" s="21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>
      <c r="A174" s="21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</row>
    <row r="175" spans="1:34">
      <c r="A175" s="21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</row>
    <row r="176" spans="1:34">
      <c r="A176" s="21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</row>
    <row r="177" spans="1:34">
      <c r="A177" s="21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</row>
    <row r="178" spans="1:34">
      <c r="A178" s="21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</sheetData>
  <sortState ref="A60:AI179">
    <sortCondition ref="D60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/>
  <dimension ref="A1:AH42"/>
  <sheetViews>
    <sheetView workbookViewId="0">
      <selection activeCell="L26" sqref="L26"/>
    </sheetView>
  </sheetViews>
  <sheetFormatPr baseColWidth="10" defaultRowHeight="12.75"/>
  <cols>
    <col min="1" max="1" width="5.85546875" style="13" customWidth="1"/>
    <col min="2" max="2" width="17.42578125" style="13" customWidth="1"/>
    <col min="3" max="4" width="11.42578125" style="13"/>
    <col min="5" max="5" width="14.42578125" style="13" customWidth="1"/>
    <col min="6" max="46" width="11.42578125" style="13"/>
    <col min="47" max="48" width="20.7109375" style="13" customWidth="1"/>
    <col min="49" max="16384" width="11.42578125" style="13"/>
  </cols>
  <sheetData>
    <row r="1" spans="1:34">
      <c r="A1" s="11"/>
      <c r="B1" s="11"/>
      <c r="C1" s="11"/>
      <c r="D1" s="11"/>
      <c r="E1" s="11"/>
      <c r="F1" s="11"/>
      <c r="G1" s="11"/>
      <c r="H1" s="11"/>
      <c r="I1" s="11"/>
      <c r="J1" s="11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</row>
    <row r="2" spans="1:34">
      <c r="B2" s="14" t="s">
        <v>65</v>
      </c>
      <c r="J2" s="15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</row>
    <row r="3" spans="1:34">
      <c r="B3" s="39" t="s">
        <v>91</v>
      </c>
      <c r="J3" s="15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</row>
    <row r="4" spans="1:34">
      <c r="J4" s="15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</row>
    <row r="5" spans="1:34">
      <c r="B5" s="14" t="s">
        <v>67</v>
      </c>
      <c r="J5" s="15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</row>
    <row r="6" spans="1:34">
      <c r="B6" s="41">
        <v>177373.63120999999</v>
      </c>
      <c r="J6" s="15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</row>
    <row r="7" spans="1:34">
      <c r="J7" s="15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</row>
    <row r="8" spans="1:34">
      <c r="B8" s="14" t="s">
        <v>68</v>
      </c>
      <c r="J8" s="15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</row>
    <row r="9" spans="1:34">
      <c r="B9" s="13" t="s">
        <v>69</v>
      </c>
      <c r="J9" s="15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</row>
    <row r="10" spans="1:34">
      <c r="J10" s="15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</row>
    <row r="11" spans="1:34">
      <c r="B11" s="14" t="s">
        <v>70</v>
      </c>
      <c r="J11" s="15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</row>
    <row r="12" spans="1:34">
      <c r="B12" s="13" t="s">
        <v>71</v>
      </c>
      <c r="J12" s="15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>
      <c r="J13" s="15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</row>
    <row r="14" spans="1:34">
      <c r="B14" s="14" t="s">
        <v>72</v>
      </c>
      <c r="J14" s="15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>
      <c r="B15" s="13" t="s">
        <v>73</v>
      </c>
      <c r="J15" s="15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</row>
    <row r="16" spans="1:34">
      <c r="B16" s="13" t="s">
        <v>74</v>
      </c>
      <c r="J16" s="15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2:34">
      <c r="J17" s="15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</row>
    <row r="18" spans="2:34">
      <c r="J18" s="15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</row>
    <row r="19" spans="2:34" ht="13.5">
      <c r="B19" s="43" t="s">
        <v>75</v>
      </c>
      <c r="J19" s="15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</row>
    <row r="20" spans="2:34">
      <c r="E20" s="18" t="s">
        <v>83</v>
      </c>
      <c r="J20" s="15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</row>
    <row r="21" spans="2:34">
      <c r="C21" s="29" t="s">
        <v>84</v>
      </c>
      <c r="J21" s="15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</row>
    <row r="22" spans="2:34" s="19" customFormat="1" ht="41.25" thickBot="1">
      <c r="B22" s="22"/>
      <c r="C22" s="22" t="s">
        <v>77</v>
      </c>
      <c r="D22" s="22" t="s">
        <v>78</v>
      </c>
      <c r="E22" s="22" t="s">
        <v>79</v>
      </c>
      <c r="F22" s="22" t="s">
        <v>80</v>
      </c>
      <c r="G22" s="22" t="s">
        <v>81</v>
      </c>
      <c r="H22" s="22" t="s">
        <v>82</v>
      </c>
    </row>
    <row r="23" spans="2:34">
      <c r="B23" s="5" t="s">
        <v>14</v>
      </c>
      <c r="C23" s="6">
        <v>8421302.5</v>
      </c>
      <c r="D23" s="7">
        <f>C23/C$41</f>
        <v>0.17936531835337774</v>
      </c>
      <c r="E23" s="6">
        <f>D23*E$41</f>
        <v>31814.677829476266</v>
      </c>
      <c r="F23" s="8">
        <f>E23*1000/C23</f>
        <v>3.7778808954406125</v>
      </c>
      <c r="G23" s="9">
        <f>F23-F$41</f>
        <v>0</v>
      </c>
      <c r="H23" s="10">
        <f>G23*C23</f>
        <v>0</v>
      </c>
    </row>
    <row r="24" spans="2:34">
      <c r="B24" s="5" t="s">
        <v>15</v>
      </c>
      <c r="C24" s="6">
        <v>1336267.5</v>
      </c>
      <c r="D24" s="7">
        <f t="shared" ref="D24:D40" si="0">C24/C$41</f>
        <v>2.8461160912195256E-2</v>
      </c>
      <c r="E24" s="6">
        <f t="shared" ref="E24:E40" si="1">D24*E$41</f>
        <v>5048.259459448188</v>
      </c>
      <c r="F24" s="8">
        <f t="shared" ref="F24:F41" si="2">E24*1000/C24</f>
        <v>3.7778808954406116</v>
      </c>
      <c r="G24" s="9">
        <f t="shared" ref="G24:G41" si="3">F24-F$41</f>
        <v>0</v>
      </c>
      <c r="H24" s="10">
        <f t="shared" ref="H24:H41" si="4">G24*C24</f>
        <v>0</v>
      </c>
    </row>
    <row r="25" spans="2:34">
      <c r="B25" s="5" t="s">
        <v>16</v>
      </c>
      <c r="C25" s="6">
        <v>1064960.5</v>
      </c>
      <c r="D25" s="7">
        <f t="shared" si="0"/>
        <v>2.2682593234986198E-2</v>
      </c>
      <c r="E25" s="6">
        <f t="shared" si="1"/>
        <v>4023.2939273488828</v>
      </c>
      <c r="F25" s="8">
        <f t="shared" si="2"/>
        <v>3.7778808954406129</v>
      </c>
      <c r="G25" s="9">
        <f t="shared" si="3"/>
        <v>0</v>
      </c>
      <c r="H25" s="10">
        <f t="shared" si="4"/>
        <v>0</v>
      </c>
    </row>
    <row r="26" spans="2:34">
      <c r="B26" s="5" t="s">
        <v>17</v>
      </c>
      <c r="C26" s="6">
        <v>1107558</v>
      </c>
      <c r="D26" s="7">
        <f t="shared" si="0"/>
        <v>2.3589877369306036E-2</v>
      </c>
      <c r="E26" s="6">
        <f t="shared" si="1"/>
        <v>4184.2222087924138</v>
      </c>
      <c r="F26" s="8">
        <f t="shared" si="2"/>
        <v>3.777880895440612</v>
      </c>
      <c r="G26" s="9">
        <f t="shared" si="3"/>
        <v>0</v>
      </c>
      <c r="H26" s="10">
        <f t="shared" si="4"/>
        <v>0</v>
      </c>
    </row>
    <row r="27" spans="2:34">
      <c r="B27" s="32" t="s">
        <v>18</v>
      </c>
      <c r="C27" s="33">
        <v>2111747</v>
      </c>
      <c r="D27" s="34">
        <f t="shared" si="0"/>
        <v>4.4978098451728864E-2</v>
      </c>
      <c r="E27" s="33">
        <f t="shared" si="1"/>
        <v>7977.9286473040274</v>
      </c>
      <c r="F27" s="35">
        <f t="shared" si="2"/>
        <v>3.7778808954406125</v>
      </c>
      <c r="G27" s="36">
        <f t="shared" si="3"/>
        <v>0</v>
      </c>
      <c r="H27" s="37">
        <f t="shared" si="4"/>
        <v>0</v>
      </c>
      <c r="I27" s="11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</row>
    <row r="28" spans="2:34">
      <c r="B28" s="5" t="s">
        <v>19</v>
      </c>
      <c r="C28" s="6">
        <v>590272</v>
      </c>
      <c r="D28" s="7">
        <f t="shared" si="0"/>
        <v>1.2572203076078195E-2</v>
      </c>
      <c r="E28" s="6">
        <f t="shared" si="1"/>
        <v>2229.9773119135211</v>
      </c>
      <c r="F28" s="8">
        <f t="shared" si="2"/>
        <v>3.777880895440612</v>
      </c>
      <c r="G28" s="9">
        <f t="shared" si="3"/>
        <v>0</v>
      </c>
      <c r="H28" s="10">
        <f t="shared" si="4"/>
        <v>0</v>
      </c>
    </row>
    <row r="29" spans="2:34">
      <c r="B29" s="5" t="s">
        <v>20</v>
      </c>
      <c r="C29" s="6">
        <v>2507332.5</v>
      </c>
      <c r="D29" s="7">
        <f t="shared" si="0"/>
        <v>5.3403673847397186E-2</v>
      </c>
      <c r="E29" s="6">
        <f t="shared" si="1"/>
        <v>9472.4035502673505</v>
      </c>
      <c r="F29" s="8">
        <f t="shared" si="2"/>
        <v>3.7778808954406125</v>
      </c>
      <c r="G29" s="9">
        <f t="shared" si="3"/>
        <v>0</v>
      </c>
      <c r="H29" s="10">
        <f t="shared" si="4"/>
        <v>0</v>
      </c>
    </row>
    <row r="30" spans="2:34">
      <c r="B30" s="5" t="s">
        <v>21</v>
      </c>
      <c r="C30" s="6">
        <v>2089804.5</v>
      </c>
      <c r="D30" s="7">
        <f t="shared" si="0"/>
        <v>4.4510745153593691E-2</v>
      </c>
      <c r="E30" s="6">
        <f t="shared" si="1"/>
        <v>7895.0324957558214</v>
      </c>
      <c r="F30" s="8">
        <f t="shared" si="2"/>
        <v>3.7778808954406125</v>
      </c>
      <c r="G30" s="9">
        <f t="shared" si="3"/>
        <v>0</v>
      </c>
      <c r="H30" s="10">
        <f t="shared" si="4"/>
        <v>0</v>
      </c>
    </row>
    <row r="31" spans="2:34">
      <c r="B31" s="5" t="s">
        <v>22</v>
      </c>
      <c r="C31" s="6">
        <v>7536276.5</v>
      </c>
      <c r="D31" s="7">
        <f t="shared" si="0"/>
        <v>0.16051514995709742</v>
      </c>
      <c r="E31" s="6">
        <f t="shared" si="1"/>
        <v>28471.155012108044</v>
      </c>
      <c r="F31" s="8">
        <f t="shared" si="2"/>
        <v>3.777880895440612</v>
      </c>
      <c r="G31" s="9">
        <f t="shared" si="3"/>
        <v>0</v>
      </c>
      <c r="H31" s="10">
        <f t="shared" si="4"/>
        <v>0</v>
      </c>
    </row>
    <row r="32" spans="2:34">
      <c r="B32" s="5" t="s">
        <v>23</v>
      </c>
      <c r="C32" s="6">
        <v>5059329.5</v>
      </c>
      <c r="D32" s="7">
        <f t="shared" si="0"/>
        <v>0.10775865686123204</v>
      </c>
      <c r="E32" s="6">
        <f t="shared" si="1"/>
        <v>19113.544261789106</v>
      </c>
      <c r="F32" s="8">
        <f t="shared" si="2"/>
        <v>3.7778808954406125</v>
      </c>
      <c r="G32" s="9">
        <f t="shared" si="3"/>
        <v>0</v>
      </c>
      <c r="H32" s="10">
        <f t="shared" si="4"/>
        <v>0</v>
      </c>
    </row>
    <row r="33" spans="2:8">
      <c r="B33" s="5" t="s">
        <v>24</v>
      </c>
      <c r="C33" s="6">
        <v>1101818</v>
      </c>
      <c r="D33" s="7">
        <f t="shared" si="0"/>
        <v>2.3467621111755807E-2</v>
      </c>
      <c r="E33" s="6">
        <f t="shared" si="1"/>
        <v>4162.5371724525849</v>
      </c>
      <c r="F33" s="8">
        <f t="shared" si="2"/>
        <v>3.7778808954406125</v>
      </c>
      <c r="G33" s="9">
        <f t="shared" si="3"/>
        <v>0</v>
      </c>
      <c r="H33" s="10">
        <f t="shared" si="4"/>
        <v>0</v>
      </c>
    </row>
    <row r="34" spans="2:8">
      <c r="B34" s="5" t="s">
        <v>25</v>
      </c>
      <c r="C34" s="6">
        <v>2757317.5</v>
      </c>
      <c r="D34" s="7">
        <f t="shared" si="0"/>
        <v>5.8728104255706244E-2</v>
      </c>
      <c r="E34" s="6">
        <f t="shared" si="1"/>
        <v>10416.81710591407</v>
      </c>
      <c r="F34" s="8">
        <f t="shared" si="2"/>
        <v>3.777880895440612</v>
      </c>
      <c r="G34" s="9">
        <f t="shared" si="3"/>
        <v>0</v>
      </c>
      <c r="H34" s="10">
        <f t="shared" si="4"/>
        <v>0</v>
      </c>
    </row>
    <row r="35" spans="2:8">
      <c r="B35" s="5" t="s">
        <v>26</v>
      </c>
      <c r="C35" s="6">
        <v>6474995.5</v>
      </c>
      <c r="D35" s="7">
        <f t="shared" si="0"/>
        <v>0.13791092639104086</v>
      </c>
      <c r="E35" s="6">
        <f t="shared" si="1"/>
        <v>24461.761797513936</v>
      </c>
      <c r="F35" s="8">
        <f t="shared" si="2"/>
        <v>3.7778808954406125</v>
      </c>
      <c r="G35" s="9">
        <f t="shared" si="3"/>
        <v>0</v>
      </c>
      <c r="H35" s="10">
        <f t="shared" si="4"/>
        <v>0</v>
      </c>
    </row>
    <row r="36" spans="2:8">
      <c r="B36" s="5" t="s">
        <v>27</v>
      </c>
      <c r="C36" s="6">
        <v>1469433.5</v>
      </c>
      <c r="D36" s="7">
        <f t="shared" si="0"/>
        <v>3.1297463489361424E-2</v>
      </c>
      <c r="E36" s="6">
        <f t="shared" si="1"/>
        <v>5551.3447467704327</v>
      </c>
      <c r="F36" s="8">
        <f t="shared" si="2"/>
        <v>3.7778808954406125</v>
      </c>
      <c r="G36" s="9">
        <f t="shared" si="3"/>
        <v>0</v>
      </c>
      <c r="H36" s="10">
        <f t="shared" si="4"/>
        <v>0</v>
      </c>
    </row>
    <row r="37" spans="2:8">
      <c r="B37" s="5" t="s">
        <v>28</v>
      </c>
      <c r="C37" s="6">
        <v>642633.5</v>
      </c>
      <c r="D37" s="7">
        <f t="shared" si="0"/>
        <v>1.3687450642230864E-2</v>
      </c>
      <c r="E37" s="6">
        <f t="shared" si="1"/>
        <v>2427.7928224201351</v>
      </c>
      <c r="F37" s="8">
        <f t="shared" si="2"/>
        <v>3.7778808954406129</v>
      </c>
      <c r="G37" s="9">
        <f t="shared" si="3"/>
        <v>0</v>
      </c>
      <c r="H37" s="10">
        <f t="shared" si="4"/>
        <v>0</v>
      </c>
    </row>
    <row r="38" spans="2:8">
      <c r="B38" s="5" t="s">
        <v>29</v>
      </c>
      <c r="C38" s="6">
        <v>2190333.5</v>
      </c>
      <c r="D38" s="7">
        <f t="shared" si="0"/>
        <v>4.6651912281688981E-2</v>
      </c>
      <c r="E38" s="6">
        <f t="shared" si="1"/>
        <v>8274.819084293571</v>
      </c>
      <c r="F38" s="8">
        <f t="shared" si="2"/>
        <v>3.7778808954406129</v>
      </c>
      <c r="G38" s="9">
        <f t="shared" si="3"/>
        <v>0</v>
      </c>
      <c r="H38" s="10">
        <f t="shared" si="4"/>
        <v>0</v>
      </c>
    </row>
    <row r="39" spans="2:8">
      <c r="B39" s="5" t="s">
        <v>30</v>
      </c>
      <c r="C39" s="6">
        <v>320514.5</v>
      </c>
      <c r="D39" s="7">
        <f t="shared" si="0"/>
        <v>6.826638198707824E-3</v>
      </c>
      <c r="E39" s="6">
        <f t="shared" si="1"/>
        <v>1210.8656062617001</v>
      </c>
      <c r="F39" s="8">
        <f t="shared" si="2"/>
        <v>3.7778808954406125</v>
      </c>
      <c r="G39" s="9">
        <f t="shared" si="3"/>
        <v>0</v>
      </c>
      <c r="H39" s="10">
        <f t="shared" si="4"/>
        <v>0</v>
      </c>
    </row>
    <row r="40" spans="2:8">
      <c r="B40" s="5" t="s">
        <v>31</v>
      </c>
      <c r="C40" s="6">
        <v>168665.5</v>
      </c>
      <c r="D40" s="7">
        <f t="shared" si="0"/>
        <v>3.5924064125153602E-3</v>
      </c>
      <c r="E40" s="6">
        <f t="shared" si="1"/>
        <v>637.19817016993863</v>
      </c>
      <c r="F40" s="8">
        <f t="shared" si="2"/>
        <v>3.7778808954406125</v>
      </c>
      <c r="G40" s="9">
        <f t="shared" si="3"/>
        <v>0</v>
      </c>
      <c r="H40" s="10">
        <f t="shared" si="4"/>
        <v>0</v>
      </c>
    </row>
    <row r="41" spans="2:8" ht="13.5" thickBot="1">
      <c r="B41" s="23" t="s">
        <v>76</v>
      </c>
      <c r="C41" s="24">
        <v>46950562</v>
      </c>
      <c r="D41" s="25">
        <f>SUM(D23:D40)</f>
        <v>1.0000000000000002</v>
      </c>
      <c r="E41" s="24">
        <f>B6</f>
        <v>177373.63120999999</v>
      </c>
      <c r="F41" s="26">
        <f t="shared" si="2"/>
        <v>3.777880895440612</v>
      </c>
      <c r="G41" s="27">
        <f t="shared" si="3"/>
        <v>0</v>
      </c>
      <c r="H41" s="28">
        <f t="shared" si="4"/>
        <v>0</v>
      </c>
    </row>
    <row r="42" spans="2:8">
      <c r="E42" s="17">
        <f>SUM(E23:E40)-B6</f>
        <v>0</v>
      </c>
    </row>
  </sheetData>
  <sortState ref="A27:AI29">
    <sortCondition ref="D29"/>
  </sortState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/>
  <dimension ref="A1:AH106"/>
  <sheetViews>
    <sheetView workbookViewId="0"/>
  </sheetViews>
  <sheetFormatPr baseColWidth="10" defaultRowHeight="12.75"/>
  <cols>
    <col min="1" max="1" width="5.85546875" style="13" customWidth="1"/>
    <col min="2" max="2" width="17.42578125" style="13" customWidth="1"/>
    <col min="3" max="4" width="11.42578125" style="13"/>
    <col min="5" max="5" width="14.42578125" style="13" customWidth="1"/>
    <col min="6" max="46" width="11.42578125" style="13"/>
    <col min="47" max="49" width="20.7109375" style="13" customWidth="1"/>
    <col min="50" max="16384" width="11.42578125" style="13"/>
  </cols>
  <sheetData>
    <row r="1" spans="1:34">
      <c r="A1" s="11"/>
      <c r="B1" s="11"/>
      <c r="C1" s="11"/>
      <c r="D1" s="11"/>
      <c r="E1" s="11"/>
      <c r="F1" s="11"/>
      <c r="G1" s="11"/>
      <c r="H1" s="11"/>
      <c r="I1" s="11"/>
      <c r="J1" s="11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</row>
    <row r="2" spans="1:34">
      <c r="B2" s="14" t="s">
        <v>65</v>
      </c>
      <c r="J2" s="15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</row>
    <row r="3" spans="1:34">
      <c r="B3" s="39" t="s">
        <v>92</v>
      </c>
      <c r="J3" s="15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</row>
    <row r="4" spans="1:34">
      <c r="J4" s="15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</row>
    <row r="5" spans="1:34">
      <c r="B5" s="14" t="s">
        <v>67</v>
      </c>
      <c r="J5" s="15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</row>
    <row r="6" spans="1:34">
      <c r="B6" s="41">
        <v>146722.81474</v>
      </c>
      <c r="J6" s="15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</row>
    <row r="7" spans="1:34">
      <c r="J7" s="15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</row>
    <row r="8" spans="1:34">
      <c r="B8" s="14" t="s">
        <v>68</v>
      </c>
      <c r="J8" s="15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</row>
    <row r="9" spans="1:34">
      <c r="B9" s="13" t="s">
        <v>69</v>
      </c>
      <c r="J9" s="15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</row>
    <row r="10" spans="1:34">
      <c r="J10" s="15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</row>
    <row r="11" spans="1:34">
      <c r="B11" s="14" t="s">
        <v>70</v>
      </c>
      <c r="J11" s="15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</row>
    <row r="12" spans="1:34">
      <c r="B12" s="13" t="s">
        <v>71</v>
      </c>
      <c r="J12" s="15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>
      <c r="J13" s="15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</row>
    <row r="14" spans="1:34">
      <c r="B14" s="14" t="s">
        <v>72</v>
      </c>
      <c r="J14" s="15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>
      <c r="B15" s="13" t="s">
        <v>73</v>
      </c>
      <c r="J15" s="15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</row>
    <row r="16" spans="1:34">
      <c r="B16" s="13" t="s">
        <v>74</v>
      </c>
      <c r="J16" s="15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>
      <c r="J17" s="15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</row>
    <row r="18" spans="1:34">
      <c r="J18" s="15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</row>
    <row r="19" spans="1:34" ht="13.5">
      <c r="B19" s="43" t="s">
        <v>75</v>
      </c>
      <c r="J19" s="15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</row>
    <row r="20" spans="1:34">
      <c r="E20" s="18" t="s">
        <v>83</v>
      </c>
      <c r="J20" s="15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</row>
    <row r="21" spans="1:34">
      <c r="C21" s="29" t="s">
        <v>84</v>
      </c>
      <c r="J21" s="15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</row>
    <row r="22" spans="1:34" s="19" customFormat="1" ht="41.25" thickBot="1">
      <c r="B22" s="22"/>
      <c r="C22" s="22" t="s">
        <v>77</v>
      </c>
      <c r="D22" s="22" t="s">
        <v>78</v>
      </c>
      <c r="E22" s="22" t="s">
        <v>79</v>
      </c>
      <c r="F22" s="22" t="s">
        <v>80</v>
      </c>
      <c r="G22" s="22" t="s">
        <v>81</v>
      </c>
      <c r="H22" s="22" t="s">
        <v>82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</row>
    <row r="23" spans="1:34">
      <c r="B23" s="5" t="s">
        <v>14</v>
      </c>
      <c r="C23" s="6">
        <v>8421302.5</v>
      </c>
      <c r="D23" s="7">
        <f>C23/C$41</f>
        <v>0.17936531835337774</v>
      </c>
      <c r="E23" s="6">
        <f>D23*E$41</f>
        <v>26316.984375543765</v>
      </c>
      <c r="F23" s="8">
        <f>E23*1000/C23</f>
        <v>3.1250491685275246</v>
      </c>
      <c r="G23" s="9">
        <f>F23-F$41</f>
        <v>0</v>
      </c>
      <c r="H23" s="10">
        <f>G23*C23</f>
        <v>0</v>
      </c>
    </row>
    <row r="24" spans="1:34">
      <c r="B24" s="5" t="s">
        <v>15</v>
      </c>
      <c r="C24" s="6">
        <v>1336267.5</v>
      </c>
      <c r="D24" s="7">
        <f t="shared" ref="D24:D40" si="0">C24/C$41</f>
        <v>2.8461160912195256E-2</v>
      </c>
      <c r="E24" s="6">
        <f t="shared" ref="E24:E40" si="1">D24*E$41</f>
        <v>4175.9016398053536</v>
      </c>
      <c r="F24" s="8">
        <f t="shared" ref="F24:F41" si="2">E24*1000/C24</f>
        <v>3.1250491685275246</v>
      </c>
      <c r="G24" s="9">
        <f t="shared" ref="G24:G41" si="3">F24-F$41</f>
        <v>0</v>
      </c>
      <c r="H24" s="10">
        <f t="shared" ref="H24:H41" si="4">G24*C24</f>
        <v>0</v>
      </c>
    </row>
    <row r="25" spans="1:34">
      <c r="B25" s="5" t="s">
        <v>16</v>
      </c>
      <c r="C25" s="6">
        <v>1064960.5</v>
      </c>
      <c r="D25" s="7">
        <f t="shared" si="0"/>
        <v>2.2682593234986198E-2</v>
      </c>
      <c r="E25" s="6">
        <f t="shared" si="1"/>
        <v>3328.0539250396573</v>
      </c>
      <c r="F25" s="8">
        <f t="shared" si="2"/>
        <v>3.125049168527525</v>
      </c>
      <c r="G25" s="9">
        <f t="shared" si="3"/>
        <v>0</v>
      </c>
      <c r="H25" s="10">
        <f t="shared" si="4"/>
        <v>0</v>
      </c>
    </row>
    <row r="26" spans="1:34">
      <c r="B26" s="5" t="s">
        <v>17</v>
      </c>
      <c r="C26" s="6">
        <v>1107558</v>
      </c>
      <c r="D26" s="7">
        <f t="shared" si="0"/>
        <v>2.3589877369306036E-2</v>
      </c>
      <c r="E26" s="6">
        <f t="shared" si="1"/>
        <v>3461.173206996008</v>
      </c>
      <c r="F26" s="8">
        <f t="shared" si="2"/>
        <v>3.1250491685275246</v>
      </c>
      <c r="G26" s="9">
        <f t="shared" si="3"/>
        <v>0</v>
      </c>
      <c r="H26" s="10">
        <f t="shared" si="4"/>
        <v>0</v>
      </c>
    </row>
    <row r="27" spans="1:34">
      <c r="B27" s="5" t="s">
        <v>18</v>
      </c>
      <c r="C27" s="6">
        <v>2111747</v>
      </c>
      <c r="D27" s="7">
        <f t="shared" si="0"/>
        <v>4.4978098451728864E-2</v>
      </c>
      <c r="E27" s="6">
        <f t="shared" si="1"/>
        <v>6599.3132064904948</v>
      </c>
      <c r="F27" s="8">
        <f t="shared" si="2"/>
        <v>3.125049168527525</v>
      </c>
      <c r="G27" s="9">
        <f t="shared" si="3"/>
        <v>0</v>
      </c>
      <c r="H27" s="10">
        <f t="shared" si="4"/>
        <v>0</v>
      </c>
    </row>
    <row r="28" spans="1:34">
      <c r="B28" s="32" t="s">
        <v>19</v>
      </c>
      <c r="C28" s="33">
        <v>590272</v>
      </c>
      <c r="D28" s="34">
        <f t="shared" si="0"/>
        <v>1.2572203076078195E-2</v>
      </c>
      <c r="E28" s="33">
        <f t="shared" si="1"/>
        <v>1844.6290228050791</v>
      </c>
      <c r="F28" s="35">
        <f t="shared" si="2"/>
        <v>3.125049168527525</v>
      </c>
      <c r="G28" s="36">
        <f t="shared" si="3"/>
        <v>0</v>
      </c>
      <c r="H28" s="37">
        <f t="shared" si="4"/>
        <v>0</v>
      </c>
      <c r="I28" s="11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</row>
    <row r="29" spans="1:34">
      <c r="A29" s="21"/>
      <c r="B29" s="5" t="s">
        <v>20</v>
      </c>
      <c r="C29" s="6">
        <v>2507332.5</v>
      </c>
      <c r="D29" s="7">
        <f t="shared" si="0"/>
        <v>5.3403673847397186E-2</v>
      </c>
      <c r="E29" s="6">
        <f t="shared" si="1"/>
        <v>7835.5373443470407</v>
      </c>
      <c r="F29" s="8">
        <f t="shared" si="2"/>
        <v>3.125049168527525</v>
      </c>
      <c r="G29" s="9">
        <f t="shared" si="3"/>
        <v>0</v>
      </c>
      <c r="H29" s="10">
        <f t="shared" si="4"/>
        <v>0</v>
      </c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</row>
    <row r="30" spans="1:34">
      <c r="A30" s="21"/>
      <c r="B30" s="5" t="s">
        <v>21</v>
      </c>
      <c r="C30" s="6">
        <v>2089804.5</v>
      </c>
      <c r="D30" s="7">
        <f t="shared" si="0"/>
        <v>4.4510745153593691E-2</v>
      </c>
      <c r="E30" s="6">
        <f t="shared" si="1"/>
        <v>6530.7418151100801</v>
      </c>
      <c r="F30" s="8">
        <f t="shared" si="2"/>
        <v>3.125049168527525</v>
      </c>
      <c r="G30" s="9">
        <f t="shared" si="3"/>
        <v>0</v>
      </c>
      <c r="H30" s="10">
        <f t="shared" si="4"/>
        <v>0</v>
      </c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</row>
    <row r="31" spans="1:34">
      <c r="A31" s="21"/>
      <c r="B31" s="5" t="s">
        <v>22</v>
      </c>
      <c r="C31" s="6">
        <v>7536276.5</v>
      </c>
      <c r="D31" s="7">
        <f t="shared" si="0"/>
        <v>0.16051514995709742</v>
      </c>
      <c r="E31" s="6">
        <f t="shared" si="1"/>
        <v>23551.234610118525</v>
      </c>
      <c r="F31" s="8">
        <f t="shared" si="2"/>
        <v>3.1250491685275246</v>
      </c>
      <c r="G31" s="9">
        <f t="shared" si="3"/>
        <v>0</v>
      </c>
      <c r="H31" s="10">
        <f t="shared" si="4"/>
        <v>0</v>
      </c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</row>
    <row r="32" spans="1:34">
      <c r="A32" s="21"/>
      <c r="B32" s="5" t="s">
        <v>23</v>
      </c>
      <c r="C32" s="6">
        <v>5059329.5</v>
      </c>
      <c r="D32" s="7">
        <f t="shared" si="0"/>
        <v>0.10775865686123204</v>
      </c>
      <c r="E32" s="6">
        <f t="shared" si="1"/>
        <v>15810.653447281778</v>
      </c>
      <c r="F32" s="8">
        <f t="shared" si="2"/>
        <v>3.125049168527525</v>
      </c>
      <c r="G32" s="9">
        <f t="shared" si="3"/>
        <v>0</v>
      </c>
      <c r="H32" s="10">
        <f t="shared" si="4"/>
        <v>0</v>
      </c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>
      <c r="A33" s="21"/>
      <c r="B33" s="5" t="s">
        <v>24</v>
      </c>
      <c r="C33" s="6">
        <v>1101818</v>
      </c>
      <c r="D33" s="7">
        <f t="shared" si="0"/>
        <v>2.3467621111755807E-2</v>
      </c>
      <c r="E33" s="6">
        <f t="shared" si="1"/>
        <v>3443.2354247686603</v>
      </c>
      <c r="F33" s="8">
        <f t="shared" si="2"/>
        <v>3.1250491685275246</v>
      </c>
      <c r="G33" s="9">
        <f t="shared" si="3"/>
        <v>0</v>
      </c>
      <c r="H33" s="10">
        <f t="shared" si="4"/>
        <v>0</v>
      </c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</row>
    <row r="34" spans="1:34">
      <c r="A34" s="21"/>
      <c r="B34" s="5" t="s">
        <v>25</v>
      </c>
      <c r="C34" s="6">
        <v>2757317.5</v>
      </c>
      <c r="D34" s="7">
        <f t="shared" si="0"/>
        <v>5.8728104255706244E-2</v>
      </c>
      <c r="E34" s="6">
        <f t="shared" si="1"/>
        <v>8616.7527607413922</v>
      </c>
      <c r="F34" s="8">
        <f t="shared" si="2"/>
        <v>3.1250491685275246</v>
      </c>
      <c r="G34" s="9">
        <f t="shared" si="3"/>
        <v>0</v>
      </c>
      <c r="H34" s="10">
        <f t="shared" si="4"/>
        <v>0</v>
      </c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</row>
    <row r="35" spans="1:34">
      <c r="A35" s="21"/>
      <c r="B35" s="5" t="s">
        <v>26</v>
      </c>
      <c r="C35" s="6">
        <v>6474995.5</v>
      </c>
      <c r="D35" s="7">
        <f t="shared" si="0"/>
        <v>0.13791092639104086</v>
      </c>
      <c r="E35" s="6">
        <f t="shared" si="1"/>
        <v>20234.679303494464</v>
      </c>
      <c r="F35" s="8">
        <f t="shared" si="2"/>
        <v>3.1250491685275246</v>
      </c>
      <c r="G35" s="9">
        <f t="shared" si="3"/>
        <v>0</v>
      </c>
      <c r="H35" s="10">
        <f t="shared" si="4"/>
        <v>0</v>
      </c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</row>
    <row r="36" spans="1:34">
      <c r="A36" s="21"/>
      <c r="B36" s="5" t="s">
        <v>27</v>
      </c>
      <c r="C36" s="6">
        <v>1469433.5</v>
      </c>
      <c r="D36" s="7">
        <f t="shared" si="0"/>
        <v>3.1297463489361424E-2</v>
      </c>
      <c r="E36" s="6">
        <f t="shared" si="1"/>
        <v>4592.0519373814905</v>
      </c>
      <c r="F36" s="8">
        <f t="shared" si="2"/>
        <v>3.1250491685275246</v>
      </c>
      <c r="G36" s="9">
        <f t="shared" si="3"/>
        <v>0</v>
      </c>
      <c r="H36" s="10">
        <f t="shared" si="4"/>
        <v>0</v>
      </c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</row>
    <row r="37" spans="1:34">
      <c r="A37" s="21"/>
      <c r="B37" s="5" t="s">
        <v>28</v>
      </c>
      <c r="C37" s="6">
        <v>642633.5</v>
      </c>
      <c r="D37" s="7">
        <f t="shared" si="0"/>
        <v>1.3687450642230864E-2</v>
      </c>
      <c r="E37" s="6">
        <f t="shared" si="1"/>
        <v>2008.261284842933</v>
      </c>
      <c r="F37" s="8">
        <f t="shared" si="2"/>
        <v>3.1250491685275246</v>
      </c>
      <c r="G37" s="9">
        <f t="shared" si="3"/>
        <v>0</v>
      </c>
      <c r="H37" s="10">
        <f t="shared" si="4"/>
        <v>0</v>
      </c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</row>
    <row r="38" spans="1:34">
      <c r="A38" s="21"/>
      <c r="B38" s="5" t="s">
        <v>29</v>
      </c>
      <c r="C38" s="6">
        <v>2190333.5</v>
      </c>
      <c r="D38" s="7">
        <f t="shared" si="0"/>
        <v>4.6651912281688981E-2</v>
      </c>
      <c r="E38" s="6">
        <f t="shared" si="1"/>
        <v>6844.8998829729835</v>
      </c>
      <c r="F38" s="8">
        <f t="shared" si="2"/>
        <v>3.125049168527525</v>
      </c>
      <c r="G38" s="9">
        <f t="shared" si="3"/>
        <v>0</v>
      </c>
      <c r="H38" s="10">
        <f t="shared" si="4"/>
        <v>0</v>
      </c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>
      <c r="A39" s="21"/>
      <c r="B39" s="5" t="s">
        <v>30</v>
      </c>
      <c r="C39" s="6">
        <v>320514.5</v>
      </c>
      <c r="D39" s="7">
        <f t="shared" si="0"/>
        <v>6.826638198707824E-3</v>
      </c>
      <c r="E39" s="6">
        <f t="shared" si="1"/>
        <v>1001.6235717260154</v>
      </c>
      <c r="F39" s="8">
        <f t="shared" si="2"/>
        <v>3.125049168527525</v>
      </c>
      <c r="G39" s="9">
        <f t="shared" si="3"/>
        <v>0</v>
      </c>
      <c r="H39" s="10">
        <f t="shared" si="4"/>
        <v>0</v>
      </c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</row>
    <row r="40" spans="1:34">
      <c r="A40" s="21"/>
      <c r="B40" s="5" t="s">
        <v>31</v>
      </c>
      <c r="C40" s="6">
        <v>168665.5</v>
      </c>
      <c r="D40" s="7">
        <f t="shared" si="0"/>
        <v>3.5924064125153602E-3</v>
      </c>
      <c r="E40" s="6">
        <f t="shared" si="1"/>
        <v>527.08798053427927</v>
      </c>
      <c r="F40" s="8">
        <f t="shared" si="2"/>
        <v>3.125049168527525</v>
      </c>
      <c r="G40" s="9">
        <f t="shared" si="3"/>
        <v>0</v>
      </c>
      <c r="H40" s="10">
        <f t="shared" si="4"/>
        <v>0</v>
      </c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3.5" thickBot="1">
      <c r="A41" s="21"/>
      <c r="B41" s="23" t="s">
        <v>76</v>
      </c>
      <c r="C41" s="24">
        <v>46950562</v>
      </c>
      <c r="D41" s="25">
        <f>SUM(D23:D40)</f>
        <v>1.0000000000000002</v>
      </c>
      <c r="E41" s="24">
        <f>B6</f>
        <v>146722.81474</v>
      </c>
      <c r="F41" s="26">
        <f t="shared" si="2"/>
        <v>3.125049168527525</v>
      </c>
      <c r="G41" s="27">
        <f t="shared" si="3"/>
        <v>0</v>
      </c>
      <c r="H41" s="28">
        <f t="shared" si="4"/>
        <v>0</v>
      </c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</row>
    <row r="42" spans="1:34">
      <c r="A42" s="21"/>
      <c r="E42" s="17">
        <f>SUM(E23:E40)-B6</f>
        <v>0</v>
      </c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</row>
    <row r="43" spans="1:34">
      <c r="A43" s="21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</row>
    <row r="44" spans="1:34">
      <c r="A44" s="21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</row>
    <row r="45" spans="1:34">
      <c r="A45" s="21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>
      <c r="A46" s="21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</row>
    <row r="47" spans="1:34">
      <c r="A47" s="21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</row>
    <row r="48" spans="1:34">
      <c r="A48" s="21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</row>
    <row r="49" spans="1:34">
      <c r="A49" s="21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</row>
    <row r="50" spans="1:34">
      <c r="A50" s="21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>
      <c r="A51" s="21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</row>
    <row r="52" spans="1:34">
      <c r="A52" s="21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>
      <c r="A53" s="21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</row>
    <row r="54" spans="1:34">
      <c r="A54" s="21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</row>
    <row r="55" spans="1:34">
      <c r="A55" s="21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</row>
    <row r="56" spans="1:34">
      <c r="A56" s="21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</row>
    <row r="57" spans="1:34">
      <c r="A57" s="21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</row>
    <row r="58" spans="1:34">
      <c r="A58" s="21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</row>
    <row r="59" spans="1:34">
      <c r="A59" s="21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>
      <c r="A60" s="21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</row>
    <row r="61" spans="1:34">
      <c r="A61" s="21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</row>
    <row r="62" spans="1:34">
      <c r="A62" s="21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</row>
    <row r="63" spans="1:34">
      <c r="A63" s="21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</row>
    <row r="64" spans="1:34">
      <c r="A64" s="21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</row>
    <row r="65" spans="1:34">
      <c r="A65" s="21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</row>
    <row r="66" spans="1:34">
      <c r="A66" s="21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>
      <c r="A67" s="21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</row>
    <row r="68" spans="1:34">
      <c r="A68" s="21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</row>
    <row r="69" spans="1:34">
      <c r="A69" s="21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</row>
    <row r="70" spans="1:34">
      <c r="A70" s="21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</row>
    <row r="71" spans="1:34">
      <c r="A71" s="21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</row>
    <row r="72" spans="1:34">
      <c r="A72" s="21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>
      <c r="A73" s="21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</row>
    <row r="74" spans="1:34">
      <c r="A74" s="21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</row>
    <row r="75" spans="1:34">
      <c r="A75" s="21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</row>
    <row r="76" spans="1:34">
      <c r="A76" s="21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</row>
    <row r="77" spans="1:34">
      <c r="A77" s="21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</row>
    <row r="78" spans="1:34">
      <c r="A78" s="21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>
      <c r="A79" s="21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</row>
    <row r="80" spans="1:34">
      <c r="A80" s="21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</row>
    <row r="81" spans="1:34">
      <c r="A81" s="21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</row>
    <row r="82" spans="1:34">
      <c r="A82" s="21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</row>
    <row r="83" spans="1:34">
      <c r="A83" s="21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>
      <c r="A84" s="21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</row>
    <row r="85" spans="1:34">
      <c r="A85" s="21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</row>
    <row r="86" spans="1:34">
      <c r="A86" s="21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</row>
    <row r="87" spans="1:34">
      <c r="A87" s="21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</row>
    <row r="88" spans="1:34">
      <c r="A88" s="21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</row>
    <row r="89" spans="1:34">
      <c r="A89" s="21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>
      <c r="A90" s="21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</row>
    <row r="91" spans="1:34">
      <c r="A91" s="21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>
      <c r="A92" s="21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</row>
    <row r="93" spans="1:34">
      <c r="A93" s="21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</row>
    <row r="94" spans="1:34">
      <c r="A94" s="21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</row>
    <row r="95" spans="1:34">
      <c r="A95" s="21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</row>
    <row r="96" spans="1:34">
      <c r="A96" s="21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>
      <c r="A97" s="21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</row>
    <row r="98" spans="1:34">
      <c r="A98" s="21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</row>
    <row r="99" spans="1:34">
      <c r="A99" s="21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</row>
    <row r="100" spans="1:34">
      <c r="A100" s="21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</row>
    <row r="101" spans="1:34">
      <c r="A101" s="21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>
      <c r="A102" s="21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</row>
    <row r="103" spans="1:34">
      <c r="A103" s="21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</row>
    <row r="104" spans="1:34">
      <c r="A104" s="21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</row>
    <row r="105" spans="1:34">
      <c r="A105" s="21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</row>
    <row r="106" spans="1:34">
      <c r="A106" s="21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</sheetData>
  <sortState ref="A30:AI107">
    <sortCondition ref="D30"/>
  </sortState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A1:AH42"/>
  <sheetViews>
    <sheetView workbookViewId="0"/>
  </sheetViews>
  <sheetFormatPr baseColWidth="10" defaultRowHeight="12.75"/>
  <cols>
    <col min="1" max="1" width="5.85546875" style="13" customWidth="1"/>
    <col min="2" max="2" width="17.42578125" style="13" customWidth="1"/>
    <col min="3" max="4" width="11.42578125" style="13"/>
    <col min="5" max="5" width="14.42578125" style="13" customWidth="1"/>
    <col min="6" max="46" width="11.42578125" style="13"/>
    <col min="47" max="47" width="20.7109375" style="13" customWidth="1"/>
    <col min="48" max="16384" width="11.42578125" style="13"/>
  </cols>
  <sheetData>
    <row r="1" spans="1:34">
      <c r="A1" s="11"/>
      <c r="B1" s="11"/>
      <c r="C1" s="11"/>
      <c r="D1" s="11"/>
      <c r="E1" s="11"/>
      <c r="F1" s="11"/>
      <c r="G1" s="11"/>
      <c r="H1" s="11"/>
      <c r="I1" s="11"/>
      <c r="J1" s="11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</row>
    <row r="2" spans="1:34">
      <c r="B2" s="14" t="s">
        <v>65</v>
      </c>
      <c r="J2" s="15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</row>
    <row r="3" spans="1:34">
      <c r="B3" s="39" t="s">
        <v>93</v>
      </c>
      <c r="J3" s="15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</row>
    <row r="5" spans="1:34">
      <c r="B5" s="14" t="s">
        <v>67</v>
      </c>
    </row>
    <row r="6" spans="1:34">
      <c r="B6" s="41">
        <v>0</v>
      </c>
    </row>
    <row r="8" spans="1:34">
      <c r="B8" s="14" t="s">
        <v>68</v>
      </c>
    </row>
    <row r="9" spans="1:34">
      <c r="B9" s="11" t="s">
        <v>69</v>
      </c>
      <c r="C9" s="11"/>
      <c r="D9" s="11"/>
      <c r="E9" s="11"/>
      <c r="F9" s="11"/>
      <c r="G9" s="11"/>
      <c r="H9" s="11"/>
      <c r="I9" s="11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</row>
    <row r="11" spans="1:34">
      <c r="B11" s="14" t="s">
        <v>70</v>
      </c>
    </row>
    <row r="12" spans="1:34">
      <c r="B12" s="13" t="s">
        <v>71</v>
      </c>
    </row>
    <row r="14" spans="1:34">
      <c r="B14" s="14" t="s">
        <v>72</v>
      </c>
    </row>
    <row r="15" spans="1:34">
      <c r="B15" s="13" t="s">
        <v>73</v>
      </c>
    </row>
    <row r="16" spans="1:34">
      <c r="B16" s="13" t="s">
        <v>74</v>
      </c>
    </row>
    <row r="19" spans="2:8" ht="13.5">
      <c r="B19" s="43" t="s">
        <v>75</v>
      </c>
    </row>
    <row r="20" spans="2:8">
      <c r="E20" s="18" t="s">
        <v>83</v>
      </c>
    </row>
    <row r="21" spans="2:8">
      <c r="C21" s="29" t="s">
        <v>84</v>
      </c>
    </row>
    <row r="22" spans="2:8" s="19" customFormat="1" ht="41.25" thickBot="1">
      <c r="B22" s="22"/>
      <c r="C22" s="22" t="s">
        <v>77</v>
      </c>
      <c r="D22" s="22" t="s">
        <v>78</v>
      </c>
      <c r="E22" s="22" t="s">
        <v>79</v>
      </c>
      <c r="F22" s="22" t="s">
        <v>80</v>
      </c>
      <c r="G22" s="22" t="s">
        <v>81</v>
      </c>
      <c r="H22" s="22" t="s">
        <v>82</v>
      </c>
    </row>
    <row r="23" spans="2:8">
      <c r="B23" s="5" t="s">
        <v>14</v>
      </c>
      <c r="C23" s="6">
        <v>8421302.5</v>
      </c>
      <c r="D23" s="7">
        <f>C23/C$41</f>
        <v>0.17936531835337774</v>
      </c>
      <c r="E23" s="6">
        <f>D23*E$41</f>
        <v>0</v>
      </c>
      <c r="F23" s="8">
        <f>E23*1000/C23</f>
        <v>0</v>
      </c>
      <c r="G23" s="9">
        <f>F23-F$41</f>
        <v>0</v>
      </c>
      <c r="H23" s="10">
        <f>G23*C23</f>
        <v>0</v>
      </c>
    </row>
    <row r="24" spans="2:8">
      <c r="B24" s="5" t="s">
        <v>15</v>
      </c>
      <c r="C24" s="6">
        <v>1336267.5</v>
      </c>
      <c r="D24" s="7">
        <f t="shared" ref="D24:D40" si="0">C24/C$41</f>
        <v>2.8461160912195256E-2</v>
      </c>
      <c r="E24" s="6">
        <f t="shared" ref="E24:E40" si="1">D24*E$41</f>
        <v>0</v>
      </c>
      <c r="F24" s="8">
        <f t="shared" ref="F24:F41" si="2">E24*1000/C24</f>
        <v>0</v>
      </c>
      <c r="G24" s="9">
        <f t="shared" ref="G24:G41" si="3">F24-F$41</f>
        <v>0</v>
      </c>
      <c r="H24" s="10">
        <f t="shared" ref="H24:H41" si="4">G24*C24</f>
        <v>0</v>
      </c>
    </row>
    <row r="25" spans="2:8">
      <c r="B25" s="5" t="s">
        <v>16</v>
      </c>
      <c r="C25" s="6">
        <v>1064960.5</v>
      </c>
      <c r="D25" s="7">
        <f t="shared" si="0"/>
        <v>2.2682593234986198E-2</v>
      </c>
      <c r="E25" s="6">
        <f t="shared" si="1"/>
        <v>0</v>
      </c>
      <c r="F25" s="8">
        <f t="shared" si="2"/>
        <v>0</v>
      </c>
      <c r="G25" s="9">
        <f t="shared" si="3"/>
        <v>0</v>
      </c>
      <c r="H25" s="10">
        <f t="shared" si="4"/>
        <v>0</v>
      </c>
    </row>
    <row r="26" spans="2:8">
      <c r="B26" s="5" t="s">
        <v>17</v>
      </c>
      <c r="C26" s="6">
        <v>1107558</v>
      </c>
      <c r="D26" s="7">
        <f t="shared" si="0"/>
        <v>2.3589877369306036E-2</v>
      </c>
      <c r="E26" s="6">
        <f t="shared" si="1"/>
        <v>0</v>
      </c>
      <c r="F26" s="8">
        <f t="shared" si="2"/>
        <v>0</v>
      </c>
      <c r="G26" s="9">
        <f t="shared" si="3"/>
        <v>0</v>
      </c>
      <c r="H26" s="10">
        <f t="shared" si="4"/>
        <v>0</v>
      </c>
    </row>
    <row r="27" spans="2:8">
      <c r="B27" s="5" t="s">
        <v>18</v>
      </c>
      <c r="C27" s="6">
        <v>2111747</v>
      </c>
      <c r="D27" s="7">
        <f t="shared" si="0"/>
        <v>4.4978098451728864E-2</v>
      </c>
      <c r="E27" s="6">
        <f t="shared" si="1"/>
        <v>0</v>
      </c>
      <c r="F27" s="8">
        <f t="shared" si="2"/>
        <v>0</v>
      </c>
      <c r="G27" s="9">
        <f t="shared" si="3"/>
        <v>0</v>
      </c>
      <c r="H27" s="10">
        <f t="shared" si="4"/>
        <v>0</v>
      </c>
    </row>
    <row r="28" spans="2:8">
      <c r="B28" s="5" t="s">
        <v>19</v>
      </c>
      <c r="C28" s="6">
        <v>590272</v>
      </c>
      <c r="D28" s="7">
        <f t="shared" si="0"/>
        <v>1.2572203076078195E-2</v>
      </c>
      <c r="E28" s="6">
        <f t="shared" si="1"/>
        <v>0</v>
      </c>
      <c r="F28" s="8">
        <f t="shared" si="2"/>
        <v>0</v>
      </c>
      <c r="G28" s="9">
        <f t="shared" si="3"/>
        <v>0</v>
      </c>
      <c r="H28" s="10">
        <f t="shared" si="4"/>
        <v>0</v>
      </c>
    </row>
    <row r="29" spans="2:8">
      <c r="B29" s="5" t="s">
        <v>20</v>
      </c>
      <c r="C29" s="6">
        <v>2507332.5</v>
      </c>
      <c r="D29" s="7">
        <f t="shared" si="0"/>
        <v>5.3403673847397186E-2</v>
      </c>
      <c r="E29" s="6">
        <f t="shared" si="1"/>
        <v>0</v>
      </c>
      <c r="F29" s="8">
        <f t="shared" si="2"/>
        <v>0</v>
      </c>
      <c r="G29" s="9">
        <f t="shared" si="3"/>
        <v>0</v>
      </c>
      <c r="H29" s="10">
        <f t="shared" si="4"/>
        <v>0</v>
      </c>
    </row>
    <row r="30" spans="2:8">
      <c r="B30" s="5" t="s">
        <v>21</v>
      </c>
      <c r="C30" s="6">
        <v>2089804.5</v>
      </c>
      <c r="D30" s="7">
        <f t="shared" si="0"/>
        <v>4.4510745153593691E-2</v>
      </c>
      <c r="E30" s="6">
        <f t="shared" si="1"/>
        <v>0</v>
      </c>
      <c r="F30" s="8">
        <f t="shared" si="2"/>
        <v>0</v>
      </c>
      <c r="G30" s="9">
        <f t="shared" si="3"/>
        <v>0</v>
      </c>
      <c r="H30" s="10">
        <f t="shared" si="4"/>
        <v>0</v>
      </c>
    </row>
    <row r="31" spans="2:8">
      <c r="B31" s="5" t="s">
        <v>22</v>
      </c>
      <c r="C31" s="6">
        <v>7536276.5</v>
      </c>
      <c r="D31" s="7">
        <f t="shared" si="0"/>
        <v>0.16051514995709742</v>
      </c>
      <c r="E31" s="6">
        <f t="shared" si="1"/>
        <v>0</v>
      </c>
      <c r="F31" s="8">
        <f t="shared" si="2"/>
        <v>0</v>
      </c>
      <c r="G31" s="9">
        <f t="shared" si="3"/>
        <v>0</v>
      </c>
      <c r="H31" s="10">
        <f t="shared" si="4"/>
        <v>0</v>
      </c>
    </row>
    <row r="32" spans="2:8">
      <c r="B32" s="5" t="s">
        <v>23</v>
      </c>
      <c r="C32" s="6">
        <v>5059329.5</v>
      </c>
      <c r="D32" s="7">
        <f t="shared" si="0"/>
        <v>0.10775865686123204</v>
      </c>
      <c r="E32" s="6">
        <f t="shared" si="1"/>
        <v>0</v>
      </c>
      <c r="F32" s="8">
        <f t="shared" si="2"/>
        <v>0</v>
      </c>
      <c r="G32" s="9">
        <f t="shared" si="3"/>
        <v>0</v>
      </c>
      <c r="H32" s="10">
        <f t="shared" si="4"/>
        <v>0</v>
      </c>
    </row>
    <row r="33" spans="2:8">
      <c r="B33" s="5" t="s">
        <v>24</v>
      </c>
      <c r="C33" s="6">
        <v>1101818</v>
      </c>
      <c r="D33" s="7">
        <f t="shared" si="0"/>
        <v>2.3467621111755807E-2</v>
      </c>
      <c r="E33" s="6">
        <f t="shared" si="1"/>
        <v>0</v>
      </c>
      <c r="F33" s="8">
        <f t="shared" si="2"/>
        <v>0</v>
      </c>
      <c r="G33" s="9">
        <f t="shared" si="3"/>
        <v>0</v>
      </c>
      <c r="H33" s="10">
        <f t="shared" si="4"/>
        <v>0</v>
      </c>
    </row>
    <row r="34" spans="2:8">
      <c r="B34" s="5" t="s">
        <v>25</v>
      </c>
      <c r="C34" s="6">
        <v>2757317.5</v>
      </c>
      <c r="D34" s="7">
        <f t="shared" si="0"/>
        <v>5.8728104255706244E-2</v>
      </c>
      <c r="E34" s="6">
        <f t="shared" si="1"/>
        <v>0</v>
      </c>
      <c r="F34" s="8">
        <f t="shared" si="2"/>
        <v>0</v>
      </c>
      <c r="G34" s="9">
        <f t="shared" si="3"/>
        <v>0</v>
      </c>
      <c r="H34" s="10">
        <f t="shared" si="4"/>
        <v>0</v>
      </c>
    </row>
    <row r="35" spans="2:8">
      <c r="B35" s="5" t="s">
        <v>26</v>
      </c>
      <c r="C35" s="6">
        <v>6474995.5</v>
      </c>
      <c r="D35" s="7">
        <f t="shared" si="0"/>
        <v>0.13791092639104086</v>
      </c>
      <c r="E35" s="6">
        <f t="shared" si="1"/>
        <v>0</v>
      </c>
      <c r="F35" s="8">
        <f t="shared" si="2"/>
        <v>0</v>
      </c>
      <c r="G35" s="9">
        <f t="shared" si="3"/>
        <v>0</v>
      </c>
      <c r="H35" s="10">
        <f t="shared" si="4"/>
        <v>0</v>
      </c>
    </row>
    <row r="36" spans="2:8">
      <c r="B36" s="5" t="s">
        <v>27</v>
      </c>
      <c r="C36" s="6">
        <v>1469433.5</v>
      </c>
      <c r="D36" s="7">
        <f t="shared" si="0"/>
        <v>3.1297463489361424E-2</v>
      </c>
      <c r="E36" s="6">
        <f t="shared" si="1"/>
        <v>0</v>
      </c>
      <c r="F36" s="8">
        <f t="shared" si="2"/>
        <v>0</v>
      </c>
      <c r="G36" s="9">
        <f t="shared" si="3"/>
        <v>0</v>
      </c>
      <c r="H36" s="10">
        <f t="shared" si="4"/>
        <v>0</v>
      </c>
    </row>
    <row r="37" spans="2:8">
      <c r="B37" s="5" t="s">
        <v>28</v>
      </c>
      <c r="C37" s="6">
        <v>642633.5</v>
      </c>
      <c r="D37" s="7">
        <f t="shared" si="0"/>
        <v>1.3687450642230864E-2</v>
      </c>
      <c r="E37" s="6">
        <f t="shared" si="1"/>
        <v>0</v>
      </c>
      <c r="F37" s="8">
        <f t="shared" si="2"/>
        <v>0</v>
      </c>
      <c r="G37" s="9">
        <f t="shared" si="3"/>
        <v>0</v>
      </c>
      <c r="H37" s="10">
        <f t="shared" si="4"/>
        <v>0</v>
      </c>
    </row>
    <row r="38" spans="2:8">
      <c r="B38" s="5" t="s">
        <v>29</v>
      </c>
      <c r="C38" s="6">
        <v>2190333.5</v>
      </c>
      <c r="D38" s="7">
        <f t="shared" si="0"/>
        <v>4.6651912281688981E-2</v>
      </c>
      <c r="E38" s="6">
        <f t="shared" si="1"/>
        <v>0</v>
      </c>
      <c r="F38" s="8">
        <f t="shared" si="2"/>
        <v>0</v>
      </c>
      <c r="G38" s="9">
        <f t="shared" si="3"/>
        <v>0</v>
      </c>
      <c r="H38" s="10">
        <f t="shared" si="4"/>
        <v>0</v>
      </c>
    </row>
    <row r="39" spans="2:8">
      <c r="B39" s="5" t="s">
        <v>30</v>
      </c>
      <c r="C39" s="6">
        <v>320514.5</v>
      </c>
      <c r="D39" s="7">
        <f t="shared" si="0"/>
        <v>6.826638198707824E-3</v>
      </c>
      <c r="E39" s="6">
        <f t="shared" si="1"/>
        <v>0</v>
      </c>
      <c r="F39" s="8">
        <f t="shared" si="2"/>
        <v>0</v>
      </c>
      <c r="G39" s="9">
        <f t="shared" si="3"/>
        <v>0</v>
      </c>
      <c r="H39" s="10">
        <f t="shared" si="4"/>
        <v>0</v>
      </c>
    </row>
    <row r="40" spans="2:8">
      <c r="B40" s="5" t="s">
        <v>31</v>
      </c>
      <c r="C40" s="6">
        <v>168665.5</v>
      </c>
      <c r="D40" s="7">
        <f t="shared" si="0"/>
        <v>3.5924064125153602E-3</v>
      </c>
      <c r="E40" s="6">
        <f t="shared" si="1"/>
        <v>0</v>
      </c>
      <c r="F40" s="8">
        <f t="shared" si="2"/>
        <v>0</v>
      </c>
      <c r="G40" s="9">
        <f t="shared" si="3"/>
        <v>0</v>
      </c>
      <c r="H40" s="10">
        <f t="shared" si="4"/>
        <v>0</v>
      </c>
    </row>
    <row r="41" spans="2:8" ht="13.5" thickBot="1">
      <c r="B41" s="23" t="s">
        <v>76</v>
      </c>
      <c r="C41" s="24">
        <v>46950562</v>
      </c>
      <c r="D41" s="25">
        <f>SUM(D23:D40)</f>
        <v>1.0000000000000002</v>
      </c>
      <c r="E41" s="24">
        <f>B6</f>
        <v>0</v>
      </c>
      <c r="F41" s="26">
        <f t="shared" si="2"/>
        <v>0</v>
      </c>
      <c r="G41" s="27">
        <f t="shared" si="3"/>
        <v>0</v>
      </c>
      <c r="H41" s="28">
        <f t="shared" si="4"/>
        <v>0</v>
      </c>
    </row>
    <row r="42" spans="2:8">
      <c r="E42" s="17">
        <f>SUM(E23:E40)-B6</f>
        <v>0</v>
      </c>
    </row>
  </sheetData>
  <sortState ref="A9:AI11">
    <sortCondition ref="D11"/>
  </sortState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2"/>
  <dimension ref="A1:AI44"/>
  <sheetViews>
    <sheetView workbookViewId="0"/>
  </sheetViews>
  <sheetFormatPr baseColWidth="10" defaultRowHeight="12.75"/>
  <cols>
    <col min="1" max="1" width="3.42578125" style="13" customWidth="1"/>
    <col min="2" max="2" width="17.42578125" style="13" customWidth="1"/>
    <col min="3" max="4" width="11.42578125" style="13"/>
    <col min="5" max="5" width="14.42578125" style="13" customWidth="1"/>
    <col min="6" max="46" width="11.42578125" style="13"/>
    <col min="47" max="47" width="20.7109375" style="13" customWidth="1"/>
    <col min="48" max="16384" width="11.42578125" style="13"/>
  </cols>
  <sheetData>
    <row r="1" spans="1:35">
      <c r="A1" s="11"/>
      <c r="B1" s="11"/>
      <c r="C1" s="11"/>
      <c r="D1" s="11"/>
      <c r="E1" s="11"/>
      <c r="F1" s="11"/>
      <c r="G1" s="11"/>
      <c r="H1" s="11"/>
      <c r="I1" s="11"/>
      <c r="J1" s="11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44"/>
      <c r="AG1" s="12"/>
      <c r="AH1" s="12"/>
    </row>
    <row r="2" spans="1:35">
      <c r="B2" s="14" t="s">
        <v>65</v>
      </c>
      <c r="J2" s="15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</row>
    <row r="3" spans="1:35">
      <c r="B3" s="38" t="s">
        <v>94</v>
      </c>
      <c r="J3" s="15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</row>
    <row r="5" spans="1:35">
      <c r="B5" s="14" t="s">
        <v>67</v>
      </c>
    </row>
    <row r="6" spans="1:35">
      <c r="B6" s="65">
        <f>Resumen!D12</f>
        <v>203687.18</v>
      </c>
      <c r="G6" s="17"/>
    </row>
    <row r="8" spans="1:35">
      <c r="B8" s="14" t="s">
        <v>68</v>
      </c>
    </row>
    <row r="9" spans="1:35">
      <c r="A9" s="15"/>
      <c r="B9" s="11" t="s">
        <v>69</v>
      </c>
      <c r="C9" s="11"/>
      <c r="D9" s="11"/>
      <c r="E9" s="11"/>
      <c r="F9" s="11"/>
      <c r="G9" s="11"/>
      <c r="H9" s="11"/>
      <c r="I9" s="11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44"/>
      <c r="AG9" s="12"/>
      <c r="AH9" s="12"/>
      <c r="AI9" s="15"/>
    </row>
    <row r="11" spans="1:35">
      <c r="B11" s="14" t="s">
        <v>70</v>
      </c>
    </row>
    <row r="12" spans="1:35">
      <c r="B12" s="13" t="s">
        <v>71</v>
      </c>
    </row>
    <row r="14" spans="1:35">
      <c r="B14" s="14" t="s">
        <v>72</v>
      </c>
    </row>
    <row r="15" spans="1:35">
      <c r="B15" s="13" t="s">
        <v>73</v>
      </c>
    </row>
    <row r="16" spans="1:35">
      <c r="B16" s="13" t="s">
        <v>74</v>
      </c>
    </row>
    <row r="19" spans="2:8" ht="13.5">
      <c r="B19" s="42" t="s">
        <v>75</v>
      </c>
    </row>
    <row r="20" spans="2:8">
      <c r="B20" s="14"/>
      <c r="E20" s="18" t="s">
        <v>83</v>
      </c>
    </row>
    <row r="21" spans="2:8">
      <c r="C21" s="29" t="s">
        <v>84</v>
      </c>
    </row>
    <row r="22" spans="2:8" s="19" customFormat="1" ht="41.25" thickBot="1">
      <c r="B22" s="46" t="s">
        <v>95</v>
      </c>
      <c r="C22" s="46" t="s">
        <v>77</v>
      </c>
      <c r="D22" s="46" t="s">
        <v>78</v>
      </c>
      <c r="E22" s="46" t="s">
        <v>79</v>
      </c>
      <c r="F22" s="46" t="s">
        <v>80</v>
      </c>
      <c r="G22" s="46" t="s">
        <v>81</v>
      </c>
      <c r="H22" s="46" t="s">
        <v>82</v>
      </c>
    </row>
    <row r="23" spans="2:8">
      <c r="B23" s="5" t="s">
        <v>14</v>
      </c>
      <c r="C23" s="6">
        <v>8421302.5</v>
      </c>
      <c r="D23" s="7">
        <f>C23/C$41</f>
        <v>0.17936531835337774</v>
      </c>
      <c r="E23" s="6">
        <f>D23*Resumen!$D$12</f>
        <v>36534.415885201757</v>
      </c>
      <c r="F23" s="8">
        <f>E23*1000/C23</f>
        <v>4.3383331598884807</v>
      </c>
      <c r="G23" s="9">
        <f>F23-F$41</f>
        <v>0</v>
      </c>
      <c r="H23" s="10">
        <f>G23*C23</f>
        <v>0</v>
      </c>
    </row>
    <row r="24" spans="2:8">
      <c r="B24" s="5" t="s">
        <v>15</v>
      </c>
      <c r="C24" s="6">
        <v>1336267.5</v>
      </c>
      <c r="D24" s="7">
        <f t="shared" ref="D24:D40" si="0">C24/C$41</f>
        <v>2.8461160912195256E-2</v>
      </c>
      <c r="E24" s="6">
        <f>D24*Resumen!$D$12</f>
        <v>5797.1736057312792</v>
      </c>
      <c r="F24" s="8">
        <f t="shared" ref="F24:F41" si="1">E24*1000/C24</f>
        <v>4.3383331598884798</v>
      </c>
      <c r="G24" s="9">
        <f t="shared" ref="G24:G41" si="2">F24-F$41</f>
        <v>0</v>
      </c>
      <c r="H24" s="10">
        <f t="shared" ref="H24:H41" si="3">G24*C24</f>
        <v>0</v>
      </c>
    </row>
    <row r="25" spans="2:8">
      <c r="B25" s="5" t="s">
        <v>16</v>
      </c>
      <c r="C25" s="6">
        <v>1064960.5</v>
      </c>
      <c r="D25" s="7">
        <f t="shared" si="0"/>
        <v>2.2682593234986198E-2</v>
      </c>
      <c r="E25" s="6">
        <f>D25*Resumen!$D$12</f>
        <v>4620.1534511214159</v>
      </c>
      <c r="F25" s="8">
        <f t="shared" si="1"/>
        <v>4.3383331598884807</v>
      </c>
      <c r="G25" s="9">
        <f t="shared" si="2"/>
        <v>0</v>
      </c>
      <c r="H25" s="10">
        <f t="shared" si="3"/>
        <v>0</v>
      </c>
    </row>
    <row r="26" spans="2:8">
      <c r="B26" s="5" t="s">
        <v>17</v>
      </c>
      <c r="C26" s="6">
        <v>1107558</v>
      </c>
      <c r="D26" s="7">
        <f t="shared" si="0"/>
        <v>2.3589877369306036E-2</v>
      </c>
      <c r="E26" s="6">
        <f>D26*Resumen!$D$12</f>
        <v>4804.9555978997651</v>
      </c>
      <c r="F26" s="8">
        <f t="shared" si="1"/>
        <v>4.3383331598884798</v>
      </c>
      <c r="G26" s="9">
        <f t="shared" si="2"/>
        <v>0</v>
      </c>
      <c r="H26" s="10">
        <f t="shared" si="3"/>
        <v>0</v>
      </c>
    </row>
    <row r="27" spans="2:8">
      <c r="B27" s="5" t="s">
        <v>18</v>
      </c>
      <c r="C27" s="6">
        <v>2111747</v>
      </c>
      <c r="D27" s="7">
        <f t="shared" si="0"/>
        <v>4.4978098451728864E-2</v>
      </c>
      <c r="E27" s="6">
        <f>D27*Resumen!$D$12</f>
        <v>9161.4620353950177</v>
      </c>
      <c r="F27" s="8">
        <f t="shared" si="1"/>
        <v>4.3383331598884798</v>
      </c>
      <c r="G27" s="9">
        <f t="shared" si="2"/>
        <v>0</v>
      </c>
      <c r="H27" s="10">
        <f t="shared" si="3"/>
        <v>0</v>
      </c>
    </row>
    <row r="28" spans="2:8">
      <c r="B28" s="5" t="s">
        <v>19</v>
      </c>
      <c r="C28" s="6">
        <v>590272</v>
      </c>
      <c r="D28" s="7">
        <f t="shared" si="0"/>
        <v>1.2572203076078195E-2</v>
      </c>
      <c r="E28" s="6">
        <f>D28*Resumen!$D$12</f>
        <v>2560.7965909536929</v>
      </c>
      <c r="F28" s="8">
        <f t="shared" si="1"/>
        <v>4.3383331598884798</v>
      </c>
      <c r="G28" s="9">
        <f t="shared" si="2"/>
        <v>0</v>
      </c>
      <c r="H28" s="10">
        <f t="shared" si="3"/>
        <v>0</v>
      </c>
    </row>
    <row r="29" spans="2:8">
      <c r="B29" s="5" t="s">
        <v>20</v>
      </c>
      <c r="C29" s="6">
        <v>2507332.5</v>
      </c>
      <c r="D29" s="7">
        <f t="shared" si="0"/>
        <v>5.3403673847397186E-2</v>
      </c>
      <c r="E29" s="6">
        <f>D29*Resumen!$D$12</f>
        <v>10877.643727616083</v>
      </c>
      <c r="F29" s="8">
        <f t="shared" si="1"/>
        <v>4.3383331598884807</v>
      </c>
      <c r="G29" s="9">
        <f t="shared" si="2"/>
        <v>0</v>
      </c>
      <c r="H29" s="10">
        <f t="shared" si="3"/>
        <v>0</v>
      </c>
    </row>
    <row r="30" spans="2:8">
      <c r="B30" s="5" t="s">
        <v>21</v>
      </c>
      <c r="C30" s="6">
        <v>2089804.5</v>
      </c>
      <c r="D30" s="7">
        <f t="shared" si="0"/>
        <v>4.4510745153593691E-2</v>
      </c>
      <c r="E30" s="6">
        <f>D30*Resumen!$D$12</f>
        <v>9066.2681600341657</v>
      </c>
      <c r="F30" s="8">
        <f t="shared" si="1"/>
        <v>4.3383331598884798</v>
      </c>
      <c r="G30" s="9">
        <f t="shared" si="2"/>
        <v>0</v>
      </c>
      <c r="H30" s="10">
        <f t="shared" si="3"/>
        <v>0</v>
      </c>
    </row>
    <row r="31" spans="2:8">
      <c r="B31" s="5" t="s">
        <v>22</v>
      </c>
      <c r="C31" s="6">
        <v>7536276.5</v>
      </c>
      <c r="D31" s="7">
        <f t="shared" si="0"/>
        <v>0.16051514995709742</v>
      </c>
      <c r="E31" s="6">
        <f>D31*Resumen!$D$12</f>
        <v>32694.878242038296</v>
      </c>
      <c r="F31" s="8">
        <f t="shared" si="1"/>
        <v>4.3383331598884798</v>
      </c>
      <c r="G31" s="9">
        <f t="shared" si="2"/>
        <v>0</v>
      </c>
      <c r="H31" s="10">
        <f t="shared" si="3"/>
        <v>0</v>
      </c>
    </row>
    <row r="32" spans="2:8">
      <c r="B32" s="5" t="s">
        <v>23</v>
      </c>
      <c r="C32" s="6">
        <v>5059329.5</v>
      </c>
      <c r="D32" s="7">
        <f t="shared" si="0"/>
        <v>0.10775865686123204</v>
      </c>
      <c r="E32" s="6">
        <f>D32*Resumen!$D$12</f>
        <v>21949.056936652003</v>
      </c>
      <c r="F32" s="8">
        <f t="shared" si="1"/>
        <v>4.3383331598884798</v>
      </c>
      <c r="G32" s="9">
        <f t="shared" si="2"/>
        <v>0</v>
      </c>
      <c r="H32" s="10">
        <f t="shared" si="3"/>
        <v>0</v>
      </c>
    </row>
    <row r="33" spans="2:8">
      <c r="B33" s="5" t="s">
        <v>24</v>
      </c>
      <c r="C33" s="6">
        <v>1101818</v>
      </c>
      <c r="D33" s="7">
        <f t="shared" si="0"/>
        <v>2.3467621111755807E-2</v>
      </c>
      <c r="E33" s="6">
        <f>D33*Resumen!$D$12</f>
        <v>4780.0535655620051</v>
      </c>
      <c r="F33" s="8">
        <f t="shared" si="1"/>
        <v>4.3383331598884798</v>
      </c>
      <c r="G33" s="9">
        <f t="shared" si="2"/>
        <v>0</v>
      </c>
      <c r="H33" s="10">
        <f t="shared" si="3"/>
        <v>0</v>
      </c>
    </row>
    <row r="34" spans="2:8">
      <c r="B34" s="5" t="s">
        <v>25</v>
      </c>
      <c r="C34" s="6">
        <v>2757317.5</v>
      </c>
      <c r="D34" s="7">
        <f t="shared" si="0"/>
        <v>5.8728104255706244E-2</v>
      </c>
      <c r="E34" s="6">
        <f>D34*Resumen!$D$12</f>
        <v>11962.161942590803</v>
      </c>
      <c r="F34" s="8">
        <f t="shared" si="1"/>
        <v>4.3383331598884798</v>
      </c>
      <c r="G34" s="9">
        <f t="shared" si="2"/>
        <v>0</v>
      </c>
      <c r="H34" s="10">
        <f t="shared" si="3"/>
        <v>0</v>
      </c>
    </row>
    <row r="35" spans="2:8">
      <c r="B35" s="5" t="s">
        <v>26</v>
      </c>
      <c r="C35" s="6">
        <v>6474995.5</v>
      </c>
      <c r="D35" s="7">
        <f t="shared" si="0"/>
        <v>0.13791092639104086</v>
      </c>
      <c r="E35" s="6">
        <f>D35*Resumen!$D$12</f>
        <v>28090.687687778689</v>
      </c>
      <c r="F35" s="8">
        <f t="shared" si="1"/>
        <v>4.3383331598884798</v>
      </c>
      <c r="G35" s="9">
        <f t="shared" si="2"/>
        <v>0</v>
      </c>
      <c r="H35" s="10">
        <f t="shared" si="3"/>
        <v>0</v>
      </c>
    </row>
    <row r="36" spans="2:8">
      <c r="B36" s="5" t="s">
        <v>27</v>
      </c>
      <c r="C36" s="6">
        <v>1469433.5</v>
      </c>
      <c r="D36" s="7">
        <f t="shared" si="0"/>
        <v>3.1297463489361424E-2</v>
      </c>
      <c r="E36" s="6">
        <f>D36*Resumen!$D$12</f>
        <v>6374.8920793009884</v>
      </c>
      <c r="F36" s="8">
        <f t="shared" si="1"/>
        <v>4.3383331598884798</v>
      </c>
      <c r="G36" s="9">
        <f t="shared" si="2"/>
        <v>0</v>
      </c>
      <c r="H36" s="10">
        <f t="shared" si="3"/>
        <v>0</v>
      </c>
    </row>
    <row r="37" spans="2:8">
      <c r="B37" s="5" t="s">
        <v>28</v>
      </c>
      <c r="C37" s="6">
        <v>642633.5</v>
      </c>
      <c r="D37" s="7">
        <f t="shared" si="0"/>
        <v>1.3687450642230864E-2</v>
      </c>
      <c r="E37" s="6">
        <f>D37*Resumen!$D$12</f>
        <v>2787.9582227051937</v>
      </c>
      <c r="F37" s="8">
        <f t="shared" si="1"/>
        <v>4.3383331598884807</v>
      </c>
      <c r="G37" s="9">
        <f t="shared" si="2"/>
        <v>0</v>
      </c>
      <c r="H37" s="10">
        <f t="shared" si="3"/>
        <v>0</v>
      </c>
    </row>
    <row r="38" spans="2:8">
      <c r="B38" s="5" t="s">
        <v>29</v>
      </c>
      <c r="C38" s="6">
        <v>2190333.5</v>
      </c>
      <c r="D38" s="7">
        <f t="shared" si="0"/>
        <v>4.6651912281688981E-2</v>
      </c>
      <c r="E38" s="6">
        <f>D38*Resumen!$D$12</f>
        <v>9502.3964542645936</v>
      </c>
      <c r="F38" s="8">
        <f t="shared" si="1"/>
        <v>4.3383331598884798</v>
      </c>
      <c r="G38" s="9">
        <f t="shared" si="2"/>
        <v>0</v>
      </c>
      <c r="H38" s="10">
        <f t="shared" si="3"/>
        <v>0</v>
      </c>
    </row>
    <row r="39" spans="2:8">
      <c r="B39" s="5" t="s">
        <v>30</v>
      </c>
      <c r="C39" s="6">
        <v>320514.5</v>
      </c>
      <c r="D39" s="7">
        <f t="shared" si="0"/>
        <v>6.826638198707824E-3</v>
      </c>
      <c r="E39" s="6">
        <f>D39*Resumen!$D$12</f>
        <v>1390.4986835750763</v>
      </c>
      <c r="F39" s="8">
        <f t="shared" si="1"/>
        <v>4.3383331598884798</v>
      </c>
      <c r="G39" s="9">
        <f t="shared" si="2"/>
        <v>0</v>
      </c>
      <c r="H39" s="10">
        <f t="shared" si="3"/>
        <v>0</v>
      </c>
    </row>
    <row r="40" spans="2:8">
      <c r="B40" s="5" t="s">
        <v>31</v>
      </c>
      <c r="C40" s="6">
        <v>168665.5</v>
      </c>
      <c r="D40" s="7">
        <f t="shared" si="0"/>
        <v>3.5924064125153602E-3</v>
      </c>
      <c r="E40" s="6">
        <f>D40*Resumen!$D$12</f>
        <v>731.72713157917042</v>
      </c>
      <c r="F40" s="8">
        <f t="shared" si="1"/>
        <v>4.3383331598884807</v>
      </c>
      <c r="G40" s="9">
        <f t="shared" si="2"/>
        <v>0</v>
      </c>
      <c r="H40" s="10">
        <f t="shared" si="3"/>
        <v>0</v>
      </c>
    </row>
    <row r="41" spans="2:8" ht="13.5" thickBot="1">
      <c r="B41" s="23" t="s">
        <v>76</v>
      </c>
      <c r="C41" s="24">
        <v>46950562</v>
      </c>
      <c r="D41" s="25">
        <f>SUM(D23:D40)</f>
        <v>1.0000000000000002</v>
      </c>
      <c r="E41" s="24">
        <f>SUM(E23:E40)</f>
        <v>203687.17999999996</v>
      </c>
      <c r="F41" s="26">
        <f t="shared" si="1"/>
        <v>4.3383331598884798</v>
      </c>
      <c r="G41" s="27">
        <f t="shared" si="2"/>
        <v>0</v>
      </c>
      <c r="H41" s="28">
        <f t="shared" si="3"/>
        <v>0</v>
      </c>
    </row>
    <row r="42" spans="2:8">
      <c r="E42" s="45">
        <f>SUM(E23:E40)-Resumen!D12</f>
        <v>0</v>
      </c>
    </row>
    <row r="44" spans="2:8">
      <c r="B44" s="13" t="s">
        <v>99</v>
      </c>
    </row>
  </sheetData>
  <pageMargins left="0.7" right="0.7" top="0.75" bottom="0.75" header="0.3" footer="0.3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/>
  <dimension ref="C2:X13"/>
  <sheetViews>
    <sheetView workbookViewId="0"/>
  </sheetViews>
  <sheetFormatPr baseColWidth="10" defaultRowHeight="18" customHeight="1"/>
  <cols>
    <col min="3" max="3" width="11.42578125" style="47"/>
    <col min="4" max="4" width="11.42578125" style="48"/>
    <col min="5" max="23" width="11.42578125" style="47"/>
  </cols>
  <sheetData>
    <row r="2" spans="3:24" s="50" customFormat="1" ht="18" customHeight="1">
      <c r="C2" s="49" t="s">
        <v>100</v>
      </c>
      <c r="D2" s="60" t="s">
        <v>52</v>
      </c>
      <c r="E2" s="49" t="s">
        <v>14</v>
      </c>
      <c r="F2" s="49" t="s">
        <v>15</v>
      </c>
      <c r="G2" s="49" t="s">
        <v>16</v>
      </c>
      <c r="H2" s="49" t="s">
        <v>17</v>
      </c>
      <c r="I2" s="49" t="s">
        <v>18</v>
      </c>
      <c r="J2" s="49" t="s">
        <v>19</v>
      </c>
      <c r="K2" s="49" t="s">
        <v>20</v>
      </c>
      <c r="L2" s="49" t="s">
        <v>21</v>
      </c>
      <c r="M2" s="49" t="s">
        <v>22</v>
      </c>
      <c r="N2" s="49" t="s">
        <v>23</v>
      </c>
      <c r="O2" s="49" t="s">
        <v>24</v>
      </c>
      <c r="P2" s="49" t="s">
        <v>25</v>
      </c>
      <c r="Q2" s="49" t="s">
        <v>26</v>
      </c>
      <c r="R2" s="49" t="s">
        <v>27</v>
      </c>
      <c r="S2" s="49" t="s">
        <v>28</v>
      </c>
      <c r="T2" s="49" t="s">
        <v>29</v>
      </c>
      <c r="U2" s="49" t="s">
        <v>30</v>
      </c>
      <c r="V2" s="49" t="s">
        <v>31</v>
      </c>
      <c r="W2" s="49" t="s">
        <v>76</v>
      </c>
      <c r="X2" s="49"/>
    </row>
    <row r="3" spans="3:24" ht="18" customHeight="1">
      <c r="C3" s="47" t="s">
        <v>0</v>
      </c>
      <c r="D3" s="61" t="s">
        <v>32</v>
      </c>
      <c r="E3" s="61">
        <v>215461.33766167736</v>
      </c>
      <c r="F3" s="47">
        <v>34188.771039138599</v>
      </c>
      <c r="G3" s="47">
        <v>27247.306920378265</v>
      </c>
      <c r="H3" s="47">
        <v>28337.175658740682</v>
      </c>
      <c r="I3" s="47">
        <v>54029.627058644932</v>
      </c>
      <c r="J3" s="47">
        <v>15102.271258422747</v>
      </c>
      <c r="K3" s="47">
        <v>64150.790737252071</v>
      </c>
      <c r="L3" s="47">
        <v>53468.222168885739</v>
      </c>
      <c r="M3" s="47">
        <v>192817.70434897265</v>
      </c>
      <c r="N3" s="47">
        <v>129444.33497563891</v>
      </c>
      <c r="O3" s="47">
        <v>28190.316182053077</v>
      </c>
      <c r="P3" s="47">
        <v>70546.725629194785</v>
      </c>
      <c r="Q3" s="47">
        <v>165664.53844679508</v>
      </c>
      <c r="R3" s="47">
        <v>37595.859727741685</v>
      </c>
      <c r="S3" s="47">
        <v>16441.954618802203</v>
      </c>
      <c r="T3" s="47">
        <v>56040.284247618896</v>
      </c>
      <c r="U3" s="47">
        <v>8200.4515227856609</v>
      </c>
      <c r="V3" s="47">
        <v>4315.353147256691</v>
      </c>
      <c r="W3" s="47">
        <v>1201243.02535</v>
      </c>
      <c r="X3" s="47"/>
    </row>
    <row r="4" spans="3:24" ht="18" customHeight="1">
      <c r="C4" s="47" t="s">
        <v>1</v>
      </c>
      <c r="D4" s="61" t="s">
        <v>33</v>
      </c>
      <c r="E4" s="61">
        <v>68444.26487367558</v>
      </c>
      <c r="F4" s="47">
        <v>10860.534544636566</v>
      </c>
      <c r="G4" s="47">
        <v>8655.4827524604407</v>
      </c>
      <c r="H4" s="47">
        <v>9001.6945852447861</v>
      </c>
      <c r="I4" s="47">
        <v>17163.256041947167</v>
      </c>
      <c r="J4" s="47">
        <v>4797.4447082876113</v>
      </c>
      <c r="K4" s="47">
        <v>20378.383243729244</v>
      </c>
      <c r="L4" s="47">
        <v>16984.918037583753</v>
      </c>
      <c r="M4" s="47">
        <v>61251.202522086904</v>
      </c>
      <c r="N4" s="47">
        <v>41119.777894357867</v>
      </c>
      <c r="O4" s="47">
        <v>8955.0426474507331</v>
      </c>
      <c r="P4" s="47">
        <v>22410.140154782584</v>
      </c>
      <c r="Q4" s="47">
        <v>52625.6249621549</v>
      </c>
      <c r="R4" s="47">
        <v>11942.843246427992</v>
      </c>
      <c r="S4" s="47">
        <v>5223.0136004136175</v>
      </c>
      <c r="T4" s="47">
        <v>17801.969022687987</v>
      </c>
      <c r="U4" s="47">
        <v>2604.9865010612898</v>
      </c>
      <c r="V4" s="47">
        <v>1370.8314310109308</v>
      </c>
      <c r="W4" s="47">
        <v>381591.41076999996</v>
      </c>
      <c r="X4" s="47"/>
    </row>
    <row r="5" spans="3:24" ht="18" customHeight="1">
      <c r="C5" s="47" t="s">
        <v>2</v>
      </c>
      <c r="D5" s="61" t="s">
        <v>3</v>
      </c>
      <c r="E5" s="61">
        <v>100733.48343108589</v>
      </c>
      <c r="F5" s="47">
        <v>15984.092730399907</v>
      </c>
      <c r="G5" s="47">
        <v>12738.787245976611</v>
      </c>
      <c r="H5" s="47">
        <v>13248.327731009143</v>
      </c>
      <c r="I5" s="47">
        <v>25260.181715969156</v>
      </c>
      <c r="J5" s="47">
        <v>7060.6838706760536</v>
      </c>
      <c r="K5" s="47">
        <v>29992.075079237824</v>
      </c>
      <c r="L5" s="47">
        <v>24997.711099317326</v>
      </c>
      <c r="M5" s="47">
        <v>90147.027012131672</v>
      </c>
      <c r="N5" s="47">
        <v>60518.41557296559</v>
      </c>
      <c r="O5" s="47">
        <v>13179.667307648928</v>
      </c>
      <c r="P5" s="47">
        <v>32982.332210545006</v>
      </c>
      <c r="Q5" s="47">
        <v>77452.253011408349</v>
      </c>
      <c r="R5" s="47">
        <v>17576.990628864423</v>
      </c>
      <c r="S5" s="47">
        <v>7687.0188458983321</v>
      </c>
      <c r="T5" s="47">
        <v>26200.213486073248</v>
      </c>
      <c r="U5" s="47">
        <v>3833.9131120361462</v>
      </c>
      <c r="V5" s="47">
        <v>2017.5339087564919</v>
      </c>
      <c r="W5" s="47">
        <v>561610.7080000001</v>
      </c>
      <c r="X5" s="47"/>
    </row>
    <row r="6" spans="3:24" ht="18" customHeight="1">
      <c r="C6" s="47" t="s">
        <v>8</v>
      </c>
      <c r="D6" s="61" t="s">
        <v>34</v>
      </c>
      <c r="E6" s="61">
        <v>31125.127740331285</v>
      </c>
      <c r="F6" s="47">
        <v>4938.8436803871064</v>
      </c>
      <c r="G6" s="47">
        <v>3936.0932113419603</v>
      </c>
      <c r="H6" s="47">
        <v>4093.5335394763265</v>
      </c>
      <c r="I6" s="47">
        <v>7805.0153322792257</v>
      </c>
      <c r="J6" s="47">
        <v>2181.6448704390837</v>
      </c>
      <c r="K6" s="47">
        <v>9267.0990443561677</v>
      </c>
      <c r="L6" s="47">
        <v>7723.9158686936089</v>
      </c>
      <c r="M6" s="47">
        <v>27854.072306386901</v>
      </c>
      <c r="N6" s="47">
        <v>18699.278047300453</v>
      </c>
      <c r="O6" s="47">
        <v>4072.318503770211</v>
      </c>
      <c r="P6" s="47">
        <v>10191.043417351522</v>
      </c>
      <c r="Q6" s="47">
        <v>23931.578524292443</v>
      </c>
      <c r="R6" s="47">
        <v>5431.0251167704864</v>
      </c>
      <c r="S6" s="47">
        <v>2375.1729352693587</v>
      </c>
      <c r="T6" s="47">
        <v>8095.4709774915364</v>
      </c>
      <c r="U6" s="47">
        <v>1184.6213522348132</v>
      </c>
      <c r="V6" s="47">
        <v>623.38756182750194</v>
      </c>
      <c r="W6" s="47">
        <v>173529.24202999999</v>
      </c>
      <c r="X6" s="47"/>
    </row>
    <row r="7" spans="3:24" ht="18" customHeight="1">
      <c r="C7" s="47" t="s">
        <v>9</v>
      </c>
      <c r="D7" s="61" t="s">
        <v>10</v>
      </c>
      <c r="E7" s="61">
        <v>158815.48969834059</v>
      </c>
      <c r="F7" s="47">
        <v>25200.374571567445</v>
      </c>
      <c r="G7" s="47">
        <v>20083.855593227967</v>
      </c>
      <c r="H7" s="47">
        <v>20887.192466879646</v>
      </c>
      <c r="I7" s="47">
        <v>39824.971721892391</v>
      </c>
      <c r="J7" s="47">
        <v>11131.809685641729</v>
      </c>
      <c r="K7" s="47">
        <v>47285.231568877214</v>
      </c>
      <c r="L7" s="47">
        <v>39411.162945553355</v>
      </c>
      <c r="M7" s="47">
        <v>142124.97922377166</v>
      </c>
      <c r="N7" s="47">
        <v>95412.781109307107</v>
      </c>
      <c r="O7" s="47">
        <v>20778.943070676567</v>
      </c>
      <c r="P7" s="47">
        <v>51999.64364375989</v>
      </c>
      <c r="Q7" s="47">
        <v>122110.51451091464</v>
      </c>
      <c r="R7" s="47">
        <v>27711.722845919212</v>
      </c>
      <c r="S7" s="47">
        <v>12119.283685517599</v>
      </c>
      <c r="T7" s="47">
        <v>41307.017222713512</v>
      </c>
      <c r="U7" s="47">
        <v>6044.5123866431341</v>
      </c>
      <c r="V7" s="47">
        <v>3180.8255287962243</v>
      </c>
      <c r="W7" s="47">
        <v>885430.31147999992</v>
      </c>
      <c r="X7" s="47"/>
    </row>
    <row r="8" spans="3:24" ht="18" customHeight="1">
      <c r="C8" s="47" t="s">
        <v>4</v>
      </c>
      <c r="D8" s="61" t="s">
        <v>35</v>
      </c>
      <c r="E8" s="61">
        <v>545903.43453085609</v>
      </c>
      <c r="F8" s="47">
        <v>86622.350604548497</v>
      </c>
      <c r="G8" s="47">
        <v>69035.115956195354</v>
      </c>
      <c r="H8" s="47">
        <v>71796.460956262512</v>
      </c>
      <c r="I8" s="47">
        <v>136892.11854819747</v>
      </c>
      <c r="J8" s="47">
        <v>38263.856702380363</v>
      </c>
      <c r="K8" s="47">
        <v>162535.59627632872</v>
      </c>
      <c r="L8" s="47">
        <v>135469.71552773914</v>
      </c>
      <c r="M8" s="47">
        <v>488532.41228707548</v>
      </c>
      <c r="N8" s="47">
        <v>327966.52898684959</v>
      </c>
      <c r="O8" s="47">
        <v>71424.370568319893</v>
      </c>
      <c r="P8" s="47">
        <v>178740.65126410479</v>
      </c>
      <c r="Q8" s="47">
        <v>419735.81664140883</v>
      </c>
      <c r="R8" s="47">
        <v>95254.717956598368</v>
      </c>
      <c r="S8" s="47">
        <v>41658.144306606358</v>
      </c>
      <c r="T8" s="47">
        <v>141986.41842137731</v>
      </c>
      <c r="U8" s="47">
        <v>20777.0670115389</v>
      </c>
      <c r="V8" s="47">
        <v>10933.590823612394</v>
      </c>
      <c r="W8" s="47">
        <v>3043528.3673700001</v>
      </c>
      <c r="X8" s="47"/>
    </row>
    <row r="9" spans="3:24" ht="18" customHeight="1">
      <c r="C9" s="47" t="s">
        <v>5</v>
      </c>
      <c r="D9" s="61" t="s">
        <v>36</v>
      </c>
      <c r="E9" s="61">
        <v>244688.28554563096</v>
      </c>
      <c r="F9" s="47">
        <v>38826.417125539243</v>
      </c>
      <c r="G9" s="47">
        <v>30943.355724226501</v>
      </c>
      <c r="H9" s="47">
        <v>32181.063221793531</v>
      </c>
      <c r="I9" s="47">
        <v>61358.650034971382</v>
      </c>
      <c r="J9" s="47">
        <v>17150.867539266128</v>
      </c>
      <c r="K9" s="47">
        <v>72852.731595598278</v>
      </c>
      <c r="L9" s="47">
        <v>60721.09156873828</v>
      </c>
      <c r="M9" s="47">
        <v>218973.08357974651</v>
      </c>
      <c r="N9" s="47">
        <v>147003.22917570465</v>
      </c>
      <c r="O9" s="47">
        <v>32014.282517854692</v>
      </c>
      <c r="P9" s="47">
        <v>80116.263699108924</v>
      </c>
      <c r="Q9" s="47">
        <v>188136.63893568431</v>
      </c>
      <c r="R9" s="47">
        <v>42695.671345176816</v>
      </c>
      <c r="S9" s="47">
        <v>18672.276568759789</v>
      </c>
      <c r="T9" s="47">
        <v>63642.049301537532</v>
      </c>
      <c r="U9" s="47">
        <v>9312.8282112553425</v>
      </c>
      <c r="V9" s="47">
        <v>4900.7231394070714</v>
      </c>
      <c r="W9" s="47">
        <v>1364189.5088299999</v>
      </c>
      <c r="X9" s="47"/>
    </row>
    <row r="10" spans="3:24" ht="18" customHeight="1">
      <c r="C10" s="47" t="s">
        <v>6</v>
      </c>
      <c r="D10" s="61" t="s">
        <v>37</v>
      </c>
      <c r="E10" s="61">
        <v>31814.677829476266</v>
      </c>
      <c r="F10" s="47">
        <v>5048.259459448188</v>
      </c>
      <c r="G10" s="47">
        <v>4023.2939273488828</v>
      </c>
      <c r="H10" s="47">
        <v>4184.2222087924138</v>
      </c>
      <c r="I10" s="47">
        <v>7977.9286473040274</v>
      </c>
      <c r="J10" s="47">
        <v>2229.9773119135211</v>
      </c>
      <c r="K10" s="47">
        <v>9472.4035502673505</v>
      </c>
      <c r="L10" s="47">
        <v>7895.0324957558214</v>
      </c>
      <c r="M10" s="47">
        <v>28471.155012108044</v>
      </c>
      <c r="N10" s="47">
        <v>19113.544261789106</v>
      </c>
      <c r="O10" s="47">
        <v>4162.5371724525849</v>
      </c>
      <c r="P10" s="47">
        <v>10416.81710591407</v>
      </c>
      <c r="Q10" s="47">
        <v>24461.761797513936</v>
      </c>
      <c r="R10" s="47">
        <v>5551.3447467704327</v>
      </c>
      <c r="S10" s="47">
        <v>2427.7928224201351</v>
      </c>
      <c r="T10" s="47">
        <v>8274.819084293571</v>
      </c>
      <c r="U10" s="47">
        <v>1210.8656062617001</v>
      </c>
      <c r="V10" s="47">
        <v>637.19817016993863</v>
      </c>
      <c r="W10" s="47">
        <v>177373.63120999999</v>
      </c>
      <c r="X10" s="47"/>
    </row>
    <row r="11" spans="3:24" ht="18" customHeight="1">
      <c r="C11" s="47" t="s">
        <v>7</v>
      </c>
      <c r="D11" s="61" t="s">
        <v>38</v>
      </c>
      <c r="E11" s="61">
        <v>26316.984375543765</v>
      </c>
      <c r="F11" s="47">
        <v>4175.9016398053536</v>
      </c>
      <c r="G11" s="47">
        <v>3328.0539250396573</v>
      </c>
      <c r="H11" s="47">
        <v>3461.173206996008</v>
      </c>
      <c r="I11" s="47">
        <v>6599.3132064904948</v>
      </c>
      <c r="J11" s="47">
        <v>1844.6290228050791</v>
      </c>
      <c r="K11" s="47">
        <v>7835.5373443470407</v>
      </c>
      <c r="L11" s="47">
        <v>6530.7418151100801</v>
      </c>
      <c r="M11" s="47">
        <v>23551.234610118525</v>
      </c>
      <c r="N11" s="47">
        <v>15810.653447281778</v>
      </c>
      <c r="O11" s="47">
        <v>3443.2354247686603</v>
      </c>
      <c r="P11" s="47">
        <v>8616.7527607413922</v>
      </c>
      <c r="Q11" s="47">
        <v>20234.679303494464</v>
      </c>
      <c r="R11" s="47">
        <v>4592.0519373814905</v>
      </c>
      <c r="S11" s="47">
        <v>2008.261284842933</v>
      </c>
      <c r="T11" s="47">
        <v>6844.8998829729835</v>
      </c>
      <c r="U11" s="47">
        <v>1001.6235717260154</v>
      </c>
      <c r="V11" s="47">
        <v>527.08798053427927</v>
      </c>
      <c r="W11" s="47">
        <v>146722.81474</v>
      </c>
      <c r="X11" s="47"/>
    </row>
    <row r="12" spans="3:24" ht="18" customHeight="1">
      <c r="C12" s="47" t="s">
        <v>96</v>
      </c>
      <c r="D12" s="61" t="s">
        <v>12</v>
      </c>
      <c r="E12" s="61">
        <v>36534.415885201757</v>
      </c>
      <c r="F12" s="47">
        <v>5797.1736057312792</v>
      </c>
      <c r="G12" s="47">
        <v>4620.1534511214159</v>
      </c>
      <c r="H12" s="47">
        <v>4804.9555978997651</v>
      </c>
      <c r="I12" s="47">
        <v>9161.4620353950177</v>
      </c>
      <c r="J12" s="47">
        <v>2560.7965909536929</v>
      </c>
      <c r="K12" s="47">
        <v>10877.643727616083</v>
      </c>
      <c r="L12" s="47">
        <v>9066.2681600341657</v>
      </c>
      <c r="M12" s="47">
        <v>32694.878242038296</v>
      </c>
      <c r="N12" s="47">
        <v>21949.056936652003</v>
      </c>
      <c r="O12" s="47">
        <v>4780.0535655620051</v>
      </c>
      <c r="P12" s="47">
        <v>11962.161942590803</v>
      </c>
      <c r="Q12" s="47">
        <v>28090.687687778689</v>
      </c>
      <c r="R12" s="47">
        <v>6374.8920793009884</v>
      </c>
      <c r="S12" s="47">
        <v>2787.9582227051937</v>
      </c>
      <c r="T12" s="47">
        <v>9502.3964542645936</v>
      </c>
      <c r="U12" s="47">
        <v>1390.4986835750763</v>
      </c>
      <c r="V12" s="47">
        <v>731.72713157917042</v>
      </c>
      <c r="W12" s="47">
        <v>203687.17999999996</v>
      </c>
      <c r="X12" s="47"/>
    </row>
    <row r="13" spans="3:24" ht="18" customHeight="1">
      <c r="D13" s="62" t="s">
        <v>101</v>
      </c>
      <c r="E13" s="62">
        <f>SUM(E3:E12)</f>
        <v>1459837.5015718192</v>
      </c>
      <c r="F13" s="47">
        <f t="shared" ref="F13:W13" si="0">SUM(F3:F12)</f>
        <v>231642.7190012022</v>
      </c>
      <c r="G13" s="47">
        <f t="shared" si="0"/>
        <v>184611.49870731708</v>
      </c>
      <c r="H13" s="47">
        <f t="shared" si="0"/>
        <v>191995.7991730948</v>
      </c>
      <c r="I13" s="47">
        <f t="shared" si="0"/>
        <v>366072.52434309124</v>
      </c>
      <c r="J13" s="47">
        <f t="shared" si="0"/>
        <v>102323.98156078599</v>
      </c>
      <c r="K13" s="47">
        <f t="shared" si="0"/>
        <v>434647.49216760992</v>
      </c>
      <c r="L13" s="47">
        <f t="shared" si="0"/>
        <v>362268.77968741127</v>
      </c>
      <c r="M13" s="47">
        <f t="shared" si="0"/>
        <v>1306417.7491444366</v>
      </c>
      <c r="N13" s="47">
        <f t="shared" si="0"/>
        <v>877037.60040784709</v>
      </c>
      <c r="O13" s="47">
        <f t="shared" si="0"/>
        <v>191000.76696055738</v>
      </c>
      <c r="P13" s="47">
        <f t="shared" si="0"/>
        <v>477982.53182809375</v>
      </c>
      <c r="Q13" s="47">
        <f t="shared" si="0"/>
        <v>1122444.0938214457</v>
      </c>
      <c r="R13" s="47">
        <f t="shared" si="0"/>
        <v>254727.1196309519</v>
      </c>
      <c r="S13" s="47">
        <f t="shared" si="0"/>
        <v>111400.8768912355</v>
      </c>
      <c r="T13" s="47">
        <f t="shared" si="0"/>
        <v>379695.53810103115</v>
      </c>
      <c r="U13" s="47">
        <f t="shared" si="0"/>
        <v>55561.367959118077</v>
      </c>
      <c r="V13" s="47">
        <f t="shared" si="0"/>
        <v>29238.258822950691</v>
      </c>
      <c r="W13" s="47">
        <f t="shared" si="0"/>
        <v>8138906.1997800004</v>
      </c>
      <c r="X13" s="47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Resumen</vt:lpstr>
      <vt:lpstr>Total</vt:lpstr>
      <vt:lpstr>121M</vt:lpstr>
      <vt:lpstr>121N</vt:lpstr>
      <vt:lpstr>121O</vt:lpstr>
      <vt:lpstr>122A</vt:lpstr>
      <vt:lpstr>122B</vt:lpstr>
      <vt:lpstr>122M</vt:lpstr>
      <vt:lpstr>122N</vt:lpstr>
      <vt:lpstr>312A</vt:lpstr>
      <vt:lpstr>464A</vt:lpstr>
      <vt:lpstr>464B</vt:lpstr>
      <vt:lpstr>912Q</vt:lpstr>
      <vt:lpstr>Resumen_Hor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Herrero García</dc:creator>
  <cp:lastModifiedBy>Fernández Serrano, José Luis</cp:lastModifiedBy>
  <dcterms:created xsi:type="dcterms:W3CDTF">2015-11-24T07:44:03Z</dcterms:created>
  <dcterms:modified xsi:type="dcterms:W3CDTF">2016-03-01T11:35:56Z</dcterms:modified>
</cp:coreProperties>
</file>