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85" windowWidth="18675" windowHeight="8445"/>
  </bookViews>
  <sheets>
    <sheet name="Resumen" sheetId="14" r:id="rId1"/>
    <sheet name="Total" sheetId="17" r:id="rId2"/>
    <sheet name="141M" sheetId="5" r:id="rId3"/>
    <sheet name="142A" sheetId="6" r:id="rId4"/>
    <sheet name="142B" sheetId="7" r:id="rId5"/>
    <sheet name="143A" sheetId="8" r:id="rId6"/>
    <sheet name="144A" sheetId="9" r:id="rId7"/>
    <sheet name="322F" sheetId="10" r:id="rId8"/>
    <sheet name="923P" sheetId="11" r:id="rId9"/>
    <sheet name="943M" sheetId="15" r:id="rId10"/>
    <sheet name="943N" sheetId="13" r:id="rId11"/>
    <sheet name="Resumen_Hor" sheetId="16" r:id="rId12"/>
  </sheets>
  <definedNames>
    <definedName name="_xlnm._FilterDatabase" localSheetId="2" hidden="1">'141M'!$A$1:$AR$36</definedName>
    <definedName name="_xlnm._FilterDatabase" localSheetId="3" hidden="1">'142A'!$A$1:$AR$56</definedName>
    <definedName name="_xlnm._FilterDatabase" localSheetId="4" hidden="1">'142B'!$A$1:$AR$28</definedName>
    <definedName name="_xlnm._FilterDatabase" localSheetId="5" hidden="1">'143A'!$A$29:$BX$29</definedName>
    <definedName name="_xlnm._FilterDatabase" localSheetId="6" hidden="1">'144A'!$A$54:$BJ$54</definedName>
    <definedName name="_xlnm._FilterDatabase" localSheetId="7" hidden="1">'322F'!$A$32:$AV$32</definedName>
    <definedName name="_xlnm._FilterDatabase" localSheetId="8" hidden="1">'923P'!$A$1:$AR$11</definedName>
    <definedName name="_xlnm._FilterDatabase" localSheetId="9" hidden="1">'943M'!$A$1:$AR$2</definedName>
    <definedName name="_xlnm._FilterDatabase" localSheetId="10" hidden="1">'943N'!$A$1:$AR$2</definedName>
  </definedNames>
  <calcPr calcId="145621"/>
</workbook>
</file>

<file path=xl/calcChain.xml><?xml version="1.0" encoding="utf-8"?>
<calcChain xmlns="http://schemas.openxmlformats.org/spreadsheetml/2006/main">
  <c r="C27" i="14" l="1"/>
  <c r="C23" i="14"/>
  <c r="G41" i="17" l="1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D41" i="17"/>
  <c r="C41" i="17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B6" i="15" l="1"/>
  <c r="G41" i="15"/>
  <c r="H41" i="15" s="1"/>
  <c r="G40" i="15"/>
  <c r="H40" i="15" s="1"/>
  <c r="D40" i="15"/>
  <c r="H39" i="15"/>
  <c r="G39" i="15"/>
  <c r="D39" i="15"/>
  <c r="G38" i="15"/>
  <c r="H38" i="15" s="1"/>
  <c r="D38" i="15"/>
  <c r="H37" i="15"/>
  <c r="G37" i="15"/>
  <c r="D37" i="15"/>
  <c r="G36" i="15"/>
  <c r="H36" i="15" s="1"/>
  <c r="D36" i="15"/>
  <c r="H35" i="15"/>
  <c r="G35" i="15"/>
  <c r="D35" i="15"/>
  <c r="G34" i="15"/>
  <c r="H34" i="15" s="1"/>
  <c r="D34" i="15"/>
  <c r="H33" i="15"/>
  <c r="G33" i="15"/>
  <c r="D33" i="15"/>
  <c r="G32" i="15"/>
  <c r="H32" i="15" s="1"/>
  <c r="D32" i="15"/>
  <c r="H31" i="15"/>
  <c r="G31" i="15"/>
  <c r="D31" i="15"/>
  <c r="G30" i="15"/>
  <c r="H30" i="15" s="1"/>
  <c r="D30" i="15"/>
  <c r="H29" i="15"/>
  <c r="G29" i="15"/>
  <c r="D29" i="15"/>
  <c r="G28" i="15"/>
  <c r="H28" i="15" s="1"/>
  <c r="D28" i="15"/>
  <c r="H27" i="15"/>
  <c r="G27" i="15"/>
  <c r="D27" i="15"/>
  <c r="G26" i="15"/>
  <c r="H26" i="15" s="1"/>
  <c r="D26" i="15"/>
  <c r="H25" i="15"/>
  <c r="G25" i="15"/>
  <c r="D25" i="15"/>
  <c r="G24" i="15"/>
  <c r="H24" i="15" s="1"/>
  <c r="D24" i="15"/>
  <c r="H23" i="15"/>
  <c r="G23" i="15"/>
  <c r="D23" i="15"/>
  <c r="D41" i="15" s="1"/>
  <c r="H41" i="13" l="1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E42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41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E42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41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E42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41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E42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41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41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E42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41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11" i="14" l="1"/>
  <c r="D12" i="14" s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<sst xmlns="http://schemas.openxmlformats.org/spreadsheetml/2006/main" count="480" uniqueCount="111">
  <si>
    <t>141M</t>
  </si>
  <si>
    <t>142A</t>
  </si>
  <si>
    <t>142B</t>
  </si>
  <si>
    <t>143A</t>
  </si>
  <si>
    <t>Cooperación para el desarrollo</t>
  </si>
  <si>
    <t>144A</t>
  </si>
  <si>
    <t>Cooperación, promoción y difusión cultural en el exterior</t>
  </si>
  <si>
    <t>322F</t>
  </si>
  <si>
    <t>Educación en el exterior</t>
  </si>
  <si>
    <t>923P</t>
  </si>
  <si>
    <t>943M</t>
  </si>
  <si>
    <t>943N</t>
  </si>
  <si>
    <t>Sección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</si>
  <si>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</si>
  <si>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</si>
  <si>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</si>
  <si>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</si>
  <si>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</si>
  <si>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</si>
  <si>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</si>
  <si>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</si>
  <si>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</si>
  <si>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</si>
  <si>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</si>
  <si>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</si>
  <si>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</si>
  <si>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</si>
  <si>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</si>
  <si>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</si>
  <si>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</si>
  <si>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</si>
  <si>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Dirección y servicios generales de asuntos exteriores</t>
  </si>
  <si>
    <t>Acción del estado en el exterior</t>
  </si>
  <si>
    <t>Acción diplomática ante la unión europea</t>
  </si>
  <si>
    <t>Relaciones con los organismos financieros multilaterales</t>
  </si>
  <si>
    <t>Transferencias al presupuesto general de la unión europea</t>
  </si>
  <si>
    <t>Cooperación al desarrollo a través del fondo europeo de desarrollo</t>
  </si>
  <si>
    <t>Ministerio, subsecretaría y servicios generales</t>
  </si>
  <si>
    <t>Secretaría de estado de cooperación internacional y para iberoamérica</t>
  </si>
  <si>
    <t>Secretaría de estado de asuntos exteriores</t>
  </si>
  <si>
    <t>Secretaría de estado para la unión europea</t>
  </si>
  <si>
    <t>Ministerio y subsecretaría</t>
  </si>
  <si>
    <t>Ag. española de cooperación internacional para el desarrollo</t>
  </si>
  <si>
    <t>Consejo superior de investigaciones científicas</t>
  </si>
  <si>
    <t>Secret. de estado de educación, formación profesional y universidades</t>
  </si>
  <si>
    <t>D. g. de bellas artes y bienes culturales y de archivos y bibliotecas</t>
  </si>
  <si>
    <t>Direcc. gral. de politicas e industrias culturales y del libro</t>
  </si>
  <si>
    <t>Consejo superior de deportes</t>
  </si>
  <si>
    <t>Instituto de la cinematografía y de las artes audiovisuales</t>
  </si>
  <si>
    <t>Instituto nacional de las artes escénicas y de la música</t>
  </si>
  <si>
    <t>Instituto cervantes</t>
  </si>
  <si>
    <t>Universidad nacional de educación a distancia</t>
  </si>
  <si>
    <t>Gerencia de infraestructuras y equipamientos</t>
  </si>
  <si>
    <t>Dirección general de análisis macroeconómico y economía internacional</t>
  </si>
  <si>
    <t>D. g. fondos comunitarios. relaciones financieras con la u. e.</t>
  </si>
  <si>
    <t>Código</t>
  </si>
  <si>
    <t>1.2. Acción Exterior del Estado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</si>
  <si>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</si>
  <si>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</si>
  <si>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</si>
  <si>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</si>
  <si>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</si>
  <si>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</si>
  <si>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</si>
  <si>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</si>
  <si>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</si>
  <si>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</si>
  <si>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</si>
  <si>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</si>
  <si>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</si>
  <si>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141M:Dirección y servicios generales de asuntos exteriores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</si>
  <si>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</si>
  <si>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</si>
  <si>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</si>
  <si>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</si>
  <si>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</si>
  <si>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</si>
  <si>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</si>
  <si>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</si>
  <si>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</si>
  <si>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</si>
  <si>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</si>
  <si>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</si>
  <si>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</si>
  <si>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</si>
  <si>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</si>
  <si>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</si>
  <si>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</si>
  <si>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</si>
  <si>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142A:Acción del estado en el exterior</t>
  </si>
  <si>
    <t>142B:Acción diplomática ante la unión europea</t>
  </si>
  <si>
    <t>143A:Cooperación para el desarrollo</t>
  </si>
  <si>
    <t>144A:Cooperación, promoción y difusión cultural en el exterior</t>
  </si>
  <si>
    <t>322F:Educación en el exterior</t>
  </si>
  <si>
    <t>923P:Relaciones con los organismos financieros multilaterales</t>
  </si>
  <si>
    <t>943N:Cooperación al desarrollo a través del fondo europeo de desarrollo</t>
  </si>
  <si>
    <t>943M Transferencias al presupuesto general de la UE</t>
  </si>
  <si>
    <t>Codigo_Programas</t>
  </si>
  <si>
    <t>Importe total de la sección</t>
  </si>
  <si>
    <t>CCAA_Total</t>
  </si>
  <si>
    <t>Total sin 943M</t>
  </si>
  <si>
    <t>Desglose de programas:</t>
  </si>
  <si>
    <t>Operaciones financieras seleccionadas:</t>
  </si>
  <si>
    <t>De Organismos Financieros Multilaterales</t>
  </si>
  <si>
    <r>
      <t xml:space="preserve">Programa 143A: </t>
    </r>
    <r>
      <rPr>
        <sz val="10"/>
        <color theme="1"/>
        <rFont val="Palatino"/>
        <family val="1"/>
      </rPr>
      <t/>
    </r>
  </si>
  <si>
    <t>Fondo de Cooperación para Agua y Saneamiento</t>
  </si>
  <si>
    <t>Fondo para la Promoción del Desarrollo (FONPRODE)</t>
  </si>
  <si>
    <t>FAMILIAS E INSTITUCIONES S.FINES DE LUCRO</t>
  </si>
  <si>
    <t>PRESTAMOS AL PERSONAL A L.P.</t>
  </si>
  <si>
    <r>
      <t xml:space="preserve">Programa 923P: </t>
    </r>
    <r>
      <rPr>
        <sz val="10"/>
        <color theme="1"/>
        <rFont val="Palatino"/>
        <family val="1"/>
      </rPr>
      <t/>
    </r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</si>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</sst>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"/>
    <numFmt numFmtId="165" formatCode="_-* #,##0\ _€_-;\-* #,##0\ _€_-;_-* &quot;-&quot;??\ _€_-;_-@_-"/>
  </numFmts>
  <fonts count="14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i/>
      <sz val="10"/>
      <color indexed="8"/>
      <name val="Palatino"/>
      <family val="1"/>
    </font>
    <font>
      <b/>
      <sz val="10"/>
      <color indexed="8"/>
      <name val="Palatino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Palatino"/>
      <family val="1"/>
    </font>
    <font>
      <b/>
      <sz val="11"/>
      <color theme="1"/>
      <name val="Calibri"/>
      <family val="2"/>
      <scheme val="minor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/>
    <xf numFmtId="0" fontId="5" fillId="0" borderId="2" xfId="0" applyFont="1" applyFill="1" applyBorder="1" applyAlignment="1">
      <alignment horizontal="center" wrapText="1"/>
    </xf>
    <xf numFmtId="0" fontId="1" fillId="4" borderId="0" xfId="0" applyFont="1" applyFill="1" applyBorder="1"/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3" fontId="2" fillId="0" borderId="0" xfId="0" applyNumberFormat="1" applyFont="1" applyBorder="1"/>
    <xf numFmtId="0" fontId="0" fillId="0" borderId="0" xfId="0" applyFill="1" applyBorder="1"/>
    <xf numFmtId="164" fontId="0" fillId="0" borderId="0" xfId="0" applyNumberFormat="1"/>
    <xf numFmtId="0" fontId="1" fillId="0" borderId="0" xfId="0" applyFont="1"/>
    <xf numFmtId="0" fontId="12" fillId="0" borderId="0" xfId="0" applyFont="1" applyFill="1" applyBorder="1"/>
    <xf numFmtId="0" fontId="13" fillId="0" borderId="0" xfId="0" applyFont="1"/>
    <xf numFmtId="165" fontId="2" fillId="0" borderId="0" xfId="2" applyNumberFormat="1" applyFont="1" applyAlignment="1">
      <alignment horizontal="right"/>
    </xf>
    <xf numFmtId="3" fontId="5" fillId="0" borderId="0" xfId="0" applyNumberFormat="1" applyFont="1" applyFill="1" applyBorder="1"/>
    <xf numFmtId="0" fontId="5" fillId="0" borderId="0" xfId="0" applyFont="1"/>
    <xf numFmtId="3" fontId="5" fillId="0" borderId="0" xfId="0" applyNumberFormat="1" applyFont="1"/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0" workbookViewId="0">
      <selection activeCell="B34" sqref="B34"/>
    </sheetView>
  </sheetViews>
  <sheetFormatPr baseColWidth="10" defaultRowHeight="17.25" customHeight="1"/>
  <cols>
    <col min="1" max="1" width="11.42578125" style="2"/>
    <col min="2" max="2" width="56" style="2" customWidth="1"/>
    <col min="3" max="3" width="11.42578125" style="2"/>
    <col min="4" max="4" width="11.7109375" style="31" bestFit="1" customWidth="1"/>
    <col min="5" max="5" width="32.28515625" style="2" customWidth="1"/>
    <col min="6" max="16" width="25.7109375" style="2" customWidth="1"/>
    <col min="17" max="16384" width="11.42578125" style="2"/>
  </cols>
  <sheetData>
    <row r="1" spans="1:16" ht="30.75" customHeight="1">
      <c r="A1" s="1" t="s">
        <v>55</v>
      </c>
      <c r="B1" s="1" t="s">
        <v>56</v>
      </c>
      <c r="C1" s="1" t="s">
        <v>12</v>
      </c>
      <c r="D1" s="30" t="s">
        <v>57</v>
      </c>
      <c r="E1" s="1" t="s">
        <v>58</v>
      </c>
      <c r="F1" s="1" t="s">
        <v>59</v>
      </c>
      <c r="G1" s="1" t="s">
        <v>60</v>
      </c>
      <c r="H1" s="1" t="s">
        <v>61</v>
      </c>
      <c r="I1" s="1" t="s">
        <v>62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67</v>
      </c>
      <c r="O1" s="1" t="s">
        <v>68</v>
      </c>
      <c r="P1" s="1" t="s">
        <v>68</v>
      </c>
    </row>
    <row r="2" spans="1:16" ht="17.25" customHeight="1">
      <c r="A2" s="49" t="s">
        <v>0</v>
      </c>
      <c r="B2" s="3" t="s">
        <v>31</v>
      </c>
      <c r="C2" s="4">
        <v>12</v>
      </c>
      <c r="D2" s="65">
        <v>71058.363710000005</v>
      </c>
      <c r="E2" s="3" t="s">
        <v>37</v>
      </c>
      <c r="F2" s="3"/>
      <c r="G2" s="3"/>
      <c r="H2" s="3"/>
      <c r="I2" s="3"/>
      <c r="J2" s="3"/>
    </row>
    <row r="3" spans="1:16" ht="17.25" customHeight="1">
      <c r="A3" s="49" t="s">
        <v>1</v>
      </c>
      <c r="B3" s="3" t="s">
        <v>32</v>
      </c>
      <c r="C3" s="4">
        <v>12</v>
      </c>
      <c r="D3" s="65">
        <v>944358.61970000004</v>
      </c>
      <c r="E3" s="3" t="s">
        <v>37</v>
      </c>
      <c r="F3" s="3" t="s">
        <v>38</v>
      </c>
      <c r="G3" s="3" t="s">
        <v>39</v>
      </c>
      <c r="H3" s="3"/>
      <c r="I3" s="3"/>
      <c r="J3" s="3"/>
    </row>
    <row r="4" spans="1:16" ht="17.25" customHeight="1">
      <c r="A4" s="49" t="s">
        <v>2</v>
      </c>
      <c r="B4" s="3" t="s">
        <v>33</v>
      </c>
      <c r="C4" s="4">
        <v>12</v>
      </c>
      <c r="D4" s="65">
        <v>19890.192869999999</v>
      </c>
      <c r="E4" s="3" t="s">
        <v>40</v>
      </c>
      <c r="F4" s="3"/>
      <c r="G4" s="3"/>
      <c r="H4" s="3"/>
      <c r="I4" s="3"/>
      <c r="J4" s="3"/>
    </row>
    <row r="5" spans="1:16" ht="17.25" customHeight="1">
      <c r="A5" s="49" t="s">
        <v>3</v>
      </c>
      <c r="B5" s="3" t="s">
        <v>4</v>
      </c>
      <c r="C5" s="4">
        <v>12</v>
      </c>
      <c r="D5" s="65">
        <v>321881.27288</v>
      </c>
      <c r="E5" s="3" t="s">
        <v>38</v>
      </c>
      <c r="F5" s="3" t="s">
        <v>41</v>
      </c>
      <c r="G5" s="3" t="s">
        <v>42</v>
      </c>
      <c r="H5" s="3" t="s">
        <v>43</v>
      </c>
      <c r="I5" s="3"/>
      <c r="J5" s="3"/>
    </row>
    <row r="6" spans="1:16" ht="17.25" customHeight="1">
      <c r="A6" s="49" t="s">
        <v>5</v>
      </c>
      <c r="B6" s="3" t="s">
        <v>6</v>
      </c>
      <c r="C6" s="4">
        <v>12</v>
      </c>
      <c r="D6" s="65">
        <v>101358.19533999999</v>
      </c>
      <c r="E6" s="3" t="s">
        <v>38</v>
      </c>
      <c r="F6" s="3" t="s">
        <v>37</v>
      </c>
      <c r="G6" s="3" t="s">
        <v>44</v>
      </c>
      <c r="H6" s="3" t="s">
        <v>45</v>
      </c>
      <c r="I6" s="3" t="s">
        <v>46</v>
      </c>
      <c r="J6" s="3" t="s">
        <v>42</v>
      </c>
      <c r="K6" s="2" t="s">
        <v>47</v>
      </c>
      <c r="L6" s="2" t="s">
        <v>48</v>
      </c>
      <c r="M6" s="2" t="s">
        <v>49</v>
      </c>
      <c r="N6" s="2" t="s">
        <v>50</v>
      </c>
      <c r="O6" s="2" t="s">
        <v>51</v>
      </c>
    </row>
    <row r="7" spans="1:16" ht="17.25" customHeight="1">
      <c r="A7" s="49" t="s">
        <v>7</v>
      </c>
      <c r="B7" s="3" t="s">
        <v>8</v>
      </c>
      <c r="C7" s="4">
        <v>18</v>
      </c>
      <c r="D7" s="65">
        <v>98042.512970000011</v>
      </c>
      <c r="E7" s="3" t="s">
        <v>37</v>
      </c>
      <c r="F7" s="3" t="s">
        <v>52</v>
      </c>
      <c r="G7" s="3"/>
      <c r="H7" s="3"/>
      <c r="I7" s="3"/>
      <c r="J7" s="3"/>
    </row>
    <row r="8" spans="1:16" ht="17.25" customHeight="1">
      <c r="A8" s="49" t="s">
        <v>9</v>
      </c>
      <c r="B8" s="3" t="s">
        <v>34</v>
      </c>
      <c r="C8" s="4">
        <v>27</v>
      </c>
      <c r="D8" s="65">
        <v>1309.5591900000002</v>
      </c>
      <c r="E8" s="3" t="s">
        <v>53</v>
      </c>
      <c r="F8" s="3"/>
      <c r="G8" s="3"/>
      <c r="H8" s="3"/>
      <c r="I8" s="3"/>
      <c r="J8" s="3"/>
    </row>
    <row r="9" spans="1:16" ht="17.25" customHeight="1">
      <c r="A9" s="49" t="s">
        <v>10</v>
      </c>
      <c r="B9" s="3" t="s">
        <v>35</v>
      </c>
      <c r="C9" s="4">
        <v>34</v>
      </c>
      <c r="D9" s="65">
        <v>11679697.725</v>
      </c>
      <c r="E9" s="3" t="s">
        <v>54</v>
      </c>
      <c r="F9" s="3"/>
      <c r="G9" s="3"/>
      <c r="H9" s="3"/>
      <c r="I9" s="3"/>
      <c r="J9" s="3"/>
    </row>
    <row r="10" spans="1:16" ht="17.25" customHeight="1">
      <c r="A10" s="49" t="s">
        <v>11</v>
      </c>
      <c r="B10" s="3" t="s">
        <v>36</v>
      </c>
      <c r="C10" s="4">
        <v>34</v>
      </c>
      <c r="D10" s="65">
        <v>246175</v>
      </c>
      <c r="E10" s="3" t="s">
        <v>54</v>
      </c>
      <c r="F10" s="3"/>
      <c r="G10" s="3"/>
      <c r="H10" s="3"/>
      <c r="I10" s="3"/>
      <c r="J10" s="3"/>
    </row>
    <row r="11" spans="1:16" ht="17.25" customHeight="1">
      <c r="D11" s="65">
        <f>SUM($D$2:$D$10)</f>
        <v>13483771.44166</v>
      </c>
    </row>
    <row r="12" spans="1:16" ht="17.25" customHeight="1">
      <c r="B12" s="66" t="s">
        <v>100</v>
      </c>
      <c r="C12"/>
      <c r="D12" s="65">
        <f>+D11-D9</f>
        <v>1804073.7166600004</v>
      </c>
    </row>
    <row r="14" spans="1:16" ht="17.25" customHeight="1">
      <c r="A14"/>
      <c r="B14"/>
      <c r="C14"/>
      <c r="D14" s="67"/>
      <c r="E14"/>
      <c r="F14"/>
      <c r="G14"/>
      <c r="H14"/>
    </row>
    <row r="15" spans="1:16" ht="17.25" customHeight="1">
      <c r="B15" s="68" t="s">
        <v>101</v>
      </c>
    </row>
    <row r="16" spans="1:16" ht="17.25" customHeight="1">
      <c r="E16" s="65"/>
    </row>
    <row r="17" spans="1:5" ht="17.25" customHeight="1">
      <c r="A17" s="69" t="s">
        <v>104</v>
      </c>
      <c r="D17" s="2"/>
      <c r="E17" s="65"/>
    </row>
    <row r="18" spans="1:5" ht="17.25" customHeight="1">
      <c r="A18" s="42"/>
      <c r="B18" s="70" t="s">
        <v>102</v>
      </c>
      <c r="D18" s="31" t="s">
        <v>12</v>
      </c>
      <c r="E18" s="65"/>
    </row>
    <row r="19" spans="1:5" ht="17.25" customHeight="1">
      <c r="A19" s="2">
        <v>873</v>
      </c>
      <c r="B19" s="2" t="s">
        <v>105</v>
      </c>
      <c r="C19" s="47">
        <v>4811.4445500000002</v>
      </c>
      <c r="D19" s="71">
        <v>6</v>
      </c>
      <c r="E19" s="65"/>
    </row>
    <row r="20" spans="1:5" ht="17.25" customHeight="1">
      <c r="A20" s="2">
        <v>874</v>
      </c>
      <c r="B20" s="2" t="s">
        <v>106</v>
      </c>
      <c r="C20" s="47">
        <v>74544.817670000004</v>
      </c>
      <c r="D20" s="71">
        <v>6</v>
      </c>
      <c r="E20" s="65"/>
    </row>
    <row r="21" spans="1:5" ht="17.25" customHeight="1">
      <c r="A21" s="2">
        <v>830</v>
      </c>
      <c r="B21" s="2" t="s">
        <v>107</v>
      </c>
      <c r="C21" s="47">
        <v>5.7744999999999997</v>
      </c>
      <c r="D21" s="71">
        <v>6</v>
      </c>
      <c r="E21" s="65"/>
    </row>
    <row r="22" spans="1:5" ht="17.25" customHeight="1">
      <c r="A22" s="2">
        <v>831</v>
      </c>
      <c r="B22" s="2" t="s">
        <v>108</v>
      </c>
      <c r="C22" s="47">
        <v>38.688589999999998</v>
      </c>
      <c r="D22" s="71">
        <v>6</v>
      </c>
      <c r="E22" s="65"/>
    </row>
    <row r="23" spans="1:5" ht="17.25" customHeight="1">
      <c r="B23" s="73" t="s">
        <v>110</v>
      </c>
      <c r="C23" s="72">
        <f>SUM(C19:C22)</f>
        <v>79400.725310000009</v>
      </c>
      <c r="E23" s="65"/>
    </row>
    <row r="24" spans="1:5" ht="17.25" customHeight="1">
      <c r="A24" s="69" t="s">
        <v>109</v>
      </c>
      <c r="D24" s="2"/>
      <c r="E24" s="65"/>
    </row>
    <row r="25" spans="1:5" ht="17.25" customHeight="1">
      <c r="A25" s="42"/>
      <c r="B25" s="70" t="s">
        <v>102</v>
      </c>
      <c r="D25" s="31" t="s">
        <v>12</v>
      </c>
    </row>
    <row r="26" spans="1:5" ht="17.25" customHeight="1">
      <c r="A26" s="2">
        <v>869</v>
      </c>
      <c r="B26" s="2" t="s">
        <v>103</v>
      </c>
      <c r="C26" s="47">
        <v>147840.97099999999</v>
      </c>
      <c r="D26" s="71">
        <v>6</v>
      </c>
    </row>
    <row r="27" spans="1:5" ht="17.25" customHeight="1">
      <c r="B27" s="73" t="s">
        <v>110</v>
      </c>
      <c r="C27" s="74">
        <f>SUM(C26)</f>
        <v>147840.97099999999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41"/>
  <sheetViews>
    <sheetView workbookViewId="0"/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88</v>
      </c>
    </row>
    <row r="22" spans="2:7" ht="51.75" thickBot="1">
      <c r="B22" s="57" t="s">
        <v>99</v>
      </c>
      <c r="C22" s="57" t="s">
        <v>81</v>
      </c>
      <c r="D22" s="57" t="s">
        <v>83</v>
      </c>
      <c r="E22" s="57" t="s">
        <v>84</v>
      </c>
      <c r="F22" s="57" t="s">
        <v>85</v>
      </c>
      <c r="G22" s="57" t="s">
        <v>86</v>
      </c>
    </row>
    <row r="23" spans="2:7">
      <c r="B23" s="2" t="s">
        <v>13</v>
      </c>
      <c r="C23" s="50">
        <v>8421302.5</v>
      </c>
      <c r="D23" s="50">
        <v>323588.25652168231</v>
      </c>
      <c r="E23" s="54">
        <f>D23*1000/C23</f>
        <v>38.424965321181887</v>
      </c>
      <c r="F23" s="55">
        <f>E23-E$41</f>
        <v>0</v>
      </c>
      <c r="G23" s="56">
        <f>F23*C23/1000</f>
        <v>0</v>
      </c>
    </row>
    <row r="24" spans="2:7">
      <c r="B24" s="2" t="s">
        <v>14</v>
      </c>
      <c r="C24" s="50">
        <v>1336267.5</v>
      </c>
      <c r="D24" s="50">
        <v>51346.032347322413</v>
      </c>
      <c r="E24" s="54">
        <f t="shared" ref="E24:E41" si="0">D24*1000/C24</f>
        <v>38.42496532118188</v>
      </c>
      <c r="F24" s="55">
        <f t="shared" ref="F24:F41" si="1">E24-E$41</f>
        <v>0</v>
      </c>
      <c r="G24" s="56">
        <f t="shared" ref="G24:G41" si="2">F24*C24/1000</f>
        <v>0</v>
      </c>
    </row>
    <row r="25" spans="2:7">
      <c r="B25" s="2" t="s">
        <v>15</v>
      </c>
      <c r="C25" s="50">
        <v>1064960.5</v>
      </c>
      <c r="D25" s="50">
        <v>40921.070280928529</v>
      </c>
      <c r="E25" s="54">
        <f t="shared" si="0"/>
        <v>38.424965321181894</v>
      </c>
      <c r="F25" s="55">
        <f t="shared" si="1"/>
        <v>0</v>
      </c>
      <c r="G25" s="56">
        <f t="shared" si="2"/>
        <v>0</v>
      </c>
    </row>
    <row r="26" spans="2:7">
      <c r="B26" s="2" t="s">
        <v>16</v>
      </c>
      <c r="C26" s="50">
        <v>1107558</v>
      </c>
      <c r="D26" s="50">
        <v>42557.877741197553</v>
      </c>
      <c r="E26" s="54">
        <f t="shared" si="0"/>
        <v>38.42496532118188</v>
      </c>
      <c r="F26" s="55">
        <f t="shared" si="1"/>
        <v>0</v>
      </c>
      <c r="G26" s="56">
        <f t="shared" si="2"/>
        <v>0</v>
      </c>
    </row>
    <row r="27" spans="2:7">
      <c r="B27" s="2" t="s">
        <v>17</v>
      </c>
      <c r="C27" s="50">
        <v>2111747</v>
      </c>
      <c r="D27" s="50">
        <v>81143.805242109869</v>
      </c>
      <c r="E27" s="54">
        <f t="shared" si="0"/>
        <v>38.42496532118188</v>
      </c>
      <c r="F27" s="55">
        <f t="shared" si="1"/>
        <v>0</v>
      </c>
      <c r="G27" s="56">
        <f t="shared" si="2"/>
        <v>0</v>
      </c>
    </row>
    <row r="28" spans="2:7">
      <c r="B28" s="2" t="s">
        <v>18</v>
      </c>
      <c r="C28" s="50">
        <v>590272</v>
      </c>
      <c r="D28" s="50">
        <v>22681.181130064673</v>
      </c>
      <c r="E28" s="54">
        <f t="shared" si="0"/>
        <v>38.424965321181887</v>
      </c>
      <c r="F28" s="55">
        <f t="shared" si="1"/>
        <v>0</v>
      </c>
      <c r="G28" s="56">
        <f t="shared" si="2"/>
        <v>0</v>
      </c>
    </row>
    <row r="29" spans="2:7">
      <c r="B29" s="2" t="s">
        <v>19</v>
      </c>
      <c r="C29" s="50">
        <v>2507332.5</v>
      </c>
      <c r="D29" s="50">
        <v>96344.164361172268</v>
      </c>
      <c r="E29" s="54">
        <f t="shared" si="0"/>
        <v>38.42496532118188</v>
      </c>
      <c r="F29" s="55">
        <f t="shared" si="1"/>
        <v>0</v>
      </c>
      <c r="G29" s="56">
        <f t="shared" si="2"/>
        <v>0</v>
      </c>
    </row>
    <row r="30" spans="2:7">
      <c r="B30" s="2" t="s">
        <v>20</v>
      </c>
      <c r="C30" s="50">
        <v>2089804.5</v>
      </c>
      <c r="D30" s="50">
        <v>80300.665440549856</v>
      </c>
      <c r="E30" s="54">
        <f t="shared" si="0"/>
        <v>38.424965321181887</v>
      </c>
      <c r="F30" s="55">
        <f t="shared" si="1"/>
        <v>0</v>
      </c>
      <c r="G30" s="56">
        <f t="shared" si="2"/>
        <v>0</v>
      </c>
    </row>
    <row r="31" spans="2:7">
      <c r="B31" s="2" t="s">
        <v>21</v>
      </c>
      <c r="C31" s="50">
        <v>7536276.5</v>
      </c>
      <c r="D31" s="50">
        <v>289581.16316333797</v>
      </c>
      <c r="E31" s="54">
        <f t="shared" si="0"/>
        <v>38.42496532118188</v>
      </c>
      <c r="F31" s="55">
        <f t="shared" si="1"/>
        <v>0</v>
      </c>
      <c r="G31" s="56">
        <f t="shared" si="2"/>
        <v>0</v>
      </c>
    </row>
    <row r="32" spans="2:7">
      <c r="B32" s="2" t="s">
        <v>22</v>
      </c>
      <c r="C32" s="50">
        <v>5059329.5</v>
      </c>
      <c r="D32" s="50">
        <v>194404.56058593252</v>
      </c>
      <c r="E32" s="54">
        <f t="shared" si="0"/>
        <v>38.424965321181894</v>
      </c>
      <c r="F32" s="55">
        <f t="shared" si="1"/>
        <v>0</v>
      </c>
      <c r="G32" s="56">
        <f t="shared" si="2"/>
        <v>0</v>
      </c>
    </row>
    <row r="33" spans="2:7">
      <c r="B33" s="2" t="s">
        <v>23</v>
      </c>
      <c r="C33" s="50">
        <v>1101818</v>
      </c>
      <c r="D33" s="50">
        <v>42337.318440253985</v>
      </c>
      <c r="E33" s="54">
        <f t="shared" si="0"/>
        <v>38.424965321181887</v>
      </c>
      <c r="F33" s="55">
        <f t="shared" si="1"/>
        <v>0</v>
      </c>
      <c r="G33" s="56">
        <f t="shared" si="2"/>
        <v>0</v>
      </c>
    </row>
    <row r="34" spans="2:7">
      <c r="B34" s="2" t="s">
        <v>24</v>
      </c>
      <c r="C34" s="50">
        <v>2757317.5</v>
      </c>
      <c r="D34" s="50">
        <v>105949.82931698792</v>
      </c>
      <c r="E34" s="54">
        <f t="shared" si="0"/>
        <v>38.42496532118188</v>
      </c>
      <c r="F34" s="55">
        <f t="shared" si="1"/>
        <v>0</v>
      </c>
      <c r="G34" s="56">
        <f t="shared" si="2"/>
        <v>0</v>
      </c>
    </row>
    <row r="35" spans="2:7">
      <c r="B35" s="2" t="s">
        <v>25</v>
      </c>
      <c r="C35" s="50">
        <v>6474995.5</v>
      </c>
      <c r="D35" s="50">
        <v>248801.4775423088</v>
      </c>
      <c r="E35" s="54">
        <f t="shared" si="0"/>
        <v>38.424965321181894</v>
      </c>
      <c r="F35" s="55">
        <f t="shared" si="1"/>
        <v>0</v>
      </c>
      <c r="G35" s="56">
        <f t="shared" si="2"/>
        <v>0</v>
      </c>
    </row>
    <row r="36" spans="2:7">
      <c r="B36" s="2" t="s">
        <v>26</v>
      </c>
      <c r="C36" s="50">
        <v>1469433.5</v>
      </c>
      <c r="D36" s="50">
        <v>56462.931279282915</v>
      </c>
      <c r="E36" s="54">
        <f t="shared" si="0"/>
        <v>38.42496532118188</v>
      </c>
      <c r="F36" s="55">
        <f t="shared" si="1"/>
        <v>0</v>
      </c>
      <c r="G36" s="56">
        <f t="shared" si="2"/>
        <v>0</v>
      </c>
    </row>
    <row r="37" spans="2:7">
      <c r="B37" s="2" t="s">
        <v>27</v>
      </c>
      <c r="C37" s="50">
        <v>642633.5</v>
      </c>
      <c r="D37" s="50">
        <v>24693.169951729746</v>
      </c>
      <c r="E37" s="54">
        <f t="shared" si="0"/>
        <v>38.424965321181894</v>
      </c>
      <c r="F37" s="55">
        <f t="shared" si="1"/>
        <v>0</v>
      </c>
      <c r="G37" s="56">
        <f t="shared" si="2"/>
        <v>0</v>
      </c>
    </row>
    <row r="38" spans="2:7">
      <c r="B38" s="2" t="s">
        <v>28</v>
      </c>
      <c r="C38" s="50">
        <v>2190333.5</v>
      </c>
      <c r="D38" s="50">
        <v>84163.488779322943</v>
      </c>
      <c r="E38" s="54">
        <f t="shared" si="0"/>
        <v>38.42496532118188</v>
      </c>
      <c r="F38" s="55">
        <f t="shared" si="1"/>
        <v>0</v>
      </c>
      <c r="G38" s="56">
        <f t="shared" si="2"/>
        <v>0</v>
      </c>
    </row>
    <row r="39" spans="2:7">
      <c r="B39" s="2" t="s">
        <v>29</v>
      </c>
      <c r="C39" s="50">
        <v>320514.5</v>
      </c>
      <c r="D39" s="50">
        <v>12315.758547435953</v>
      </c>
      <c r="E39" s="54">
        <f t="shared" si="0"/>
        <v>38.424965321181887</v>
      </c>
      <c r="F39" s="55">
        <f t="shared" si="1"/>
        <v>0</v>
      </c>
      <c r="G39" s="56">
        <f t="shared" si="2"/>
        <v>0</v>
      </c>
    </row>
    <row r="40" spans="2:7">
      <c r="B40" s="2" t="s">
        <v>30</v>
      </c>
      <c r="C40" s="50">
        <v>168665.5</v>
      </c>
      <c r="D40" s="50">
        <v>6480.9659883798031</v>
      </c>
      <c r="E40" s="54">
        <f t="shared" si="0"/>
        <v>38.424965321181887</v>
      </c>
      <c r="F40" s="55">
        <f t="shared" si="1"/>
        <v>0</v>
      </c>
      <c r="G40" s="56">
        <f t="shared" si="2"/>
        <v>0</v>
      </c>
    </row>
    <row r="41" spans="2:7" ht="13.5" thickBot="1">
      <c r="B41" s="58" t="s">
        <v>80</v>
      </c>
      <c r="C41" s="59">
        <f>SUM(C23:C40)</f>
        <v>46950562</v>
      </c>
      <c r="D41" s="59">
        <f>SUM(D3:D40)</f>
        <v>1804073.7166600002</v>
      </c>
      <c r="E41" s="60">
        <f t="shared" si="0"/>
        <v>38.424965321181887</v>
      </c>
      <c r="F41" s="61">
        <f t="shared" si="1"/>
        <v>0</v>
      </c>
      <c r="G41" s="62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2" width="20.7109375" style="13" customWidth="1"/>
    <col min="53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2" t="s">
        <v>70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4">
        <v>71058.363710000005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76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77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78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0" t="s">
        <v>79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87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88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13</v>
      </c>
      <c r="C23" s="6">
        <v>8421302.5</v>
      </c>
      <c r="D23" s="7">
        <f>C23/C$41</f>
        <v>0.17936531835337774</v>
      </c>
      <c r="E23" s="6">
        <f>D23*E$41</f>
        <v>12745.406028514255</v>
      </c>
      <c r="F23" s="8">
        <f>E23*1000/C23</f>
        <v>1.5134720583323369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2022.4035237076059</v>
      </c>
      <c r="F24" s="8">
        <f t="shared" ref="F24:F41" si="2">E24*1000/C24</f>
        <v>1.5134720583323369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1611.787959977635</v>
      </c>
      <c r="F25" s="8">
        <f t="shared" si="2"/>
        <v>1.5134720583323371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1676.2580859824463</v>
      </c>
      <c r="F26" s="8">
        <f t="shared" si="2"/>
        <v>1.5134720583323369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3196.0700787671376</v>
      </c>
      <c r="F27" s="8">
        <f t="shared" si="2"/>
        <v>1.5134720583323369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893.36017881594523</v>
      </c>
      <c r="F28" s="8">
        <f t="shared" si="2"/>
        <v>1.5134720583323371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3794.7776796985645</v>
      </c>
      <c r="F29" s="8">
        <f t="shared" si="2"/>
        <v>1.5134720583323371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3162.8607181271805</v>
      </c>
      <c r="F30" s="8">
        <f t="shared" si="2"/>
        <v>1.5134720583323369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11405.94390661662</v>
      </c>
      <c r="F31" s="8">
        <f t="shared" si="2"/>
        <v>1.5134720583323369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7657.1538321465141</v>
      </c>
      <c r="F32" s="8">
        <f t="shared" si="2"/>
        <v>1.5134720583323371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1667.5707563676187</v>
      </c>
      <c r="F33" s="8">
        <f t="shared" si="2"/>
        <v>1.5134720583323369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4173.1229922007733</v>
      </c>
      <c r="F34" s="8">
        <f t="shared" si="2"/>
        <v>1.5134720583323369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9799.7247670776196</v>
      </c>
      <c r="F35" s="8">
        <f t="shared" si="2"/>
        <v>1.5134720583323369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2223.9465438274901</v>
      </c>
      <c r="F36" s="8">
        <f t="shared" si="2"/>
        <v>1.5134720583323369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972.60784599831391</v>
      </c>
      <c r="F37" s="8">
        <f t="shared" si="2"/>
        <v>1.5134720583323369</v>
      </c>
      <c r="G37" s="9">
        <f t="shared" si="3"/>
        <v>0</v>
      </c>
      <c r="H37" s="10">
        <f t="shared" si="4"/>
        <v>0</v>
      </c>
    </row>
    <row r="38" spans="2:34"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3315.008550679272</v>
      </c>
      <c r="F38" s="8">
        <f t="shared" si="2"/>
        <v>1.5134720583323371</v>
      </c>
      <c r="G38" s="9">
        <f t="shared" si="3"/>
        <v>0</v>
      </c>
      <c r="H38" s="10">
        <f t="shared" si="4"/>
        <v>0</v>
      </c>
    </row>
    <row r="39" spans="2:34"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485.08974004035986</v>
      </c>
      <c r="F39" s="8">
        <f t="shared" si="2"/>
        <v>1.5134720583323371</v>
      </c>
      <c r="G39" s="9">
        <f t="shared" si="3"/>
        <v>0</v>
      </c>
      <c r="H39" s="10">
        <f t="shared" si="4"/>
        <v>0</v>
      </c>
    </row>
    <row r="40" spans="2:34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255.27052145465279</v>
      </c>
      <c r="F40" s="8">
        <f t="shared" si="2"/>
        <v>1.5134720583323371</v>
      </c>
      <c r="G40" s="9">
        <f t="shared" si="3"/>
        <v>0</v>
      </c>
      <c r="H40" s="10">
        <f t="shared" si="4"/>
        <v>0</v>
      </c>
    </row>
    <row r="41" spans="2:34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71058.363710000005</v>
      </c>
      <c r="F41" s="26">
        <f t="shared" si="2"/>
        <v>1.5134720583323371</v>
      </c>
      <c r="G41" s="27">
        <f t="shared" si="3"/>
        <v>0</v>
      </c>
      <c r="H41" s="28">
        <f t="shared" si="4"/>
        <v>0</v>
      </c>
    </row>
    <row r="42" spans="2:34">
      <c r="B42" s="11"/>
      <c r="C42" s="11"/>
      <c r="D42" s="11"/>
      <c r="E42" s="21">
        <f>SUM(E23:E40)-B6</f>
        <v>0</v>
      </c>
      <c r="F42" s="11"/>
      <c r="G42" s="11"/>
      <c r="H42" s="11"/>
      <c r="I42" s="11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</sheetData>
  <sortState ref="A42:AI44">
    <sortCondition ref="D4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6" width="20.7109375" style="13" customWidth="1"/>
    <col min="57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89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5">
        <v>944358.61970000004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76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77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78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1" t="s">
        <v>79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87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88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13</v>
      </c>
      <c r="C23" s="6">
        <v>8421302.5</v>
      </c>
      <c r="D23" s="7">
        <f>C23/C$41</f>
        <v>0.17936531835337774</v>
      </c>
      <c r="E23" s="6">
        <f>D23*E$41</f>
        <v>169385.18446224689</v>
      </c>
      <c r="F23" s="8">
        <f>E23*1000/C23</f>
        <v>20.113893837948098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26877.542634100308</v>
      </c>
      <c r="F24" s="8">
        <f t="shared" ref="F24:F41" si="2">E24*1000/C24</f>
        <v>20.113893837948094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21420.502438608124</v>
      </c>
      <c r="F25" s="8">
        <f t="shared" si="2"/>
        <v>20.113893837948098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22277.304031370117</v>
      </c>
      <c r="F26" s="8">
        <f t="shared" si="2"/>
        <v>20.113893837948098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42475.45497060538</v>
      </c>
      <c r="F27" s="8">
        <f t="shared" si="2"/>
        <v>20.113893837948098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11872.668343513298</v>
      </c>
      <c r="F28" s="8">
        <f t="shared" si="2"/>
        <v>20.113893837948098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50432.219721436995</v>
      </c>
      <c r="F29" s="8">
        <f t="shared" si="2"/>
        <v>20.113893837948094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42034.105855066206</v>
      </c>
      <c r="F30" s="8">
        <f t="shared" si="2"/>
        <v>20.113893837948098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151583.86545442304</v>
      </c>
      <c r="F31" s="8">
        <f t="shared" si="2"/>
        <v>20.113893837948094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101762.81645419903</v>
      </c>
      <c r="F32" s="8">
        <f t="shared" si="2"/>
        <v>20.113893837948098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22161.850280740295</v>
      </c>
      <c r="F33" s="8">
        <f t="shared" si="2"/>
        <v>20.113893837948094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55460.39147251645</v>
      </c>
      <c r="F34" s="8">
        <f t="shared" si="2"/>
        <v>20.113893837948094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130237.37208819165</v>
      </c>
      <c r="F35" s="8">
        <f t="shared" si="2"/>
        <v>20.113893837948098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29556.0294209245</v>
      </c>
      <c r="F36" s="8">
        <f t="shared" si="2"/>
        <v>20.113893837948094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12925.861995709018</v>
      </c>
      <c r="F37" s="8">
        <f t="shared" si="2"/>
        <v>20.113893837948094</v>
      </c>
      <c r="G37" s="9">
        <f t="shared" si="3"/>
        <v>0</v>
      </c>
      <c r="H37" s="10">
        <f t="shared" si="4"/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44056.135488701286</v>
      </c>
      <c r="F38" s="8">
        <f t="shared" si="2"/>
        <v>20.113893837948094</v>
      </c>
      <c r="G38" s="9">
        <f t="shared" si="3"/>
        <v>0</v>
      </c>
      <c r="H38" s="10">
        <f t="shared" si="4"/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6446.7946265230148</v>
      </c>
      <c r="F39" s="8">
        <f t="shared" si="2"/>
        <v>20.113893837948098</v>
      </c>
      <c r="G39" s="9">
        <f t="shared" si="3"/>
        <v>0</v>
      </c>
      <c r="H39" s="10">
        <f t="shared" si="4"/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3392.5199611244343</v>
      </c>
      <c r="F40" s="8">
        <f t="shared" si="2"/>
        <v>20.113893837948094</v>
      </c>
      <c r="G40" s="9">
        <f t="shared" si="3"/>
        <v>0</v>
      </c>
      <c r="H40" s="10">
        <f t="shared" si="4"/>
        <v>0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944358.61970000004</v>
      </c>
      <c r="F41" s="26">
        <f t="shared" si="2"/>
        <v>20.113893837948098</v>
      </c>
      <c r="G41" s="27">
        <f t="shared" si="3"/>
        <v>0</v>
      </c>
      <c r="H41" s="28">
        <f t="shared" si="4"/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>
      <c r="E42" s="17">
        <f>SUM(E23:E40)-B6</f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2:34"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2:34"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2:34"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2:34"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2:34"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2:34"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2:34"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2:34"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62" spans="2:34">
      <c r="B62" s="11"/>
      <c r="C62" s="11"/>
      <c r="D62" s="11"/>
      <c r="E62" s="11"/>
      <c r="F62" s="11"/>
      <c r="G62" s="11"/>
      <c r="H62" s="11"/>
      <c r="I62" s="11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</row>
  </sheetData>
  <sortState ref="A62:AI64">
    <sortCondition ref="D6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1" width="20.7109375" style="13" customWidth="1"/>
    <col min="52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90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5">
        <v>19890.192869999999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76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77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78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1" t="s">
        <v>79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87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88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13</v>
      </c>
      <c r="C23" s="6">
        <v>8421302.5</v>
      </c>
      <c r="D23" s="7">
        <f>C23/C$41</f>
        <v>0.17936531835337774</v>
      </c>
      <c r="E23" s="6">
        <f>D23*E$41</f>
        <v>3567.6107762376337</v>
      </c>
      <c r="F23" s="8">
        <f>E23*1000/C23</f>
        <v>0.42364120944920736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566.09797984766874</v>
      </c>
      <c r="F24" s="8">
        <f t="shared" ref="F24:F41" si="2">E24*1000/C24</f>
        <v>0.42364120944920741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451.16115423563269</v>
      </c>
      <c r="F25" s="8">
        <f t="shared" si="2"/>
        <v>0.42364120944920747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469.20721065514522</v>
      </c>
      <c r="F26" s="8">
        <f t="shared" si="2"/>
        <v>0.42364120944920736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894.62305313073546</v>
      </c>
      <c r="F27" s="8">
        <f t="shared" si="2"/>
        <v>0.42364120944920741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250.06354398400256</v>
      </c>
      <c r="F28" s="8">
        <f t="shared" si="2"/>
        <v>0.42364120944920741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1062.209372791305</v>
      </c>
      <c r="F29" s="8">
        <f t="shared" si="2"/>
        <v>0.42364120944920747</v>
      </c>
      <c r="G29" s="9">
        <f t="shared" si="3"/>
        <v>0</v>
      </c>
      <c r="H29" s="10">
        <f t="shared" si="4"/>
        <v>0</v>
      </c>
    </row>
    <row r="30" spans="2:34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885.32730589239623</v>
      </c>
      <c r="F30" s="8">
        <f t="shared" si="2"/>
        <v>0.42364120944920747</v>
      </c>
      <c r="G30" s="9">
        <f t="shared" si="3"/>
        <v>0</v>
      </c>
      <c r="H30" s="10">
        <f t="shared" si="4"/>
        <v>0</v>
      </c>
    </row>
    <row r="31" spans="2:34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3192.6772912036399</v>
      </c>
      <c r="F31" s="8">
        <f t="shared" si="2"/>
        <v>0.42364120944920741</v>
      </c>
      <c r="G31" s="9">
        <f t="shared" si="3"/>
        <v>0</v>
      </c>
      <c r="H31" s="10">
        <f t="shared" si="4"/>
        <v>0</v>
      </c>
    </row>
    <row r="32" spans="2:34"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2143.340468382054</v>
      </c>
      <c r="F32" s="8">
        <f t="shared" si="2"/>
        <v>0.42364120944920747</v>
      </c>
      <c r="G32" s="9">
        <f t="shared" si="3"/>
        <v>0</v>
      </c>
      <c r="H32" s="10">
        <f t="shared" si="4"/>
        <v>0</v>
      </c>
    </row>
    <row r="33" spans="2:34"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466.77551011290683</v>
      </c>
      <c r="F33" s="8">
        <f t="shared" si="2"/>
        <v>0.42364120944920741</v>
      </c>
      <c r="G33" s="9">
        <f t="shared" si="3"/>
        <v>0</v>
      </c>
      <c r="H33" s="10">
        <f t="shared" si="4"/>
        <v>0</v>
      </c>
    </row>
    <row r="34" spans="2:34">
      <c r="B34" s="32" t="s">
        <v>24</v>
      </c>
      <c r="C34" s="33">
        <v>2757317.5</v>
      </c>
      <c r="D34" s="34">
        <f t="shared" si="0"/>
        <v>5.8728104255706244E-2</v>
      </c>
      <c r="E34" s="33">
        <f t="shared" si="1"/>
        <v>1168.1133205354649</v>
      </c>
      <c r="F34" s="35">
        <f t="shared" si="2"/>
        <v>0.42364120944920741</v>
      </c>
      <c r="G34" s="36">
        <f t="shared" si="3"/>
        <v>0</v>
      </c>
      <c r="H34" s="37">
        <f t="shared" si="4"/>
        <v>0</v>
      </c>
      <c r="I34" s="11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2:34"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2743.0749247981753</v>
      </c>
      <c r="F35" s="8">
        <f t="shared" si="2"/>
        <v>0.42364120944920736</v>
      </c>
      <c r="G35" s="9">
        <f t="shared" si="3"/>
        <v>0</v>
      </c>
      <c r="H35" s="10">
        <f t="shared" si="4"/>
        <v>0</v>
      </c>
    </row>
    <row r="36" spans="2:34"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622.5125851451819</v>
      </c>
      <c r="F36" s="8">
        <f t="shared" si="2"/>
        <v>0.42364120944920736</v>
      </c>
      <c r="G36" s="9">
        <f t="shared" si="3"/>
        <v>0</v>
      </c>
      <c r="H36" s="10">
        <f t="shared" si="4"/>
        <v>0</v>
      </c>
    </row>
    <row r="37" spans="2:34"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272.24603317257726</v>
      </c>
      <c r="F37" s="8">
        <f t="shared" si="2"/>
        <v>0.42364120944920747</v>
      </c>
      <c r="G37" s="9">
        <f t="shared" si="3"/>
        <v>0</v>
      </c>
      <c r="H37" s="10">
        <f t="shared" si="4"/>
        <v>0</v>
      </c>
    </row>
    <row r="38" spans="2:34"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927.91553303711555</v>
      </c>
      <c r="F38" s="8">
        <f t="shared" si="2"/>
        <v>0.42364120944920741</v>
      </c>
      <c r="G38" s="9">
        <f t="shared" si="3"/>
        <v>0</v>
      </c>
      <c r="H38" s="10">
        <f t="shared" si="4"/>
        <v>0</v>
      </c>
    </row>
    <row r="39" spans="2:34"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135.78315042600801</v>
      </c>
      <c r="F39" s="8">
        <f t="shared" si="2"/>
        <v>0.42364120944920747</v>
      </c>
      <c r="G39" s="9">
        <f t="shared" si="3"/>
        <v>0</v>
      </c>
      <c r="H39" s="10">
        <f t="shared" si="4"/>
        <v>0</v>
      </c>
    </row>
    <row r="40" spans="2:34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71.453656412355286</v>
      </c>
      <c r="F40" s="8">
        <f t="shared" si="2"/>
        <v>0.42364120944920736</v>
      </c>
      <c r="G40" s="9">
        <f t="shared" si="3"/>
        <v>0</v>
      </c>
      <c r="H40" s="10">
        <f t="shared" si="4"/>
        <v>0</v>
      </c>
    </row>
    <row r="41" spans="2:34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19890.192869999999</v>
      </c>
      <c r="F41" s="26">
        <f t="shared" si="2"/>
        <v>0.42364120944920741</v>
      </c>
      <c r="G41" s="27">
        <f t="shared" si="3"/>
        <v>0</v>
      </c>
      <c r="H41" s="28">
        <f t="shared" si="4"/>
        <v>0</v>
      </c>
    </row>
    <row r="42" spans="2:34">
      <c r="E42" s="17">
        <f>SUM(E23:E40)-B6</f>
        <v>0</v>
      </c>
    </row>
  </sheetData>
  <sortState ref="A34:AI36">
    <sortCondition ref="D3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7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53" width="20.7109375" style="13" customWidth="1"/>
    <col min="54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91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5">
        <v>321881.27288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76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77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78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ht="13.5">
      <c r="B19" s="41" t="s">
        <v>79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>
      <c r="E20" s="18" t="s">
        <v>87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>
      <c r="C21" s="29" t="s">
        <v>88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1:34">
      <c r="B23" s="5" t="s">
        <v>13</v>
      </c>
      <c r="C23" s="6">
        <v>8421302.5</v>
      </c>
      <c r="D23" s="7">
        <f>C23/C$41</f>
        <v>0.17936531835337774</v>
      </c>
      <c r="E23" s="6">
        <f>D23*E$41</f>
        <v>57734.33698211165</v>
      </c>
      <c r="F23" s="8">
        <f>E23*1000/C23</f>
        <v>6.8557490936956187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9161.114702059911</v>
      </c>
      <c r="F24" s="8">
        <f t="shared" ref="F24:F41" si="2">E24*1000/C24</f>
        <v>6.8557490936956196</v>
      </c>
      <c r="G24" s="9">
        <f t="shared" ref="G24:G41" si="3">F24-F$41</f>
        <v>0</v>
      </c>
      <c r="H24" s="10">
        <f t="shared" ref="H24:H41" si="4">G24*C24</f>
        <v>0</v>
      </c>
    </row>
    <row r="25" spans="1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7301.1019826966349</v>
      </c>
      <c r="F25" s="8">
        <f t="shared" si="2"/>
        <v>6.8557490936956205</v>
      </c>
      <c r="G25" s="9">
        <f t="shared" si="3"/>
        <v>0</v>
      </c>
      <c r="H25" s="10">
        <f t="shared" si="4"/>
        <v>0</v>
      </c>
    </row>
    <row r="26" spans="1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7593.1397547153329</v>
      </c>
      <c r="F26" s="8">
        <f t="shared" si="2"/>
        <v>6.8557490936956196</v>
      </c>
      <c r="G26" s="9">
        <f t="shared" si="3"/>
        <v>0</v>
      </c>
      <c r="H26" s="10">
        <f t="shared" si="4"/>
        <v>0</v>
      </c>
    </row>
    <row r="27" spans="1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14477.607581364444</v>
      </c>
      <c r="F27" s="8">
        <f t="shared" si="2"/>
        <v>6.8557490936956196</v>
      </c>
      <c r="G27" s="9">
        <f t="shared" si="3"/>
        <v>0</v>
      </c>
      <c r="H27" s="10">
        <f t="shared" si="4"/>
        <v>0</v>
      </c>
    </row>
    <row r="28" spans="1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4046.7567290339007</v>
      </c>
      <c r="F28" s="8">
        <f t="shared" si="2"/>
        <v>6.8557490936956196</v>
      </c>
      <c r="G28" s="9">
        <f t="shared" si="3"/>
        <v>0</v>
      </c>
      <c r="H28" s="10">
        <f t="shared" si="4"/>
        <v>0</v>
      </c>
    </row>
    <row r="29" spans="1:34">
      <c r="B29" s="32" t="s">
        <v>19</v>
      </c>
      <c r="C29" s="33">
        <v>2507332.5</v>
      </c>
      <c r="D29" s="34">
        <f t="shared" si="0"/>
        <v>5.3403673847397186E-2</v>
      </c>
      <c r="E29" s="33">
        <f t="shared" si="1"/>
        <v>17189.642514468575</v>
      </c>
      <c r="F29" s="35">
        <f t="shared" si="2"/>
        <v>6.8557490936956196</v>
      </c>
      <c r="G29" s="36">
        <f t="shared" si="3"/>
        <v>0</v>
      </c>
      <c r="H29" s="37">
        <f t="shared" si="4"/>
        <v>0</v>
      </c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>
      <c r="A30" s="38"/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14327.175306876028</v>
      </c>
      <c r="F30" s="8">
        <f t="shared" si="2"/>
        <v>6.8557490936956196</v>
      </c>
      <c r="G30" s="9">
        <f t="shared" si="3"/>
        <v>0</v>
      </c>
      <c r="H30" s="10">
        <f t="shared" si="4"/>
        <v>0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1:34">
      <c r="A31" s="38"/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51666.820784714597</v>
      </c>
      <c r="F31" s="8">
        <f t="shared" si="2"/>
        <v>6.8557490936956196</v>
      </c>
      <c r="G31" s="9">
        <f t="shared" si="3"/>
        <v>0</v>
      </c>
      <c r="H31" s="10">
        <f t="shared" si="4"/>
        <v>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1:34">
      <c r="A32" s="38"/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34685.493634332517</v>
      </c>
      <c r="F32" s="8">
        <f t="shared" si="2"/>
        <v>6.8557490936956205</v>
      </c>
      <c r="G32" s="9">
        <f t="shared" si="3"/>
        <v>0</v>
      </c>
      <c r="H32" s="10">
        <f t="shared" si="4"/>
        <v>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>
      <c r="A33" s="38"/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7553.78775491752</v>
      </c>
      <c r="F33" s="8">
        <f t="shared" si="2"/>
        <v>6.8557490936956196</v>
      </c>
      <c r="G33" s="9">
        <f t="shared" si="3"/>
        <v>0</v>
      </c>
      <c r="H33" s="10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1:34">
      <c r="A34" s="38"/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18903.47695165607</v>
      </c>
      <c r="F34" s="8">
        <f t="shared" si="2"/>
        <v>6.8557490936956187</v>
      </c>
      <c r="G34" s="9">
        <f t="shared" si="3"/>
        <v>0</v>
      </c>
      <c r="H34" s="10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:34">
      <c r="A35" s="38"/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44390.944530808214</v>
      </c>
      <c r="F35" s="8">
        <f t="shared" si="2"/>
        <v>6.8557490936956187</v>
      </c>
      <c r="G35" s="9">
        <f t="shared" si="3"/>
        <v>0</v>
      </c>
      <c r="H35" s="10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:34">
      <c r="A36" s="38"/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10074.067385870982</v>
      </c>
      <c r="F36" s="8">
        <f t="shared" si="2"/>
        <v>6.8557490936956196</v>
      </c>
      <c r="G36" s="9">
        <f t="shared" si="3"/>
        <v>0</v>
      </c>
      <c r="H36" s="10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1:34">
      <c r="A37" s="38"/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4405.7340352034444</v>
      </c>
      <c r="F37" s="8">
        <f t="shared" si="2"/>
        <v>6.8557490936956205</v>
      </c>
      <c r="G37" s="9">
        <f t="shared" si="3"/>
        <v>0</v>
      </c>
      <c r="H37" s="10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1:34">
      <c r="A38" s="38"/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15016.376907516154</v>
      </c>
      <c r="F38" s="8">
        <f t="shared" si="2"/>
        <v>6.8557490936956205</v>
      </c>
      <c r="G38" s="9">
        <f t="shared" si="3"/>
        <v>0</v>
      </c>
      <c r="H38" s="10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>
      <c r="A39" s="38"/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2197.3669928913046</v>
      </c>
      <c r="F39" s="8">
        <f t="shared" si="2"/>
        <v>6.8557490936956196</v>
      </c>
      <c r="G39" s="9">
        <f t="shared" si="3"/>
        <v>0</v>
      </c>
      <c r="H39" s="10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1:34">
      <c r="A40" s="38"/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1156.3283487627186</v>
      </c>
      <c r="F40" s="8">
        <f t="shared" si="2"/>
        <v>6.8557490936956205</v>
      </c>
      <c r="G40" s="9">
        <f t="shared" si="3"/>
        <v>0</v>
      </c>
      <c r="H40" s="10">
        <f t="shared" si="4"/>
        <v>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3.5" thickBot="1">
      <c r="A41" s="38"/>
      <c r="B41" s="23" t="s">
        <v>80</v>
      </c>
      <c r="C41" s="24">
        <v>46950562</v>
      </c>
      <c r="D41" s="25">
        <f>SUM(D23:D40)</f>
        <v>1.0000000000000002</v>
      </c>
      <c r="E41" s="24">
        <f>B6</f>
        <v>321881.27288</v>
      </c>
      <c r="F41" s="26">
        <f t="shared" si="2"/>
        <v>6.8557490936956196</v>
      </c>
      <c r="G41" s="27">
        <f t="shared" si="3"/>
        <v>0</v>
      </c>
      <c r="H41" s="28">
        <f t="shared" si="4"/>
        <v>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1:34">
      <c r="A42" s="38"/>
      <c r="E42" s="17">
        <f>SUM(E23:E40)-B6</f>
        <v>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1:34">
      <c r="A43" s="38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1:34">
      <c r="A44" s="38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1:34">
      <c r="A45" s="38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>
      <c r="A46" s="38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1:34">
      <c r="A47" s="38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1:34">
      <c r="A48" s="38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>
      <c r="A49" s="38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  <row r="50" spans="1:34">
      <c r="A50" s="38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>
      <c r="A51" s="38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</row>
    <row r="52" spans="1:34">
      <c r="A52" s="38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>
      <c r="A53" s="38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</row>
    <row r="54" spans="1:34">
      <c r="A54" s="38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:34">
      <c r="A55" s="38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:34">
      <c r="A56" s="38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34">
      <c r="A57" s="38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:34">
      <c r="A58" s="38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:34">
      <c r="A59" s="38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>
      <c r="A60" s="38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>
      <c r="A61" s="38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>
      <c r="A62" s="38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>
      <c r="A63" s="38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>
      <c r="A64" s="38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>
      <c r="A65" s="38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>
      <c r="A66" s="38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>
      <c r="A67" s="38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>
      <c r="A68" s="38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>
      <c r="A69" s="38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>
      <c r="A70" s="38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>
      <c r="A71" s="38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>
      <c r="A72" s="38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>
      <c r="A73" s="38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>
      <c r="A74" s="38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>
      <c r="A75" s="38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>
      <c r="A76" s="38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>
      <c r="A77" s="38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>
      <c r="A78" s="38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>
      <c r="A79" s="38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>
      <c r="A80" s="38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>
      <c r="A81" s="38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>
      <c r="A82" s="38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>
      <c r="A83" s="38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>
      <c r="A84" s="38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>
      <c r="A85" s="38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>
      <c r="A86" s="38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>
      <c r="A87" s="38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>
      <c r="A88" s="38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>
      <c r="A89" s="38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>
      <c r="A90" s="38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>
      <c r="A91" s="38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>
      <c r="A92" s="38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>
      <c r="A93" s="38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>
      <c r="A94" s="38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>
      <c r="A95" s="38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>
      <c r="A96" s="38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>
      <c r="A97" s="38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>
      <c r="A98" s="38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>
      <c r="A99" s="38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>
      <c r="A100" s="38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>
      <c r="A101" s="38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>
      <c r="A102" s="38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:34">
      <c r="A103" s="38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:34">
      <c r="A104" s="38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:34">
      <c r="A105" s="38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:34">
      <c r="A106" s="38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>
      <c r="A107" s="38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1:34">
      <c r="A108" s="38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>
      <c r="A109" s="38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>
      <c r="A110" s="38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>
      <c r="A111" s="38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>
      <c r="A112" s="38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>
      <c r="A113" s="38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>
      <c r="A114" s="38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:34">
      <c r="A115" s="38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  <row r="116" spans="1:34">
      <c r="A116" s="38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</row>
    <row r="117" spans="1:34">
      <c r="A117" s="38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>
      <c r="A118" s="38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</row>
    <row r="119" spans="1:34">
      <c r="A119" s="38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>
      <c r="A120" s="38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</row>
    <row r="121" spans="1:34">
      <c r="A121" s="38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>
      <c r="A122" s="38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</row>
    <row r="123" spans="1:34">
      <c r="A123" s="38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</row>
    <row r="124" spans="1:34">
      <c r="A124" s="38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</row>
    <row r="125" spans="1:34">
      <c r="A125" s="38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</row>
    <row r="126" spans="1:34">
      <c r="A126" s="38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>
      <c r="A127" s="38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</row>
    <row r="128" spans="1:34">
      <c r="A128" s="38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</row>
    <row r="129" spans="1:34">
      <c r="A129" s="38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</row>
    <row r="130" spans="1:34">
      <c r="A130" s="38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</row>
    <row r="131" spans="1:34">
      <c r="A131" s="38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>
      <c r="A132" s="38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</row>
    <row r="133" spans="1:34">
      <c r="A133" s="38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</row>
    <row r="134" spans="1:34">
      <c r="A134" s="38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</row>
    <row r="135" spans="1:34">
      <c r="A135" s="38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</row>
    <row r="136" spans="1:34">
      <c r="A136" s="38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>
      <c r="A137" s="38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</row>
    <row r="138" spans="1:34">
      <c r="A138" s="38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</row>
    <row r="139" spans="1:34">
      <c r="A139" s="38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</row>
    <row r="140" spans="1:34">
      <c r="A140" s="38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</row>
    <row r="141" spans="1:34">
      <c r="A141" s="38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</row>
    <row r="142" spans="1:34">
      <c r="A142" s="38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</row>
    <row r="143" spans="1:34">
      <c r="A143" s="38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</row>
    <row r="144" spans="1:34">
      <c r="A144" s="38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4">
      <c r="A145" s="38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</row>
    <row r="146" spans="1:34">
      <c r="A146" s="38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</row>
    <row r="147" spans="1:34">
      <c r="A147" s="38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</row>
    <row r="148" spans="1:34">
      <c r="A148" s="38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</row>
    <row r="149" spans="1:34">
      <c r="A149" s="38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</row>
    <row r="150" spans="1:34">
      <c r="A150" s="38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</row>
    <row r="151" spans="1:34">
      <c r="A151" s="38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</row>
    <row r="152" spans="1:34">
      <c r="A152" s="38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4">
      <c r="A153" s="38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</row>
    <row r="154" spans="1:34">
      <c r="A154" s="38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</row>
    <row r="155" spans="1:34">
      <c r="A155" s="38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</row>
    <row r="156" spans="1:34">
      <c r="A156" s="38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</row>
    <row r="157" spans="1:34">
      <c r="A157" s="38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</row>
  </sheetData>
  <sortState ref="A31:AI158">
    <sortCondition ref="D3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5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62" width="20.7109375" style="13" customWidth="1"/>
    <col min="63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92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5">
        <v>101358.19533999999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76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77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78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1" t="s">
        <v>79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87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88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13</v>
      </c>
      <c r="C23" s="6">
        <v>8421302.5</v>
      </c>
      <c r="D23" s="7">
        <f>C23/C$41</f>
        <v>0.17936531835337774</v>
      </c>
      <c r="E23" s="6">
        <f>D23*E$41</f>
        <v>18180.144974882947</v>
      </c>
      <c r="F23" s="8">
        <f>E23*1000/C23</f>
        <v>2.1588281592880607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2884.7719073414592</v>
      </c>
      <c r="F24" s="8">
        <f t="shared" ref="F24:F41" si="2">E24*1000/C24</f>
        <v>2.1588281592880612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2299.0667159294935</v>
      </c>
      <c r="F25" s="8">
        <f t="shared" si="2"/>
        <v>2.1588281592880612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2391.0273984447663</v>
      </c>
      <c r="F26" s="8">
        <f t="shared" si="2"/>
        <v>2.1588281592880607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4558.8988888920858</v>
      </c>
      <c r="F27" s="8">
        <f t="shared" si="2"/>
        <v>2.1588281592880616</v>
      </c>
      <c r="G27" s="9">
        <f t="shared" si="3"/>
        <v>0</v>
      </c>
      <c r="H27" s="10">
        <f t="shared" si="4"/>
        <v>0</v>
      </c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2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1274.2958152392823</v>
      </c>
      <c r="F28" s="8">
        <f t="shared" si="2"/>
        <v>2.1588281592880612</v>
      </c>
      <c r="G28" s="9">
        <f t="shared" si="3"/>
        <v>0</v>
      </c>
      <c r="H28" s="10">
        <f t="shared" si="4"/>
        <v>0</v>
      </c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2:34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5412.9000056981331</v>
      </c>
      <c r="F29" s="8">
        <f t="shared" si="2"/>
        <v>2.1588281592880616</v>
      </c>
      <c r="G29" s="9">
        <f t="shared" si="3"/>
        <v>0</v>
      </c>
      <c r="H29" s="10">
        <f t="shared" si="4"/>
        <v>0</v>
      </c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2:34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4511.5288020069074</v>
      </c>
      <c r="F30" s="8">
        <f t="shared" si="2"/>
        <v>2.1588281592880616</v>
      </c>
      <c r="G30" s="9">
        <f t="shared" si="3"/>
        <v>0</v>
      </c>
      <c r="H30" s="10">
        <f t="shared" si="4"/>
        <v>0</v>
      </c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  <row r="31" spans="2:34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16269.525924380872</v>
      </c>
      <c r="F31" s="8">
        <f t="shared" si="2"/>
        <v>2.1588281592880612</v>
      </c>
      <c r="G31" s="9">
        <f t="shared" si="3"/>
        <v>0</v>
      </c>
      <c r="H31" s="10">
        <f t="shared" si="4"/>
        <v>0</v>
      </c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</row>
    <row r="32" spans="2:34"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10922.222991716788</v>
      </c>
      <c r="F32" s="8">
        <f t="shared" si="2"/>
        <v>2.1588281592880612</v>
      </c>
      <c r="G32" s="9">
        <f t="shared" si="3"/>
        <v>0</v>
      </c>
      <c r="H32" s="10">
        <f t="shared" si="4"/>
        <v>0</v>
      </c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2:34"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2378.6357248104528</v>
      </c>
      <c r="F33" s="8">
        <f t="shared" si="2"/>
        <v>2.1588281592880607</v>
      </c>
      <c r="G33" s="9">
        <f t="shared" si="3"/>
        <v>0</v>
      </c>
      <c r="H33" s="10">
        <f t="shared" si="4"/>
        <v>0</v>
      </c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2:34"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5952.5746630977583</v>
      </c>
      <c r="F34" s="8">
        <f t="shared" si="2"/>
        <v>2.1588281592880607</v>
      </c>
      <c r="G34" s="9">
        <f t="shared" si="3"/>
        <v>0</v>
      </c>
      <c r="H34" s="10">
        <f t="shared" si="4"/>
        <v>0</v>
      </c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2:34"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13978.402616663479</v>
      </c>
      <c r="F35" s="8">
        <f t="shared" si="2"/>
        <v>2.1588281592880612</v>
      </c>
      <c r="G35" s="9">
        <f t="shared" si="3"/>
        <v>0</v>
      </c>
      <c r="H35" s="10">
        <f t="shared" si="4"/>
        <v>0</v>
      </c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2:34"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3172.2544180012128</v>
      </c>
      <c r="F36" s="8">
        <f t="shared" si="2"/>
        <v>2.1588281592880607</v>
      </c>
      <c r="G36" s="9">
        <f t="shared" si="3"/>
        <v>0</v>
      </c>
      <c r="H36" s="10">
        <f t="shared" si="4"/>
        <v>0</v>
      </c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2:34"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1387.3352959018443</v>
      </c>
      <c r="F37" s="8">
        <f t="shared" si="2"/>
        <v>2.1588281592880612</v>
      </c>
      <c r="G37" s="9">
        <f t="shared" si="3"/>
        <v>0</v>
      </c>
      <c r="H37" s="10">
        <f t="shared" si="4"/>
        <v>0</v>
      </c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2:34"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4728.5536380319763</v>
      </c>
      <c r="F38" s="8">
        <f t="shared" si="2"/>
        <v>2.1588281592880612</v>
      </c>
      <c r="G38" s="9">
        <f t="shared" si="3"/>
        <v>0</v>
      </c>
      <c r="H38" s="10">
        <f t="shared" si="4"/>
        <v>0</v>
      </c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2:34"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691.93572806013333</v>
      </c>
      <c r="F39" s="8">
        <f t="shared" si="2"/>
        <v>2.1588281592880612</v>
      </c>
      <c r="G39" s="9">
        <f t="shared" si="3"/>
        <v>0</v>
      </c>
      <c r="H39" s="10">
        <f t="shared" si="4"/>
        <v>0</v>
      </c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2:34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364.11983090040047</v>
      </c>
      <c r="F40" s="8">
        <f t="shared" si="2"/>
        <v>2.1588281592880612</v>
      </c>
      <c r="G40" s="9">
        <f t="shared" si="3"/>
        <v>0</v>
      </c>
      <c r="H40" s="10">
        <f t="shared" si="4"/>
        <v>0</v>
      </c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2:34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101358.19533999999</v>
      </c>
      <c r="F41" s="26">
        <f t="shared" si="2"/>
        <v>2.1588281592880612</v>
      </c>
      <c r="G41" s="27">
        <f t="shared" si="3"/>
        <v>0</v>
      </c>
      <c r="H41" s="28">
        <f t="shared" si="4"/>
        <v>0</v>
      </c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</row>
    <row r="42" spans="2:34">
      <c r="E42" s="17">
        <f>SUM(E23:E40)-B6</f>
        <v>0</v>
      </c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</row>
    <row r="43" spans="2:34"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</row>
    <row r="44" spans="2:34"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</row>
    <row r="45" spans="2:34"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2:34">
      <c r="J46" s="15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</row>
    <row r="47" spans="2:34">
      <c r="J47" s="15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</row>
    <row r="48" spans="2:34">
      <c r="J48" s="15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54" spans="1:34">
      <c r="B54" s="11"/>
      <c r="C54" s="11"/>
      <c r="D54" s="11"/>
      <c r="E54" s="11"/>
      <c r="F54" s="11"/>
      <c r="G54" s="11"/>
      <c r="H54" s="11"/>
      <c r="I54" s="11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</row>
    <row r="55" spans="1:34">
      <c r="A55" s="38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</row>
    <row r="56" spans="1:34">
      <c r="A56" s="38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</row>
    <row r="57" spans="1:34">
      <c r="A57" s="38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</row>
    <row r="58" spans="1:34">
      <c r="A58" s="38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</row>
    <row r="59" spans="1:34">
      <c r="A59" s="38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>
      <c r="A60" s="38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</row>
    <row r="61" spans="1:34">
      <c r="A61" s="38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</row>
    <row r="62" spans="1:34">
      <c r="A62" s="38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</row>
    <row r="63" spans="1:34">
      <c r="A63" s="38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</row>
    <row r="64" spans="1:34">
      <c r="A64" s="38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</row>
    <row r="65" spans="1:34">
      <c r="A65" s="38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</row>
    <row r="66" spans="1:34">
      <c r="A66" s="38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>
      <c r="A67" s="38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</row>
    <row r="68" spans="1:34">
      <c r="A68" s="38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</row>
    <row r="69" spans="1:34">
      <c r="A69" s="38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</row>
    <row r="70" spans="1:34">
      <c r="A70" s="38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</row>
    <row r="71" spans="1:34">
      <c r="A71" s="38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</row>
    <row r="72" spans="1:34">
      <c r="A72" s="38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>
      <c r="A73" s="38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</row>
    <row r="74" spans="1:34">
      <c r="A74" s="38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</row>
    <row r="75" spans="1:34">
      <c r="A75" s="38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</row>
    <row r="76" spans="1:34">
      <c r="A76" s="38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</row>
    <row r="77" spans="1:34">
      <c r="A77" s="38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</row>
    <row r="78" spans="1:34">
      <c r="A78" s="38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>
      <c r="A79" s="38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</row>
    <row r="80" spans="1:34">
      <c r="A80" s="38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</row>
    <row r="81" spans="1:34">
      <c r="A81" s="38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</row>
    <row r="82" spans="1:34">
      <c r="A82" s="38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</row>
    <row r="83" spans="1:34">
      <c r="A83" s="38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>
      <c r="A84" s="38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</row>
    <row r="85" spans="1:34">
      <c r="A85" s="38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</row>
    <row r="86" spans="1:34">
      <c r="A86" s="38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</row>
    <row r="87" spans="1:34">
      <c r="A87" s="38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</row>
    <row r="88" spans="1:34">
      <c r="A88" s="38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</row>
    <row r="89" spans="1:34">
      <c r="A89" s="38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>
      <c r="A90" s="38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</row>
    <row r="91" spans="1:34">
      <c r="A91" s="38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>
      <c r="A92" s="38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</row>
    <row r="93" spans="1:34">
      <c r="A93" s="38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</row>
    <row r="94" spans="1:34">
      <c r="A94" s="38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</row>
    <row r="95" spans="1:34">
      <c r="A95" s="38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</row>
    <row r="96" spans="1:34">
      <c r="A96" s="38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>
      <c r="A97" s="38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</row>
    <row r="98" spans="1:34">
      <c r="A98" s="38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</row>
    <row r="99" spans="1:34">
      <c r="A99" s="38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</row>
    <row r="100" spans="1:34">
      <c r="A100" s="38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</row>
    <row r="101" spans="1:34">
      <c r="A101" s="38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>
      <c r="A102" s="38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  <row r="103" spans="1:34">
      <c r="A103" s="38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4" spans="1:34">
      <c r="A104" s="38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</row>
    <row r="105" spans="1:34">
      <c r="A105" s="38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</row>
    <row r="106" spans="1:34">
      <c r="A106" s="38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>
      <c r="A107" s="38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</row>
    <row r="108" spans="1:34">
      <c r="A108" s="38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>
      <c r="A109" s="38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>
      <c r="A110" s="38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>
      <c r="A111" s="38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>
      <c r="A112" s="38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>
      <c r="A113" s="38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>
      <c r="A114" s="38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</row>
    <row r="115" spans="1:34">
      <c r="A115" s="38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</row>
  </sheetData>
  <sortState ref="A56:AI116">
    <sortCondition ref="D5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8" width="20.7109375" style="13" customWidth="1"/>
    <col min="49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93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5">
        <v>98042.512970000011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  <c r="J12" s="15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>
      <c r="J13" s="15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>
      <c r="B14" s="14" t="s">
        <v>76</v>
      </c>
      <c r="J14" s="15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>
      <c r="B15" s="13" t="s">
        <v>77</v>
      </c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>
      <c r="B16" s="13" t="s">
        <v>78</v>
      </c>
      <c r="J16" s="15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2:34"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2:34"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2:34" ht="13.5">
      <c r="B19" s="41" t="s">
        <v>79</v>
      </c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2:34">
      <c r="E20" s="18" t="s">
        <v>87</v>
      </c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2:34">
      <c r="C21" s="29" t="s">
        <v>88</v>
      </c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2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</row>
    <row r="23" spans="2:34">
      <c r="B23" s="5" t="s">
        <v>13</v>
      </c>
      <c r="C23" s="6">
        <v>8421302.5</v>
      </c>
      <c r="D23" s="7">
        <f>C23/C$41</f>
        <v>0.17936531835337774</v>
      </c>
      <c r="E23" s="6">
        <f>D23*E$41</f>
        <v>17585.426551029217</v>
      </c>
      <c r="F23" s="8">
        <f>E23*1000/C23</f>
        <v>2.0882074419045291</v>
      </c>
      <c r="G23" s="9">
        <f>F23-F$41</f>
        <v>0</v>
      </c>
      <c r="H23" s="10">
        <f>G23*C23</f>
        <v>0</v>
      </c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2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2790.4037378751609</v>
      </c>
      <c r="F24" s="8">
        <f t="shared" ref="F24:F41" si="2">E24*1000/C24</f>
        <v>2.0882074419045296</v>
      </c>
      <c r="G24" s="9">
        <f t="shared" ref="G24:G41" si="3">F24-F$41</f>
        <v>0</v>
      </c>
      <c r="H24" s="10">
        <f t="shared" ref="H24:H41" si="4">G24*C24</f>
        <v>0</v>
      </c>
      <c r="J24" s="15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2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2223.8584414343686</v>
      </c>
      <c r="F25" s="8">
        <f t="shared" si="2"/>
        <v>2.0882074419045291</v>
      </c>
      <c r="G25" s="9">
        <f t="shared" si="3"/>
        <v>0</v>
      </c>
      <c r="H25" s="10">
        <f t="shared" si="4"/>
        <v>0</v>
      </c>
      <c r="J25" s="15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2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2312.8108579408968</v>
      </c>
      <c r="F26" s="8">
        <f t="shared" si="2"/>
        <v>2.0882074419045296</v>
      </c>
      <c r="G26" s="9">
        <f t="shared" si="3"/>
        <v>0</v>
      </c>
      <c r="H26" s="10">
        <f t="shared" si="4"/>
        <v>0</v>
      </c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2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4409.7658008195649</v>
      </c>
      <c r="F27" s="8">
        <f t="shared" si="2"/>
        <v>2.0882074419045296</v>
      </c>
      <c r="G27" s="9">
        <f t="shared" si="3"/>
        <v>0</v>
      </c>
      <c r="H27" s="10">
        <f t="shared" si="4"/>
        <v>0</v>
      </c>
    </row>
    <row r="28" spans="2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1232.6103831478704</v>
      </c>
      <c r="F28" s="8">
        <f t="shared" si="2"/>
        <v>2.0882074419045296</v>
      </c>
      <c r="G28" s="9">
        <f t="shared" si="3"/>
        <v>0</v>
      </c>
      <c r="H28" s="10">
        <f t="shared" si="4"/>
        <v>0</v>
      </c>
    </row>
    <row r="29" spans="2:34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5235.8303858290892</v>
      </c>
      <c r="F29" s="8">
        <f t="shared" si="2"/>
        <v>2.0882074419045296</v>
      </c>
      <c r="G29" s="9">
        <f t="shared" si="3"/>
        <v>0</v>
      </c>
      <c r="H29" s="10">
        <f t="shared" si="4"/>
        <v>0</v>
      </c>
    </row>
    <row r="30" spans="2:34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4363.9453090255747</v>
      </c>
      <c r="F30" s="8">
        <f t="shared" si="2"/>
        <v>2.0882074419045296</v>
      </c>
      <c r="G30" s="9">
        <f t="shared" si="3"/>
        <v>0</v>
      </c>
      <c r="H30" s="10">
        <f t="shared" si="4"/>
        <v>0</v>
      </c>
    </row>
    <row r="31" spans="2:34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15737.308671550221</v>
      </c>
      <c r="F31" s="8">
        <f t="shared" si="2"/>
        <v>2.0882074419045296</v>
      </c>
      <c r="G31" s="9">
        <f t="shared" si="3"/>
        <v>0</v>
      </c>
      <c r="H31" s="10">
        <f t="shared" si="4"/>
        <v>0</v>
      </c>
    </row>
    <row r="32" spans="2:34">
      <c r="B32" s="32" t="s">
        <v>22</v>
      </c>
      <c r="C32" s="33">
        <v>5059329.5</v>
      </c>
      <c r="D32" s="34">
        <f t="shared" si="0"/>
        <v>0.10775865686123204</v>
      </c>
      <c r="E32" s="33">
        <f t="shared" si="1"/>
        <v>10564.929512947123</v>
      </c>
      <c r="F32" s="35">
        <f t="shared" si="2"/>
        <v>2.0882074419045296</v>
      </c>
      <c r="G32" s="36">
        <f t="shared" si="3"/>
        <v>0</v>
      </c>
      <c r="H32" s="37">
        <f t="shared" si="4"/>
        <v>0</v>
      </c>
      <c r="I32" s="11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>
      <c r="A33" s="38"/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2300.8245472243648</v>
      </c>
      <c r="F33" s="8">
        <f t="shared" si="2"/>
        <v>2.0882074419045296</v>
      </c>
      <c r="G33" s="9">
        <f t="shared" si="3"/>
        <v>0</v>
      </c>
      <c r="H33" s="10">
        <f t="shared" si="4"/>
        <v>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</row>
    <row r="34" spans="1:34">
      <c r="A34" s="38"/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5757.8509231935923</v>
      </c>
      <c r="F34" s="8">
        <f t="shared" si="2"/>
        <v>2.0882074419045296</v>
      </c>
      <c r="G34" s="9">
        <f t="shared" si="3"/>
        <v>0</v>
      </c>
      <c r="H34" s="10">
        <f t="shared" si="4"/>
        <v>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</row>
    <row r="35" spans="1:34">
      <c r="A35" s="38"/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13521.13378939834</v>
      </c>
      <c r="F35" s="8">
        <f t="shared" si="2"/>
        <v>2.0882074419045296</v>
      </c>
      <c r="G35" s="9">
        <f t="shared" si="3"/>
        <v>0</v>
      </c>
      <c r="H35" s="10">
        <f t="shared" si="4"/>
        <v>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</row>
    <row r="36" spans="1:34">
      <c r="A36" s="38"/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3068.4819700838193</v>
      </c>
      <c r="F36" s="8">
        <f t="shared" si="2"/>
        <v>2.0882074419045296</v>
      </c>
      <c r="G36" s="9">
        <f t="shared" si="3"/>
        <v>0</v>
      </c>
      <c r="H36" s="10">
        <f t="shared" si="4"/>
        <v>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</row>
    <row r="37" spans="1:34">
      <c r="A37" s="38"/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1341.9520571171545</v>
      </c>
      <c r="F37" s="8">
        <f t="shared" si="2"/>
        <v>2.0882074419045296</v>
      </c>
      <c r="G37" s="9">
        <f t="shared" si="3"/>
        <v>0</v>
      </c>
      <c r="H37" s="10">
        <f t="shared" si="4"/>
        <v>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</row>
    <row r="38" spans="1:34">
      <c r="A38" s="38"/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4573.8707149527945</v>
      </c>
      <c r="F38" s="8">
        <f t="shared" si="2"/>
        <v>2.0882074419045296</v>
      </c>
      <c r="G38" s="9">
        <f t="shared" si="3"/>
        <v>0</v>
      </c>
      <c r="H38" s="10">
        <f t="shared" si="4"/>
        <v>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>
      <c r="A39" s="38"/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669.30076413830932</v>
      </c>
      <c r="F39" s="8">
        <f t="shared" si="2"/>
        <v>2.0882074419045296</v>
      </c>
      <c r="G39" s="9">
        <f t="shared" si="3"/>
        <v>0</v>
      </c>
      <c r="H39" s="10">
        <f t="shared" si="4"/>
        <v>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</row>
    <row r="40" spans="1:34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352.2085522925484</v>
      </c>
      <c r="F40" s="8">
        <f t="shared" si="2"/>
        <v>2.0882074419045296</v>
      </c>
      <c r="G40" s="9">
        <f t="shared" si="3"/>
        <v>0</v>
      </c>
      <c r="H40" s="10">
        <f t="shared" si="4"/>
        <v>0</v>
      </c>
    </row>
    <row r="41" spans="1:34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98042.512970000011</v>
      </c>
      <c r="F41" s="26">
        <f t="shared" si="2"/>
        <v>2.0882074419045296</v>
      </c>
      <c r="G41" s="27">
        <f t="shared" si="3"/>
        <v>0</v>
      </c>
      <c r="H41" s="28">
        <f t="shared" si="4"/>
        <v>0</v>
      </c>
    </row>
    <row r="42" spans="1:34">
      <c r="E42" s="17">
        <f>SUM(E23:E40)-B6</f>
        <v>0</v>
      </c>
    </row>
  </sheetData>
  <sortState ref="A34:AI40">
    <sortCondition ref="D34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94</v>
      </c>
      <c r="J3" s="15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</row>
    <row r="4" spans="1:34">
      <c r="J4" s="15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>
      <c r="B5" s="14" t="s">
        <v>71</v>
      </c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>
      <c r="B6" s="45">
        <v>1309.5591900000002</v>
      </c>
      <c r="J6" s="15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>
      <c r="J7" s="15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>
      <c r="B8" s="14" t="s">
        <v>72</v>
      </c>
      <c r="J8" s="15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>
      <c r="B9" s="13" t="s">
        <v>73</v>
      </c>
      <c r="J9" s="15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>
      <c r="B11" s="14" t="s">
        <v>74</v>
      </c>
      <c r="J11" s="15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>
      <c r="B12" s="13" t="s">
        <v>75</v>
      </c>
    </row>
    <row r="14" spans="1:34">
      <c r="B14" s="14" t="s">
        <v>76</v>
      </c>
    </row>
    <row r="15" spans="1:34">
      <c r="B15" s="13" t="s">
        <v>77</v>
      </c>
    </row>
    <row r="16" spans="1:34">
      <c r="B16" s="13" t="s">
        <v>78</v>
      </c>
    </row>
    <row r="17" spans="2:34">
      <c r="B17" s="11"/>
      <c r="C17" s="11"/>
      <c r="D17" s="11"/>
      <c r="E17" s="11"/>
      <c r="F17" s="11"/>
      <c r="G17" s="11"/>
      <c r="H17" s="11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9" spans="2:34" ht="13.5">
      <c r="B19" s="41" t="s">
        <v>79</v>
      </c>
    </row>
    <row r="20" spans="2:34">
      <c r="E20" s="18" t="s">
        <v>87</v>
      </c>
    </row>
    <row r="21" spans="2:34">
      <c r="C21" s="29" t="s">
        <v>88</v>
      </c>
    </row>
    <row r="22" spans="2:34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</row>
    <row r="23" spans="2:34">
      <c r="B23" s="5" t="s">
        <v>13</v>
      </c>
      <c r="C23" s="6">
        <v>8421302.5</v>
      </c>
      <c r="D23" s="7">
        <f>C23/C$41</f>
        <v>0.17936531835337774</v>
      </c>
      <c r="E23" s="6">
        <f>D23*E$41</f>
        <v>234.88950101694152</v>
      </c>
      <c r="F23" s="8">
        <f>E23*1000/C23</f>
        <v>2.7892300628904083E-2</v>
      </c>
      <c r="G23" s="9">
        <f>F23-F$41</f>
        <v>0</v>
      </c>
      <c r="H23" s="10">
        <f>G23*C23</f>
        <v>0</v>
      </c>
    </row>
    <row r="24" spans="2:34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37.271574830634087</v>
      </c>
      <c r="F24" s="8">
        <f t="shared" ref="F24:F41" si="2">E24*1000/C24</f>
        <v>2.7892300628904087E-2</v>
      </c>
      <c r="G24" s="9">
        <f t="shared" ref="G24:G41" si="3">F24-F$41</f>
        <v>0</v>
      </c>
      <c r="H24" s="10">
        <f t="shared" ref="H24:H41" si="4">G24*C24</f>
        <v>0</v>
      </c>
    </row>
    <row r="25" spans="2:34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29.704198423908011</v>
      </c>
      <c r="F25" s="8">
        <f t="shared" si="2"/>
        <v>2.7892300628904087E-2</v>
      </c>
      <c r="G25" s="9">
        <f t="shared" si="3"/>
        <v>0</v>
      </c>
      <c r="H25" s="10">
        <f t="shared" si="4"/>
        <v>0</v>
      </c>
    </row>
    <row r="26" spans="2:34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30.892340699947749</v>
      </c>
      <c r="F26" s="8">
        <f t="shared" si="2"/>
        <v>2.7892300628904083E-2</v>
      </c>
      <c r="G26" s="9">
        <f t="shared" si="3"/>
        <v>0</v>
      </c>
      <c r="H26" s="10">
        <f t="shared" si="4"/>
        <v>0</v>
      </c>
    </row>
    <row r="27" spans="2:34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58.901482176186313</v>
      </c>
      <c r="F27" s="8">
        <f t="shared" si="2"/>
        <v>2.7892300628904083E-2</v>
      </c>
      <c r="G27" s="9">
        <f t="shared" si="3"/>
        <v>0</v>
      </c>
      <c r="H27" s="10">
        <f t="shared" si="4"/>
        <v>0</v>
      </c>
    </row>
    <row r="28" spans="2:34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16.464044076824472</v>
      </c>
      <c r="F28" s="8">
        <f t="shared" si="2"/>
        <v>2.789230062890408E-2</v>
      </c>
      <c r="G28" s="9">
        <f t="shared" si="3"/>
        <v>0</v>
      </c>
      <c r="H28" s="10">
        <f t="shared" si="4"/>
        <v>0</v>
      </c>
    </row>
    <row r="29" spans="2:34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69.935271866621648</v>
      </c>
      <c r="F29" s="8">
        <f t="shared" si="2"/>
        <v>2.7892300628904087E-2</v>
      </c>
      <c r="G29" s="9">
        <f t="shared" si="3"/>
        <v>0</v>
      </c>
      <c r="H29" s="10">
        <f t="shared" si="4"/>
        <v>0</v>
      </c>
    </row>
    <row r="30" spans="2:34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58.289455369636585</v>
      </c>
      <c r="F30" s="8">
        <f t="shared" si="2"/>
        <v>2.7892300628904083E-2</v>
      </c>
      <c r="G30" s="9">
        <f t="shared" si="3"/>
        <v>0</v>
      </c>
      <c r="H30" s="10">
        <f t="shared" si="4"/>
        <v>0</v>
      </c>
    </row>
    <row r="31" spans="2:34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210.20408976054506</v>
      </c>
      <c r="F31" s="8">
        <f t="shared" si="2"/>
        <v>2.7892300628904083E-2</v>
      </c>
      <c r="G31" s="9">
        <f t="shared" si="3"/>
        <v>0</v>
      </c>
      <c r="H31" s="10">
        <f t="shared" si="4"/>
        <v>0</v>
      </c>
    </row>
    <row r="32" spans="2:34"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141.116339394683</v>
      </c>
      <c r="F32" s="8">
        <f t="shared" si="2"/>
        <v>2.7892300628904083E-2</v>
      </c>
      <c r="G32" s="9">
        <f t="shared" si="3"/>
        <v>0</v>
      </c>
      <c r="H32" s="10">
        <f t="shared" si="4"/>
        <v>0</v>
      </c>
    </row>
    <row r="33" spans="2:8"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30.732238894337836</v>
      </c>
      <c r="F33" s="8">
        <f t="shared" si="2"/>
        <v>2.789230062890408E-2</v>
      </c>
      <c r="G33" s="9">
        <f t="shared" si="3"/>
        <v>0</v>
      </c>
      <c r="H33" s="10">
        <f t="shared" si="4"/>
        <v>0</v>
      </c>
    </row>
    <row r="34" spans="2:8"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76.907928639338238</v>
      </c>
      <c r="F34" s="8">
        <f t="shared" si="2"/>
        <v>2.7892300628904083E-2</v>
      </c>
      <c r="G34" s="9">
        <f t="shared" si="3"/>
        <v>0</v>
      </c>
      <c r="H34" s="10">
        <f t="shared" si="4"/>
        <v>0</v>
      </c>
    </row>
    <row r="35" spans="2:8"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180.60252105680112</v>
      </c>
      <c r="F35" s="8">
        <f t="shared" si="2"/>
        <v>2.7892300628904083E-2</v>
      </c>
      <c r="G35" s="9">
        <f t="shared" si="3"/>
        <v>0</v>
      </c>
      <c r="H35" s="10">
        <f t="shared" si="4"/>
        <v>0</v>
      </c>
    </row>
    <row r="36" spans="2:8"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40.985880936182724</v>
      </c>
      <c r="F36" s="8">
        <f t="shared" si="2"/>
        <v>2.789230062890408E-2</v>
      </c>
      <c r="G36" s="9">
        <f t="shared" si="3"/>
        <v>0</v>
      </c>
      <c r="H36" s="10">
        <f t="shared" si="4"/>
        <v>0</v>
      </c>
    </row>
    <row r="37" spans="2:8"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17.924526776204832</v>
      </c>
      <c r="F37" s="8">
        <f t="shared" si="2"/>
        <v>2.7892300628904083E-2</v>
      </c>
      <c r="G37" s="9">
        <f t="shared" si="3"/>
        <v>0</v>
      </c>
      <c r="H37" s="10">
        <f t="shared" si="4"/>
        <v>0</v>
      </c>
    </row>
    <row r="38" spans="2:8"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61.09344045955968</v>
      </c>
      <c r="F38" s="8">
        <f t="shared" si="2"/>
        <v>2.7892300628904083E-2</v>
      </c>
      <c r="G38" s="9">
        <f t="shared" si="3"/>
        <v>0</v>
      </c>
      <c r="H38" s="10">
        <f t="shared" si="4"/>
        <v>0</v>
      </c>
    </row>
    <row r="39" spans="2:8"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8.9398867899228787</v>
      </c>
      <c r="F39" s="8">
        <f t="shared" si="2"/>
        <v>2.7892300628904087E-2</v>
      </c>
      <c r="G39" s="9">
        <f t="shared" si="3"/>
        <v>0</v>
      </c>
      <c r="H39" s="10">
        <f t="shared" si="4"/>
        <v>0</v>
      </c>
    </row>
    <row r="40" spans="2:8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4.7044688317244212</v>
      </c>
      <c r="F40" s="8">
        <f t="shared" si="2"/>
        <v>2.789230062890408E-2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1309.5591900000002</v>
      </c>
      <c r="F41" s="26">
        <f t="shared" si="2"/>
        <v>2.7892300628904083E-2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17:AI19">
    <sortCondition ref="D1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42"/>
  <sheetViews>
    <sheetView zoomScaleNormal="100" workbookViewId="0"/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7" width="20.7109375" style="13" customWidth="1"/>
    <col min="48" max="16384" width="11.42578125" style="13"/>
  </cols>
  <sheetData>
    <row r="1" spans="1:35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46"/>
      <c r="AG1" s="12"/>
      <c r="AH1" s="12"/>
    </row>
    <row r="2" spans="1:35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5">
      <c r="B3" s="42" t="s">
        <v>96</v>
      </c>
    </row>
    <row r="5" spans="1:35">
      <c r="B5" s="14" t="s">
        <v>71</v>
      </c>
    </row>
    <row r="6" spans="1:35">
      <c r="B6" s="44">
        <f>Resumen!D9</f>
        <v>11679697.725</v>
      </c>
      <c r="G6" s="17"/>
    </row>
    <row r="8" spans="1:35" ht="25.5">
      <c r="A8" s="15"/>
      <c r="B8" s="39" t="s">
        <v>72</v>
      </c>
      <c r="C8" s="11"/>
      <c r="D8" s="11"/>
      <c r="E8" s="11"/>
      <c r="F8" s="11"/>
      <c r="G8" s="11"/>
      <c r="H8" s="11"/>
      <c r="I8" s="1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46"/>
      <c r="AG8" s="12"/>
      <c r="AH8" s="12"/>
      <c r="AI8" s="15"/>
    </row>
    <row r="9" spans="1:35">
      <c r="B9" s="13" t="s">
        <v>73</v>
      </c>
    </row>
    <row r="11" spans="1:35">
      <c r="B11" s="14" t="s">
        <v>74</v>
      </c>
    </row>
    <row r="12" spans="1:35">
      <c r="B12" s="13" t="s">
        <v>75</v>
      </c>
    </row>
    <row r="14" spans="1:35">
      <c r="B14" s="14" t="s">
        <v>76</v>
      </c>
    </row>
    <row r="15" spans="1:35">
      <c r="B15" s="13" t="s">
        <v>77</v>
      </c>
    </row>
    <row r="16" spans="1:35">
      <c r="B16" s="13" t="s">
        <v>78</v>
      </c>
    </row>
    <row r="19" spans="2:8" ht="13.5">
      <c r="B19" s="40" t="s">
        <v>79</v>
      </c>
    </row>
    <row r="20" spans="2:8">
      <c r="E20" s="18" t="s">
        <v>87</v>
      </c>
    </row>
    <row r="21" spans="2:8">
      <c r="C21" s="29" t="s">
        <v>88</v>
      </c>
    </row>
    <row r="22" spans="2:8" s="19" customFormat="1" ht="41.25" thickBot="1">
      <c r="B22" s="48"/>
      <c r="C22" s="22" t="s">
        <v>81</v>
      </c>
      <c r="D22" s="48" t="s">
        <v>82</v>
      </c>
      <c r="E22" s="48" t="s">
        <v>83</v>
      </c>
      <c r="F22" s="48" t="s">
        <v>84</v>
      </c>
      <c r="G22" s="48" t="s">
        <v>85</v>
      </c>
      <c r="H22" s="48" t="s">
        <v>86</v>
      </c>
    </row>
    <row r="23" spans="2:8">
      <c r="B23" s="5" t="s">
        <v>13</v>
      </c>
      <c r="C23" s="6">
        <v>8421302.5</v>
      </c>
      <c r="D23" s="7">
        <f>C23/C$41</f>
        <v>0.17936531835337774</v>
      </c>
      <c r="E23" s="6"/>
      <c r="F23" s="8"/>
      <c r="G23" s="9">
        <f>F23-F$41</f>
        <v>0</v>
      </c>
      <c r="H23" s="10">
        <f>G23*C23</f>
        <v>0</v>
      </c>
    </row>
    <row r="24" spans="2:8">
      <c r="B24" s="5" t="s">
        <v>14</v>
      </c>
      <c r="C24" s="6">
        <v>1336267.5</v>
      </c>
      <c r="D24" s="7">
        <f t="shared" ref="D24:D40" si="0">C24/C$41</f>
        <v>2.8461160912195256E-2</v>
      </c>
      <c r="E24" s="6"/>
      <c r="F24" s="8"/>
      <c r="G24" s="9">
        <f t="shared" ref="G24:G41" si="1">F24-F$41</f>
        <v>0</v>
      </c>
      <c r="H24" s="10">
        <f t="shared" ref="H24:H41" si="2">G24*C24</f>
        <v>0</v>
      </c>
    </row>
    <row r="25" spans="2:8">
      <c r="B25" s="5" t="s">
        <v>15</v>
      </c>
      <c r="C25" s="6">
        <v>1064960.5</v>
      </c>
      <c r="D25" s="7">
        <f t="shared" si="0"/>
        <v>2.2682593234986198E-2</v>
      </c>
      <c r="E25" s="6"/>
      <c r="F25" s="8"/>
      <c r="G25" s="9">
        <f t="shared" si="1"/>
        <v>0</v>
      </c>
      <c r="H25" s="10">
        <f t="shared" si="2"/>
        <v>0</v>
      </c>
    </row>
    <row r="26" spans="2:8">
      <c r="B26" s="5" t="s">
        <v>16</v>
      </c>
      <c r="C26" s="6">
        <v>1107558</v>
      </c>
      <c r="D26" s="7">
        <f t="shared" si="0"/>
        <v>2.3589877369306036E-2</v>
      </c>
      <c r="E26" s="6"/>
      <c r="F26" s="8"/>
      <c r="G26" s="9">
        <f t="shared" si="1"/>
        <v>0</v>
      </c>
      <c r="H26" s="10">
        <f t="shared" si="2"/>
        <v>0</v>
      </c>
    </row>
    <row r="27" spans="2:8">
      <c r="B27" s="5" t="s">
        <v>17</v>
      </c>
      <c r="C27" s="6">
        <v>2111747</v>
      </c>
      <c r="D27" s="7">
        <f t="shared" si="0"/>
        <v>4.4978098451728864E-2</v>
      </c>
      <c r="E27" s="6"/>
      <c r="F27" s="8"/>
      <c r="G27" s="9">
        <f t="shared" si="1"/>
        <v>0</v>
      </c>
      <c r="H27" s="10">
        <f t="shared" si="2"/>
        <v>0</v>
      </c>
    </row>
    <row r="28" spans="2:8">
      <c r="B28" s="5" t="s">
        <v>18</v>
      </c>
      <c r="C28" s="6">
        <v>590272</v>
      </c>
      <c r="D28" s="7">
        <f t="shared" si="0"/>
        <v>1.2572203076078195E-2</v>
      </c>
      <c r="E28" s="6"/>
      <c r="F28" s="8"/>
      <c r="G28" s="9">
        <f t="shared" si="1"/>
        <v>0</v>
      </c>
      <c r="H28" s="10">
        <f t="shared" si="2"/>
        <v>0</v>
      </c>
    </row>
    <row r="29" spans="2:8">
      <c r="B29" s="5" t="s">
        <v>19</v>
      </c>
      <c r="C29" s="6">
        <v>2507332.5</v>
      </c>
      <c r="D29" s="7">
        <f t="shared" si="0"/>
        <v>5.3403673847397186E-2</v>
      </c>
      <c r="E29" s="6"/>
      <c r="F29" s="8"/>
      <c r="G29" s="9">
        <f t="shared" si="1"/>
        <v>0</v>
      </c>
      <c r="H29" s="10">
        <f t="shared" si="2"/>
        <v>0</v>
      </c>
    </row>
    <row r="30" spans="2:8">
      <c r="B30" s="5" t="s">
        <v>20</v>
      </c>
      <c r="C30" s="6">
        <v>2089804.5</v>
      </c>
      <c r="D30" s="7">
        <f t="shared" si="0"/>
        <v>4.4510745153593691E-2</v>
      </c>
      <c r="E30" s="6"/>
      <c r="F30" s="8"/>
      <c r="G30" s="9">
        <f t="shared" si="1"/>
        <v>0</v>
      </c>
      <c r="H30" s="10">
        <f t="shared" si="2"/>
        <v>0</v>
      </c>
    </row>
    <row r="31" spans="2:8">
      <c r="B31" s="5" t="s">
        <v>21</v>
      </c>
      <c r="C31" s="6">
        <v>7536276.5</v>
      </c>
      <c r="D31" s="7">
        <f t="shared" si="0"/>
        <v>0.16051514995709742</v>
      </c>
      <c r="E31" s="6"/>
      <c r="F31" s="8"/>
      <c r="G31" s="9">
        <f t="shared" si="1"/>
        <v>0</v>
      </c>
      <c r="H31" s="10">
        <f t="shared" si="2"/>
        <v>0</v>
      </c>
    </row>
    <row r="32" spans="2:8">
      <c r="B32" s="5" t="s">
        <v>22</v>
      </c>
      <c r="C32" s="6">
        <v>5059329.5</v>
      </c>
      <c r="D32" s="7">
        <f t="shared" si="0"/>
        <v>0.10775865686123204</v>
      </c>
      <c r="E32" s="6"/>
      <c r="F32" s="8"/>
      <c r="G32" s="9">
        <f t="shared" si="1"/>
        <v>0</v>
      </c>
      <c r="H32" s="10">
        <f t="shared" si="2"/>
        <v>0</v>
      </c>
    </row>
    <row r="33" spans="2:8">
      <c r="B33" s="5" t="s">
        <v>23</v>
      </c>
      <c r="C33" s="6">
        <v>1101818</v>
      </c>
      <c r="D33" s="7">
        <f t="shared" si="0"/>
        <v>2.3467621111755807E-2</v>
      </c>
      <c r="E33" s="6"/>
      <c r="F33" s="8"/>
      <c r="G33" s="9">
        <f t="shared" si="1"/>
        <v>0</v>
      </c>
      <c r="H33" s="10">
        <f t="shared" si="2"/>
        <v>0</v>
      </c>
    </row>
    <row r="34" spans="2:8">
      <c r="B34" s="5" t="s">
        <v>24</v>
      </c>
      <c r="C34" s="6">
        <v>2757317.5</v>
      </c>
      <c r="D34" s="7">
        <f t="shared" si="0"/>
        <v>5.8728104255706244E-2</v>
      </c>
      <c r="E34" s="6"/>
      <c r="F34" s="8"/>
      <c r="G34" s="9">
        <f t="shared" si="1"/>
        <v>0</v>
      </c>
      <c r="H34" s="10">
        <f t="shared" si="2"/>
        <v>0</v>
      </c>
    </row>
    <row r="35" spans="2:8">
      <c r="B35" s="5" t="s">
        <v>25</v>
      </c>
      <c r="C35" s="6">
        <v>6474995.5</v>
      </c>
      <c r="D35" s="7">
        <f t="shared" si="0"/>
        <v>0.13791092639104086</v>
      </c>
      <c r="E35" s="6"/>
      <c r="F35" s="8"/>
      <c r="G35" s="9">
        <f t="shared" si="1"/>
        <v>0</v>
      </c>
      <c r="H35" s="10">
        <f t="shared" si="2"/>
        <v>0</v>
      </c>
    </row>
    <row r="36" spans="2:8">
      <c r="B36" s="5" t="s">
        <v>26</v>
      </c>
      <c r="C36" s="6">
        <v>1469433.5</v>
      </c>
      <c r="D36" s="7">
        <f t="shared" si="0"/>
        <v>3.1297463489361424E-2</v>
      </c>
      <c r="E36" s="6"/>
      <c r="F36" s="8"/>
      <c r="G36" s="9">
        <f t="shared" si="1"/>
        <v>0</v>
      </c>
      <c r="H36" s="10">
        <f t="shared" si="2"/>
        <v>0</v>
      </c>
    </row>
    <row r="37" spans="2:8">
      <c r="B37" s="5" t="s">
        <v>27</v>
      </c>
      <c r="C37" s="6">
        <v>642633.5</v>
      </c>
      <c r="D37" s="7">
        <f t="shared" si="0"/>
        <v>1.3687450642230864E-2</v>
      </c>
      <c r="E37" s="6"/>
      <c r="F37" s="8"/>
      <c r="G37" s="9">
        <f t="shared" si="1"/>
        <v>0</v>
      </c>
      <c r="H37" s="10">
        <f t="shared" si="2"/>
        <v>0</v>
      </c>
    </row>
    <row r="38" spans="2:8">
      <c r="B38" s="5" t="s">
        <v>28</v>
      </c>
      <c r="C38" s="6">
        <v>2190333.5</v>
      </c>
      <c r="D38" s="7">
        <f t="shared" si="0"/>
        <v>4.6651912281688981E-2</v>
      </c>
      <c r="E38" s="6"/>
      <c r="F38" s="8"/>
      <c r="G38" s="9">
        <f t="shared" si="1"/>
        <v>0</v>
      </c>
      <c r="H38" s="10">
        <f t="shared" si="2"/>
        <v>0</v>
      </c>
    </row>
    <row r="39" spans="2:8">
      <c r="B39" s="5" t="s">
        <v>29</v>
      </c>
      <c r="C39" s="6">
        <v>320514.5</v>
      </c>
      <c r="D39" s="7">
        <f t="shared" si="0"/>
        <v>6.826638198707824E-3</v>
      </c>
      <c r="E39" s="6"/>
      <c r="F39" s="8"/>
      <c r="G39" s="9">
        <f t="shared" si="1"/>
        <v>0</v>
      </c>
      <c r="H39" s="10">
        <f t="shared" si="2"/>
        <v>0</v>
      </c>
    </row>
    <row r="40" spans="2:8">
      <c r="B40" s="5" t="s">
        <v>30</v>
      </c>
      <c r="C40" s="6">
        <v>168665.5</v>
      </c>
      <c r="D40" s="7">
        <f t="shared" si="0"/>
        <v>3.5924064125153602E-3</v>
      </c>
      <c r="E40" s="6"/>
      <c r="F40" s="8"/>
      <c r="G40" s="9">
        <f t="shared" si="1"/>
        <v>0</v>
      </c>
      <c r="H40" s="10">
        <f t="shared" si="2"/>
        <v>0</v>
      </c>
    </row>
    <row r="41" spans="2:8" ht="13.5" thickBot="1">
      <c r="B41" s="23" t="s">
        <v>80</v>
      </c>
      <c r="C41" s="24">
        <v>46950562</v>
      </c>
      <c r="D41" s="25">
        <f>SUM(D23:D40)</f>
        <v>1.0000000000000002</v>
      </c>
      <c r="E41" s="24"/>
      <c r="F41" s="26"/>
      <c r="G41" s="27">
        <f t="shared" si="1"/>
        <v>0</v>
      </c>
      <c r="H41" s="28">
        <f t="shared" si="2"/>
        <v>0</v>
      </c>
    </row>
    <row r="42" spans="2:8">
      <c r="E42" s="47"/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selection activeCell="I29" sqref="I29"/>
    </sheetView>
  </sheetViews>
  <sheetFormatPr baseColWidth="10" defaultRowHeight="12.75"/>
  <cols>
    <col min="1" max="1" width="5.42578125" style="13" customWidth="1"/>
    <col min="2" max="2" width="17.42578125" style="13" customWidth="1"/>
    <col min="3" max="4" width="11.42578125" style="13"/>
    <col min="5" max="5" width="14.42578125" style="13" customWidth="1"/>
    <col min="6" max="46" width="11.42578125" style="13"/>
    <col min="47" max="48" width="20.7109375" style="13" customWidth="1"/>
    <col min="49" max="16384" width="11.42578125" style="13"/>
  </cols>
  <sheetData>
    <row r="1" spans="1:34">
      <c r="A1" s="11"/>
      <c r="B1" s="11"/>
      <c r="C1" s="11"/>
      <c r="D1" s="11"/>
      <c r="E1" s="11"/>
      <c r="F1" s="11"/>
      <c r="G1" s="11"/>
      <c r="H1" s="11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pans="1:34">
      <c r="B2" s="14" t="s">
        <v>69</v>
      </c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</row>
    <row r="3" spans="1:34">
      <c r="B3" s="43" t="s">
        <v>95</v>
      </c>
    </row>
    <row r="5" spans="1:34">
      <c r="B5" s="14" t="s">
        <v>71</v>
      </c>
    </row>
    <row r="6" spans="1:34">
      <c r="B6" s="45">
        <v>246175</v>
      </c>
    </row>
    <row r="8" spans="1:34" ht="25.5">
      <c r="B8" s="39" t="s">
        <v>72</v>
      </c>
      <c r="C8" s="11"/>
      <c r="D8" s="11"/>
      <c r="E8" s="11"/>
      <c r="F8" s="11"/>
      <c r="G8" s="11"/>
      <c r="H8" s="11"/>
      <c r="I8" s="1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</row>
    <row r="9" spans="1:34">
      <c r="B9" s="13" t="s">
        <v>73</v>
      </c>
    </row>
    <row r="11" spans="1:34">
      <c r="B11" s="14" t="s">
        <v>74</v>
      </c>
    </row>
    <row r="12" spans="1:34">
      <c r="B12" s="13" t="s">
        <v>75</v>
      </c>
    </row>
    <row r="14" spans="1:34">
      <c r="B14" s="14" t="s">
        <v>76</v>
      </c>
    </row>
    <row r="15" spans="1:34">
      <c r="B15" s="13" t="s">
        <v>77</v>
      </c>
    </row>
    <row r="16" spans="1:34">
      <c r="B16" s="13" t="s">
        <v>78</v>
      </c>
    </row>
    <row r="19" spans="2:8" ht="13.5">
      <c r="B19" s="41" t="s">
        <v>79</v>
      </c>
    </row>
    <row r="20" spans="2:8">
      <c r="E20" s="18" t="s">
        <v>87</v>
      </c>
    </row>
    <row r="21" spans="2:8">
      <c r="C21" s="29" t="s">
        <v>88</v>
      </c>
    </row>
    <row r="22" spans="2:8" s="19" customFormat="1" ht="41.25" thickBot="1">
      <c r="B22" s="22"/>
      <c r="C22" s="22" t="s">
        <v>81</v>
      </c>
      <c r="D22" s="22" t="s">
        <v>82</v>
      </c>
      <c r="E22" s="22" t="s">
        <v>83</v>
      </c>
      <c r="F22" s="22" t="s">
        <v>84</v>
      </c>
      <c r="G22" s="22" t="s">
        <v>85</v>
      </c>
      <c r="H22" s="22" t="s">
        <v>86</v>
      </c>
    </row>
    <row r="23" spans="2:8">
      <c r="B23" s="5" t="s">
        <v>13</v>
      </c>
      <c r="C23" s="6">
        <v>8421302.5</v>
      </c>
      <c r="D23" s="7">
        <f>C23/C$41</f>
        <v>0.17936531835337774</v>
      </c>
      <c r="E23" s="6">
        <f>D23*E$41</f>
        <v>44155.257245642766</v>
      </c>
      <c r="F23" s="8">
        <f>E23*1000/C23</f>
        <v>5.2432812199351311</v>
      </c>
      <c r="G23" s="9">
        <f>F23-F$41</f>
        <v>0</v>
      </c>
      <c r="H23" s="10">
        <f>G23*C23</f>
        <v>0</v>
      </c>
    </row>
    <row r="24" spans="2:8">
      <c r="B24" s="5" t="s">
        <v>14</v>
      </c>
      <c r="C24" s="6">
        <v>1336267.5</v>
      </c>
      <c r="D24" s="7">
        <f t="shared" ref="D24:D40" si="0">C24/C$41</f>
        <v>2.8461160912195256E-2</v>
      </c>
      <c r="E24" s="6">
        <f t="shared" ref="E24:E40" si="1">D24*E$41</f>
        <v>7006.4262875596669</v>
      </c>
      <c r="F24" s="8">
        <f t="shared" ref="F24:F41" si="2">E24*1000/C24</f>
        <v>5.2432812199351302</v>
      </c>
      <c r="G24" s="9">
        <f t="shared" ref="G24:G41" si="3">F24-F$41</f>
        <v>0</v>
      </c>
      <c r="H24" s="10">
        <f t="shared" ref="H24:H41" si="4">G24*C24</f>
        <v>0</v>
      </c>
    </row>
    <row r="25" spans="2:8">
      <c r="B25" s="5" t="s">
        <v>15</v>
      </c>
      <c r="C25" s="6">
        <v>1064960.5</v>
      </c>
      <c r="D25" s="7">
        <f t="shared" si="0"/>
        <v>2.2682593234986198E-2</v>
      </c>
      <c r="E25" s="6">
        <f t="shared" si="1"/>
        <v>5583.8873896227269</v>
      </c>
      <c r="F25" s="8">
        <f t="shared" si="2"/>
        <v>5.2432812199351302</v>
      </c>
      <c r="G25" s="9">
        <f t="shared" si="3"/>
        <v>0</v>
      </c>
      <c r="H25" s="10">
        <f t="shared" si="4"/>
        <v>0</v>
      </c>
    </row>
    <row r="26" spans="2:8">
      <c r="B26" s="5" t="s">
        <v>16</v>
      </c>
      <c r="C26" s="6">
        <v>1107558</v>
      </c>
      <c r="D26" s="7">
        <f t="shared" si="0"/>
        <v>2.3589877369306036E-2</v>
      </c>
      <c r="E26" s="6">
        <f t="shared" si="1"/>
        <v>5807.2380613889136</v>
      </c>
      <c r="F26" s="8">
        <f t="shared" si="2"/>
        <v>5.2432812199351311</v>
      </c>
      <c r="G26" s="9">
        <f t="shared" si="3"/>
        <v>0</v>
      </c>
      <c r="H26" s="10">
        <f t="shared" si="4"/>
        <v>0</v>
      </c>
    </row>
    <row r="27" spans="2:8">
      <c r="B27" s="5" t="s">
        <v>17</v>
      </c>
      <c r="C27" s="6">
        <v>2111747</v>
      </c>
      <c r="D27" s="7">
        <f t="shared" si="0"/>
        <v>4.4978098451728864E-2</v>
      </c>
      <c r="E27" s="6">
        <f t="shared" si="1"/>
        <v>11072.483386354354</v>
      </c>
      <c r="F27" s="8">
        <f t="shared" si="2"/>
        <v>5.2432812199351311</v>
      </c>
      <c r="G27" s="9">
        <f t="shared" si="3"/>
        <v>0</v>
      </c>
      <c r="H27" s="10">
        <f t="shared" si="4"/>
        <v>0</v>
      </c>
    </row>
    <row r="28" spans="2:8">
      <c r="B28" s="5" t="s">
        <v>18</v>
      </c>
      <c r="C28" s="6">
        <v>590272</v>
      </c>
      <c r="D28" s="7">
        <f t="shared" si="0"/>
        <v>1.2572203076078195E-2</v>
      </c>
      <c r="E28" s="6">
        <f t="shared" si="1"/>
        <v>3094.9620922535496</v>
      </c>
      <c r="F28" s="8">
        <f t="shared" si="2"/>
        <v>5.2432812199351311</v>
      </c>
      <c r="G28" s="9">
        <f t="shared" si="3"/>
        <v>0</v>
      </c>
      <c r="H28" s="10">
        <f t="shared" si="4"/>
        <v>0</v>
      </c>
    </row>
    <row r="29" spans="2:8">
      <c r="B29" s="5" t="s">
        <v>19</v>
      </c>
      <c r="C29" s="6">
        <v>2507332.5</v>
      </c>
      <c r="D29" s="7">
        <f t="shared" si="0"/>
        <v>5.3403673847397186E-2</v>
      </c>
      <c r="E29" s="6">
        <f t="shared" si="1"/>
        <v>13146.649409383002</v>
      </c>
      <c r="F29" s="8">
        <f t="shared" si="2"/>
        <v>5.2432812199351311</v>
      </c>
      <c r="G29" s="9">
        <f t="shared" si="3"/>
        <v>0</v>
      </c>
      <c r="H29" s="10">
        <f t="shared" si="4"/>
        <v>0</v>
      </c>
    </row>
    <row r="30" spans="2:8">
      <c r="B30" s="5" t="s">
        <v>20</v>
      </c>
      <c r="C30" s="6">
        <v>2089804.5</v>
      </c>
      <c r="D30" s="7">
        <f t="shared" si="0"/>
        <v>4.4510745153593691E-2</v>
      </c>
      <c r="E30" s="6">
        <f t="shared" si="1"/>
        <v>10957.432688185927</v>
      </c>
      <c r="F30" s="8">
        <f t="shared" si="2"/>
        <v>5.2432812199351311</v>
      </c>
      <c r="G30" s="9">
        <f t="shared" si="3"/>
        <v>0</v>
      </c>
      <c r="H30" s="10">
        <f t="shared" si="4"/>
        <v>0</v>
      </c>
    </row>
    <row r="31" spans="2:8">
      <c r="B31" s="5" t="s">
        <v>21</v>
      </c>
      <c r="C31" s="6">
        <v>7536276.5</v>
      </c>
      <c r="D31" s="7">
        <f t="shared" si="0"/>
        <v>0.16051514995709742</v>
      </c>
      <c r="E31" s="6">
        <f t="shared" si="1"/>
        <v>39514.81704068846</v>
      </c>
      <c r="F31" s="8">
        <f t="shared" si="2"/>
        <v>5.2432812199351311</v>
      </c>
      <c r="G31" s="9">
        <f t="shared" si="3"/>
        <v>0</v>
      </c>
      <c r="H31" s="10">
        <f t="shared" si="4"/>
        <v>0</v>
      </c>
    </row>
    <row r="32" spans="2:8">
      <c r="B32" s="5" t="s">
        <v>22</v>
      </c>
      <c r="C32" s="6">
        <v>5059329.5</v>
      </c>
      <c r="D32" s="7">
        <f t="shared" si="0"/>
        <v>0.10775865686123204</v>
      </c>
      <c r="E32" s="6">
        <f t="shared" si="1"/>
        <v>26527.487352813798</v>
      </c>
      <c r="F32" s="8">
        <f t="shared" si="2"/>
        <v>5.2432812199351311</v>
      </c>
      <c r="G32" s="9">
        <f t="shared" si="3"/>
        <v>0</v>
      </c>
      <c r="H32" s="10">
        <f t="shared" si="4"/>
        <v>0</v>
      </c>
    </row>
    <row r="33" spans="2:8">
      <c r="B33" s="5" t="s">
        <v>23</v>
      </c>
      <c r="C33" s="6">
        <v>1101818</v>
      </c>
      <c r="D33" s="7">
        <f t="shared" si="0"/>
        <v>2.3467621111755807E-2</v>
      </c>
      <c r="E33" s="6">
        <f t="shared" si="1"/>
        <v>5777.1416271864855</v>
      </c>
      <c r="F33" s="8">
        <f t="shared" si="2"/>
        <v>5.2432812199351302</v>
      </c>
      <c r="G33" s="9">
        <f t="shared" si="3"/>
        <v>0</v>
      </c>
      <c r="H33" s="10">
        <f t="shared" si="4"/>
        <v>0</v>
      </c>
    </row>
    <row r="34" spans="2:8">
      <c r="B34" s="5" t="s">
        <v>24</v>
      </c>
      <c r="C34" s="6">
        <v>2757317.5</v>
      </c>
      <c r="D34" s="7">
        <f t="shared" si="0"/>
        <v>5.8728104255706244E-2</v>
      </c>
      <c r="E34" s="6">
        <f t="shared" si="1"/>
        <v>14457.391065148484</v>
      </c>
      <c r="F34" s="8">
        <f t="shared" si="2"/>
        <v>5.2432812199351302</v>
      </c>
      <c r="G34" s="9">
        <f t="shared" si="3"/>
        <v>0</v>
      </c>
      <c r="H34" s="10">
        <f t="shared" si="4"/>
        <v>0</v>
      </c>
    </row>
    <row r="35" spans="2:8">
      <c r="B35" s="5" t="s">
        <v>25</v>
      </c>
      <c r="C35" s="6">
        <v>6474995.5</v>
      </c>
      <c r="D35" s="7">
        <f t="shared" si="0"/>
        <v>0.13791092639104086</v>
      </c>
      <c r="E35" s="6">
        <f t="shared" si="1"/>
        <v>33950.222304314484</v>
      </c>
      <c r="F35" s="8">
        <f t="shared" si="2"/>
        <v>5.2432812199351311</v>
      </c>
      <c r="G35" s="9">
        <f t="shared" si="3"/>
        <v>0</v>
      </c>
      <c r="H35" s="10">
        <f t="shared" si="4"/>
        <v>0</v>
      </c>
    </row>
    <row r="36" spans="2:8">
      <c r="B36" s="5" t="s">
        <v>26</v>
      </c>
      <c r="C36" s="6">
        <v>1469433.5</v>
      </c>
      <c r="D36" s="7">
        <f t="shared" si="0"/>
        <v>3.1297463489361424E-2</v>
      </c>
      <c r="E36" s="6">
        <f t="shared" si="1"/>
        <v>7704.653074493549</v>
      </c>
      <c r="F36" s="8">
        <f t="shared" si="2"/>
        <v>5.2432812199351311</v>
      </c>
      <c r="G36" s="9">
        <f t="shared" si="3"/>
        <v>0</v>
      </c>
      <c r="H36" s="10">
        <f t="shared" si="4"/>
        <v>0</v>
      </c>
    </row>
    <row r="37" spans="2:8">
      <c r="B37" s="5" t="s">
        <v>27</v>
      </c>
      <c r="C37" s="6">
        <v>642633.5</v>
      </c>
      <c r="D37" s="7">
        <f t="shared" si="0"/>
        <v>1.3687450642230864E-2</v>
      </c>
      <c r="E37" s="6">
        <f t="shared" si="1"/>
        <v>3369.5081618511831</v>
      </c>
      <c r="F37" s="8">
        <f t="shared" si="2"/>
        <v>5.2432812199351311</v>
      </c>
      <c r="G37" s="9">
        <f t="shared" si="3"/>
        <v>0</v>
      </c>
      <c r="H37" s="10">
        <f t="shared" si="4"/>
        <v>0</v>
      </c>
    </row>
    <row r="38" spans="2:8">
      <c r="B38" s="5" t="s">
        <v>28</v>
      </c>
      <c r="C38" s="6">
        <v>2190333.5</v>
      </c>
      <c r="D38" s="7">
        <f t="shared" si="0"/>
        <v>4.6651912281688981E-2</v>
      </c>
      <c r="E38" s="6">
        <f t="shared" si="1"/>
        <v>11484.534505944785</v>
      </c>
      <c r="F38" s="8">
        <f t="shared" si="2"/>
        <v>5.2432812199351311</v>
      </c>
      <c r="G38" s="9">
        <f t="shared" si="3"/>
        <v>0</v>
      </c>
      <c r="H38" s="10">
        <f t="shared" si="4"/>
        <v>0</v>
      </c>
    </row>
    <row r="39" spans="2:8">
      <c r="B39" s="5" t="s">
        <v>29</v>
      </c>
      <c r="C39" s="6">
        <v>320514.5</v>
      </c>
      <c r="D39" s="7">
        <f t="shared" si="0"/>
        <v>6.826638198707824E-3</v>
      </c>
      <c r="E39" s="6">
        <f t="shared" si="1"/>
        <v>1680.5476585668985</v>
      </c>
      <c r="F39" s="8">
        <f t="shared" si="2"/>
        <v>5.2432812199351311</v>
      </c>
      <c r="G39" s="9">
        <f t="shared" si="3"/>
        <v>0</v>
      </c>
      <c r="H39" s="10">
        <f t="shared" si="4"/>
        <v>0</v>
      </c>
    </row>
    <row r="40" spans="2:8">
      <c r="B40" s="5" t="s">
        <v>30</v>
      </c>
      <c r="C40" s="6">
        <v>168665.5</v>
      </c>
      <c r="D40" s="7">
        <f t="shared" si="0"/>
        <v>3.5924064125153602E-3</v>
      </c>
      <c r="E40" s="6">
        <f t="shared" si="1"/>
        <v>884.36064860096883</v>
      </c>
      <c r="F40" s="8">
        <f t="shared" si="2"/>
        <v>5.2432812199351311</v>
      </c>
      <c r="G40" s="9">
        <f t="shared" si="3"/>
        <v>0</v>
      </c>
      <c r="H40" s="10">
        <f t="shared" si="4"/>
        <v>0</v>
      </c>
    </row>
    <row r="41" spans="2:8" ht="13.5" thickBot="1">
      <c r="B41" s="23" t="s">
        <v>80</v>
      </c>
      <c r="C41" s="24">
        <v>46950562</v>
      </c>
      <c r="D41" s="25">
        <f>SUM(D23:D40)</f>
        <v>1.0000000000000002</v>
      </c>
      <c r="E41" s="24">
        <f>B6</f>
        <v>246175</v>
      </c>
      <c r="F41" s="26">
        <f t="shared" si="2"/>
        <v>5.2432812199351311</v>
      </c>
      <c r="G41" s="27">
        <f t="shared" si="3"/>
        <v>0</v>
      </c>
      <c r="H41" s="28">
        <f t="shared" si="4"/>
        <v>0</v>
      </c>
    </row>
    <row r="42" spans="2:8">
      <c r="E42" s="17">
        <f>SUM(E23:E40)-B6</f>
        <v>0</v>
      </c>
    </row>
  </sheetData>
  <sortState ref="A8:AI10">
    <sortCondition ref="D1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11"/>
  <sheetViews>
    <sheetView workbookViewId="0"/>
  </sheetViews>
  <sheetFormatPr baseColWidth="10" defaultRowHeight="18" customHeight="1"/>
  <cols>
    <col min="3" max="3" width="11.42578125" style="50"/>
    <col min="4" max="4" width="11.42578125" style="51"/>
    <col min="5" max="23" width="11.42578125" style="50"/>
  </cols>
  <sheetData>
    <row r="2" spans="3:24" s="53" customFormat="1" ht="18" customHeight="1">
      <c r="C2" s="52" t="s">
        <v>97</v>
      </c>
      <c r="D2" s="63" t="s">
        <v>56</v>
      </c>
      <c r="E2" s="52" t="s">
        <v>13</v>
      </c>
      <c r="F2" s="52" t="s">
        <v>14</v>
      </c>
      <c r="G2" s="52" t="s">
        <v>15</v>
      </c>
      <c r="H2" s="52" t="s">
        <v>16</v>
      </c>
      <c r="I2" s="52" t="s">
        <v>17</v>
      </c>
      <c r="J2" s="52" t="s">
        <v>18</v>
      </c>
      <c r="K2" s="52" t="s">
        <v>19</v>
      </c>
      <c r="L2" s="52" t="s">
        <v>20</v>
      </c>
      <c r="M2" s="52" t="s">
        <v>21</v>
      </c>
      <c r="N2" s="52" t="s">
        <v>22</v>
      </c>
      <c r="O2" s="52" t="s">
        <v>23</v>
      </c>
      <c r="P2" s="52" t="s">
        <v>24</v>
      </c>
      <c r="Q2" s="52" t="s">
        <v>25</v>
      </c>
      <c r="R2" s="52" t="s">
        <v>26</v>
      </c>
      <c r="S2" s="52" t="s">
        <v>27</v>
      </c>
      <c r="T2" s="52" t="s">
        <v>28</v>
      </c>
      <c r="U2" s="52" t="s">
        <v>29</v>
      </c>
      <c r="V2" s="52" t="s">
        <v>30</v>
      </c>
      <c r="W2" s="52" t="s">
        <v>80</v>
      </c>
      <c r="X2" s="52"/>
    </row>
    <row r="3" spans="3:24" ht="18" customHeight="1">
      <c r="C3" s="50" t="s">
        <v>0</v>
      </c>
      <c r="D3" s="64" t="s">
        <v>31</v>
      </c>
      <c r="E3" s="64">
        <v>12745.406028514255</v>
      </c>
      <c r="F3" s="50">
        <v>2022.4035237076059</v>
      </c>
      <c r="G3" s="50">
        <v>1611.787959977635</v>
      </c>
      <c r="H3" s="50">
        <v>1676.2580859824463</v>
      </c>
      <c r="I3" s="50">
        <v>3196.0700787671376</v>
      </c>
      <c r="J3" s="50">
        <v>893.36017881594523</v>
      </c>
      <c r="K3" s="50">
        <v>3794.7776796985645</v>
      </c>
      <c r="L3" s="50">
        <v>3162.8607181271805</v>
      </c>
      <c r="M3" s="50">
        <v>11405.94390661662</v>
      </c>
      <c r="N3" s="50">
        <v>7657.1538321465141</v>
      </c>
      <c r="O3" s="50">
        <v>1667.5707563676187</v>
      </c>
      <c r="P3" s="50">
        <v>4173.1229922007733</v>
      </c>
      <c r="Q3" s="50">
        <v>9799.7247670776196</v>
      </c>
      <c r="R3" s="50">
        <v>2223.9465438274901</v>
      </c>
      <c r="S3" s="50">
        <v>972.60784599831391</v>
      </c>
      <c r="T3" s="50">
        <v>3315.008550679272</v>
      </c>
      <c r="U3" s="50">
        <v>485.08974004035986</v>
      </c>
      <c r="V3" s="50">
        <v>255.27052145465279</v>
      </c>
      <c r="W3" s="50">
        <v>71058.363710000005</v>
      </c>
      <c r="X3" s="50"/>
    </row>
    <row r="4" spans="3:24" ht="18" customHeight="1">
      <c r="C4" s="50" t="s">
        <v>1</v>
      </c>
      <c r="D4" s="64" t="s">
        <v>32</v>
      </c>
      <c r="E4" s="64">
        <v>169385.18446224689</v>
      </c>
      <c r="F4" s="50">
        <v>26877.542634100308</v>
      </c>
      <c r="G4" s="50">
        <v>21420.502438608124</v>
      </c>
      <c r="H4" s="50">
        <v>22277.304031370117</v>
      </c>
      <c r="I4" s="50">
        <v>42475.45497060538</v>
      </c>
      <c r="J4" s="50">
        <v>11872.668343513298</v>
      </c>
      <c r="K4" s="50">
        <v>50432.219721436995</v>
      </c>
      <c r="L4" s="50">
        <v>42034.105855066206</v>
      </c>
      <c r="M4" s="50">
        <v>151583.86545442304</v>
      </c>
      <c r="N4" s="50">
        <v>101762.81645419903</v>
      </c>
      <c r="O4" s="50">
        <v>22161.850280740295</v>
      </c>
      <c r="P4" s="50">
        <v>55460.39147251645</v>
      </c>
      <c r="Q4" s="50">
        <v>130237.37208819165</v>
      </c>
      <c r="R4" s="50">
        <v>29556.0294209245</v>
      </c>
      <c r="S4" s="50">
        <v>12925.861995709018</v>
      </c>
      <c r="T4" s="50">
        <v>44056.135488701286</v>
      </c>
      <c r="U4" s="50">
        <v>6446.7946265230148</v>
      </c>
      <c r="V4" s="50">
        <v>3392.5199611244343</v>
      </c>
      <c r="W4" s="50">
        <v>944358.61970000004</v>
      </c>
      <c r="X4" s="50"/>
    </row>
    <row r="5" spans="3:24" ht="18" customHeight="1">
      <c r="C5" s="50" t="s">
        <v>2</v>
      </c>
      <c r="D5" s="64" t="s">
        <v>33</v>
      </c>
      <c r="E5" s="64">
        <v>3567.6107762376337</v>
      </c>
      <c r="F5" s="50">
        <v>566.09797984766874</v>
      </c>
      <c r="G5" s="50">
        <v>451.16115423563269</v>
      </c>
      <c r="H5" s="50">
        <v>469.20721065514522</v>
      </c>
      <c r="I5" s="50">
        <v>894.62305313073546</v>
      </c>
      <c r="J5" s="50">
        <v>250.06354398400256</v>
      </c>
      <c r="K5" s="50">
        <v>1062.209372791305</v>
      </c>
      <c r="L5" s="50">
        <v>885.32730589239623</v>
      </c>
      <c r="M5" s="50">
        <v>3192.6772912036399</v>
      </c>
      <c r="N5" s="50">
        <v>2143.340468382054</v>
      </c>
      <c r="O5" s="50">
        <v>466.77551011290683</v>
      </c>
      <c r="P5" s="50">
        <v>1168.1133205354649</v>
      </c>
      <c r="Q5" s="50">
        <v>2743.0749247981753</v>
      </c>
      <c r="R5" s="50">
        <v>622.5125851451819</v>
      </c>
      <c r="S5" s="50">
        <v>272.24603317257726</v>
      </c>
      <c r="T5" s="50">
        <v>927.91553303711555</v>
      </c>
      <c r="U5" s="50">
        <v>135.78315042600801</v>
      </c>
      <c r="V5" s="50">
        <v>71.453656412355286</v>
      </c>
      <c r="W5" s="50">
        <v>19890.192869999999</v>
      </c>
      <c r="X5" s="50"/>
    </row>
    <row r="6" spans="3:24" ht="18" customHeight="1">
      <c r="C6" s="50" t="s">
        <v>3</v>
      </c>
      <c r="D6" s="64" t="s">
        <v>4</v>
      </c>
      <c r="E6" s="64">
        <v>57734.33698211165</v>
      </c>
      <c r="F6" s="50">
        <v>9161.114702059911</v>
      </c>
      <c r="G6" s="50">
        <v>7301.1019826966349</v>
      </c>
      <c r="H6" s="50">
        <v>7593.1397547153329</v>
      </c>
      <c r="I6" s="50">
        <v>14477.607581364444</v>
      </c>
      <c r="J6" s="50">
        <v>4046.7567290339007</v>
      </c>
      <c r="K6" s="50">
        <v>17189.642514468575</v>
      </c>
      <c r="L6" s="50">
        <v>14327.175306876028</v>
      </c>
      <c r="M6" s="50">
        <v>51666.820784714597</v>
      </c>
      <c r="N6" s="50">
        <v>34685.493634332517</v>
      </c>
      <c r="O6" s="50">
        <v>7553.78775491752</v>
      </c>
      <c r="P6" s="50">
        <v>18903.47695165607</v>
      </c>
      <c r="Q6" s="50">
        <v>44390.944530808214</v>
      </c>
      <c r="R6" s="50">
        <v>10074.067385870982</v>
      </c>
      <c r="S6" s="50">
        <v>4405.7340352034444</v>
      </c>
      <c r="T6" s="50">
        <v>15016.376907516154</v>
      </c>
      <c r="U6" s="50">
        <v>2197.3669928913046</v>
      </c>
      <c r="V6" s="50">
        <v>1156.3283487627186</v>
      </c>
      <c r="W6" s="50">
        <v>321881.27288</v>
      </c>
      <c r="X6" s="50"/>
    </row>
    <row r="7" spans="3:24" ht="18" customHeight="1">
      <c r="C7" s="50" t="s">
        <v>5</v>
      </c>
      <c r="D7" s="64" t="s">
        <v>6</v>
      </c>
      <c r="E7" s="64">
        <v>18180.144974882947</v>
      </c>
      <c r="F7" s="50">
        <v>2884.7719073414592</v>
      </c>
      <c r="G7" s="50">
        <v>2299.0667159294935</v>
      </c>
      <c r="H7" s="50">
        <v>2391.0273984447663</v>
      </c>
      <c r="I7" s="50">
        <v>4558.8988888920858</v>
      </c>
      <c r="J7" s="50">
        <v>1274.2958152392823</v>
      </c>
      <c r="K7" s="50">
        <v>5412.9000056981331</v>
      </c>
      <c r="L7" s="50">
        <v>4511.5288020069074</v>
      </c>
      <c r="M7" s="50">
        <v>16269.525924380872</v>
      </c>
      <c r="N7" s="50">
        <v>10922.222991716788</v>
      </c>
      <c r="O7" s="50">
        <v>2378.6357248104528</v>
      </c>
      <c r="P7" s="50">
        <v>5952.5746630977583</v>
      </c>
      <c r="Q7" s="50">
        <v>13978.402616663479</v>
      </c>
      <c r="R7" s="50">
        <v>3172.2544180012128</v>
      </c>
      <c r="S7" s="50">
        <v>1387.3352959018443</v>
      </c>
      <c r="T7" s="50">
        <v>4728.5536380319763</v>
      </c>
      <c r="U7" s="50">
        <v>691.93572806013333</v>
      </c>
      <c r="V7" s="50">
        <v>364.11983090040047</v>
      </c>
      <c r="W7" s="50">
        <v>101358.19533999999</v>
      </c>
      <c r="X7" s="50"/>
    </row>
    <row r="8" spans="3:24" ht="18" customHeight="1">
      <c r="C8" s="50" t="s">
        <v>7</v>
      </c>
      <c r="D8" s="64" t="s">
        <v>8</v>
      </c>
      <c r="E8" s="64">
        <v>17585.426551029217</v>
      </c>
      <c r="F8" s="50">
        <v>2790.4037378751609</v>
      </c>
      <c r="G8" s="50">
        <v>2223.8584414343686</v>
      </c>
      <c r="H8" s="50">
        <v>2312.8108579408968</v>
      </c>
      <c r="I8" s="50">
        <v>4409.7658008195649</v>
      </c>
      <c r="J8" s="50">
        <v>1232.6103831478704</v>
      </c>
      <c r="K8" s="50">
        <v>5235.8303858290892</v>
      </c>
      <c r="L8" s="50">
        <v>4363.9453090255747</v>
      </c>
      <c r="M8" s="50">
        <v>15737.308671550221</v>
      </c>
      <c r="N8" s="50">
        <v>10564.929512947123</v>
      </c>
      <c r="O8" s="50">
        <v>2300.8245472243648</v>
      </c>
      <c r="P8" s="50">
        <v>5757.8509231935923</v>
      </c>
      <c r="Q8" s="50">
        <v>13521.13378939834</v>
      </c>
      <c r="R8" s="50">
        <v>3068.4819700838193</v>
      </c>
      <c r="S8" s="50">
        <v>1341.9520571171545</v>
      </c>
      <c r="T8" s="50">
        <v>4573.8707149527945</v>
      </c>
      <c r="U8" s="50">
        <v>669.30076413830932</v>
      </c>
      <c r="V8" s="50">
        <v>352.2085522925484</v>
      </c>
      <c r="W8" s="50">
        <v>98042.512970000011</v>
      </c>
      <c r="X8" s="50"/>
    </row>
    <row r="9" spans="3:24" ht="18" customHeight="1">
      <c r="C9" s="50" t="s">
        <v>9</v>
      </c>
      <c r="D9" s="64" t="s">
        <v>34</v>
      </c>
      <c r="E9" s="64">
        <v>234.88950101694152</v>
      </c>
      <c r="F9" s="50">
        <v>37.271574830634087</v>
      </c>
      <c r="G9" s="50">
        <v>29.704198423908011</v>
      </c>
      <c r="H9" s="50">
        <v>30.892340699947749</v>
      </c>
      <c r="I9" s="50">
        <v>58.901482176186313</v>
      </c>
      <c r="J9" s="50">
        <v>16.464044076824472</v>
      </c>
      <c r="K9" s="50">
        <v>69.935271866621648</v>
      </c>
      <c r="L9" s="50">
        <v>58.289455369636585</v>
      </c>
      <c r="M9" s="50">
        <v>210.20408976054506</v>
      </c>
      <c r="N9" s="50">
        <v>141.116339394683</v>
      </c>
      <c r="O9" s="50">
        <v>30.732238894337836</v>
      </c>
      <c r="P9" s="50">
        <v>76.907928639338238</v>
      </c>
      <c r="Q9" s="50">
        <v>180.60252105680112</v>
      </c>
      <c r="R9" s="50">
        <v>40.985880936182724</v>
      </c>
      <c r="S9" s="50">
        <v>17.924526776204832</v>
      </c>
      <c r="T9" s="50">
        <v>61.09344045955968</v>
      </c>
      <c r="U9" s="50">
        <v>8.9398867899228787</v>
      </c>
      <c r="V9" s="50">
        <v>4.7044688317244212</v>
      </c>
      <c r="W9" s="50">
        <v>1309.5591900000002</v>
      </c>
      <c r="X9" s="50"/>
    </row>
    <row r="10" spans="3:24" ht="18" customHeight="1">
      <c r="C10" s="50" t="s">
        <v>11</v>
      </c>
      <c r="D10" s="64" t="s">
        <v>35</v>
      </c>
      <c r="E10" s="64">
        <v>44155.257245642766</v>
      </c>
      <c r="F10" s="50">
        <v>7006.4262875596669</v>
      </c>
      <c r="G10" s="50">
        <v>5583.8873896227269</v>
      </c>
      <c r="H10" s="50">
        <v>5807.2380613889136</v>
      </c>
      <c r="I10" s="50">
        <v>11072.483386354354</v>
      </c>
      <c r="J10" s="50">
        <v>3094.9620922535496</v>
      </c>
      <c r="K10" s="50">
        <v>13146.649409383002</v>
      </c>
      <c r="L10" s="50">
        <v>10957.432688185927</v>
      </c>
      <c r="M10" s="50">
        <v>39514.81704068846</v>
      </c>
      <c r="N10" s="50">
        <v>26527.487352813798</v>
      </c>
      <c r="O10" s="50">
        <v>5777.1416271864855</v>
      </c>
      <c r="P10" s="50">
        <v>14457.391065148484</v>
      </c>
      <c r="Q10" s="50">
        <v>33950.222304314484</v>
      </c>
      <c r="R10" s="50">
        <v>7704.653074493549</v>
      </c>
      <c r="S10" s="50">
        <v>3369.5081618511831</v>
      </c>
      <c r="T10" s="50">
        <v>11484.534505944785</v>
      </c>
      <c r="U10" s="50">
        <v>1680.5476585668985</v>
      </c>
      <c r="V10" s="50">
        <v>884.36064860096883</v>
      </c>
      <c r="W10" s="50">
        <v>246175</v>
      </c>
      <c r="X10" s="50"/>
    </row>
    <row r="11" spans="3:24" ht="18" customHeight="1">
      <c r="D11" s="64" t="s">
        <v>98</v>
      </c>
      <c r="E11" s="64">
        <f>SUM(E3:E10)</f>
        <v>323588.25652168231</v>
      </c>
      <c r="F11" s="50">
        <f t="shared" ref="F11:W11" si="0">SUM(F3:F10)</f>
        <v>51346.032347322413</v>
      </c>
      <c r="G11" s="50">
        <f t="shared" si="0"/>
        <v>40921.070280928529</v>
      </c>
      <c r="H11" s="50">
        <f t="shared" si="0"/>
        <v>42557.877741197553</v>
      </c>
      <c r="I11" s="50">
        <f t="shared" si="0"/>
        <v>81143.805242109869</v>
      </c>
      <c r="J11" s="50">
        <f t="shared" si="0"/>
        <v>22681.181130064673</v>
      </c>
      <c r="K11" s="50">
        <f t="shared" si="0"/>
        <v>96344.164361172268</v>
      </c>
      <c r="L11" s="50">
        <f t="shared" si="0"/>
        <v>80300.665440549856</v>
      </c>
      <c r="M11" s="50">
        <f t="shared" si="0"/>
        <v>289581.16316333797</v>
      </c>
      <c r="N11" s="50">
        <f t="shared" si="0"/>
        <v>194404.56058593252</v>
      </c>
      <c r="O11" s="50">
        <f t="shared" si="0"/>
        <v>42337.318440253985</v>
      </c>
      <c r="P11" s="50">
        <f t="shared" si="0"/>
        <v>105949.82931698792</v>
      </c>
      <c r="Q11" s="50">
        <f t="shared" si="0"/>
        <v>248801.4775423088</v>
      </c>
      <c r="R11" s="50">
        <f t="shared" si="0"/>
        <v>56462.931279282915</v>
      </c>
      <c r="S11" s="50">
        <f t="shared" si="0"/>
        <v>24693.169951729746</v>
      </c>
      <c r="T11" s="50">
        <f t="shared" si="0"/>
        <v>84163.488779322943</v>
      </c>
      <c r="U11" s="50">
        <f t="shared" si="0"/>
        <v>12315.758547435953</v>
      </c>
      <c r="V11" s="50">
        <f t="shared" si="0"/>
        <v>6480.9659883798031</v>
      </c>
      <c r="W11" s="50">
        <f t="shared" si="0"/>
        <v>1804073.7166600002</v>
      </c>
      <c r="X11" s="5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Resumen</vt:lpstr>
      <vt:lpstr>Total</vt:lpstr>
      <vt:lpstr>141M</vt:lpstr>
      <vt:lpstr>142A</vt:lpstr>
      <vt:lpstr>142B</vt:lpstr>
      <vt:lpstr>143A</vt:lpstr>
      <vt:lpstr>144A</vt:lpstr>
      <vt:lpstr>322F</vt:lpstr>
      <vt:lpstr>923P</vt:lpstr>
      <vt:lpstr>943M</vt:lpstr>
      <vt:lpstr>943N</vt:lpstr>
      <vt:lpstr>Resumen_Hor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dcterms:created xsi:type="dcterms:W3CDTF">2015-11-24T07:44:02Z</dcterms:created>
  <dcterms:modified xsi:type="dcterms:W3CDTF">2016-03-03T12:00:18Z</dcterms:modified>
</cp:coreProperties>
</file>