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510" yWindow="-195" windowWidth="12030" windowHeight="9705"/>
  </bookViews>
  <sheets>
    <sheet name="Resumen" sheetId="18" r:id="rId1"/>
    <sheet name="Total" sheetId="20" r:id="rId2"/>
    <sheet name="111M" sheetId="5" r:id="rId3"/>
    <sheet name="111O" sheetId="6" r:id="rId4"/>
    <sheet name="111P" sheetId="7" r:id="rId5"/>
    <sheet name="911M" sheetId="8" r:id="rId6"/>
    <sheet name="911N" sheetId="9" r:id="rId7"/>
    <sheet name="911O" sheetId="10" r:id="rId8"/>
    <sheet name="911P" sheetId="11" r:id="rId9"/>
    <sheet name="911Q" sheetId="12" r:id="rId10"/>
    <sheet name="912M" sheetId="13" r:id="rId11"/>
    <sheet name="912N" sheetId="14" r:id="rId12"/>
    <sheet name="912O" sheetId="15" r:id="rId13"/>
    <sheet name="912P" sheetId="16" r:id="rId14"/>
    <sheet name="921Q" sheetId="17" r:id="rId15"/>
    <sheet name="Resumen_Hor" sheetId="19" r:id="rId16"/>
  </sheets>
  <definedNames>
    <definedName name="_xlnm._FilterDatabase" localSheetId="2" hidden="1">'111M'!$A$1:$AR$32</definedName>
    <definedName name="_xlnm._FilterDatabase" localSheetId="3" hidden="1">'111O'!$A$1:$AR$31</definedName>
    <definedName name="_xlnm._FilterDatabase" localSheetId="4" hidden="1">'111P'!$A$1:$AR$24</definedName>
    <definedName name="_xlnm._FilterDatabase" localSheetId="5" hidden="1">'911M'!$A$1:$AR$2</definedName>
    <definedName name="_xlnm._FilterDatabase" localSheetId="6" hidden="1">'911N'!$A$1:$AR$59</definedName>
    <definedName name="_xlnm._FilterDatabase" localSheetId="7" hidden="1">'911O'!$A$1:$AR$33</definedName>
    <definedName name="_xlnm._FilterDatabase" localSheetId="8" hidden="1">'911P'!$A$1:$AR$31</definedName>
    <definedName name="_xlnm._FilterDatabase" localSheetId="9" hidden="1">'911Q'!$A$1:$AR$10</definedName>
    <definedName name="_xlnm._FilterDatabase" localSheetId="10" hidden="1">'912M'!$A$1:$AR$36</definedName>
    <definedName name="_xlnm._FilterDatabase" localSheetId="11" hidden="1">'912N'!$A$1:$AR$29</definedName>
    <definedName name="_xlnm._FilterDatabase" localSheetId="12" hidden="1">'912O'!$A$1:$AR$38</definedName>
    <definedName name="_xlnm._FilterDatabase" localSheetId="13" hidden="1">'912P'!$A$7:$AU$7</definedName>
    <definedName name="_xlnm._FilterDatabase" localSheetId="14" hidden="1">'921Q'!$A$1:$AR$30</definedName>
  </definedNames>
  <calcPr calcId="145621"/>
</workbook>
</file>

<file path=xl/calcChain.xml><?xml version="1.0" encoding="utf-8"?>
<calcChain xmlns="http://schemas.openxmlformats.org/spreadsheetml/2006/main">
  <c r="G41" i="20" l="1"/>
  <c r="G40" i="20"/>
  <c r="G39" i="20"/>
  <c r="G38" i="20"/>
  <c r="G37" i="20"/>
  <c r="G36" i="20"/>
  <c r="G35" i="20"/>
  <c r="G34" i="20"/>
  <c r="G33" i="20"/>
  <c r="G32" i="20"/>
  <c r="G31" i="20"/>
  <c r="G30" i="20"/>
  <c r="G29" i="20"/>
  <c r="G28" i="20"/>
  <c r="G27" i="20"/>
  <c r="G26" i="20"/>
  <c r="G25" i="20"/>
  <c r="G24" i="20"/>
  <c r="G23" i="20"/>
  <c r="F41" i="20"/>
  <c r="F40" i="20"/>
  <c r="F39" i="20"/>
  <c r="F38" i="20"/>
  <c r="F37" i="20"/>
  <c r="F36" i="20"/>
  <c r="F35" i="20"/>
  <c r="F34" i="20"/>
  <c r="F33" i="20"/>
  <c r="F32" i="20"/>
  <c r="F31" i="20"/>
  <c r="F30" i="20"/>
  <c r="F29" i="20"/>
  <c r="F28" i="20"/>
  <c r="F27" i="20"/>
  <c r="F26" i="20"/>
  <c r="F25" i="20"/>
  <c r="F24" i="20"/>
  <c r="F23" i="20"/>
  <c r="E41" i="20"/>
  <c r="E40" i="20"/>
  <c r="E39" i="20"/>
  <c r="E38" i="20"/>
  <c r="E37" i="20"/>
  <c r="E36" i="20"/>
  <c r="E35" i="20"/>
  <c r="E34" i="20"/>
  <c r="E33" i="20"/>
  <c r="E32" i="20"/>
  <c r="E31" i="20"/>
  <c r="E30" i="20"/>
  <c r="E29" i="20"/>
  <c r="E28" i="20"/>
  <c r="E27" i="20"/>
  <c r="E26" i="20"/>
  <c r="E25" i="20"/>
  <c r="E24" i="20"/>
  <c r="E23" i="20"/>
  <c r="D41" i="20"/>
  <c r="C41" i="20"/>
  <c r="W16" i="19"/>
  <c r="V16" i="19"/>
  <c r="U16" i="19"/>
  <c r="T16" i="19"/>
  <c r="S16" i="19"/>
  <c r="R16" i="19"/>
  <c r="Q16" i="19"/>
  <c r="P16" i="19"/>
  <c r="O16" i="19"/>
  <c r="N16" i="19"/>
  <c r="M16" i="19"/>
  <c r="L16" i="19"/>
  <c r="K16" i="19"/>
  <c r="J16" i="19"/>
  <c r="I16" i="19"/>
  <c r="H16" i="19"/>
  <c r="G16" i="19"/>
  <c r="F16" i="19"/>
  <c r="E16" i="19"/>
  <c r="H41" i="17" l="1"/>
  <c r="H40" i="17"/>
  <c r="H39" i="17"/>
  <c r="H38" i="17"/>
  <c r="H37" i="17"/>
  <c r="H36" i="17"/>
  <c r="H35" i="17"/>
  <c r="H34" i="17"/>
  <c r="H33" i="17"/>
  <c r="H32" i="17"/>
  <c r="H31" i="17"/>
  <c r="H30" i="17"/>
  <c r="H29" i="17"/>
  <c r="H28" i="17"/>
  <c r="H27" i="17"/>
  <c r="H26" i="17"/>
  <c r="H25" i="17"/>
  <c r="H24" i="17"/>
  <c r="H23" i="17"/>
  <c r="G41" i="17"/>
  <c r="G40" i="17"/>
  <c r="G39" i="17"/>
  <c r="G38" i="17"/>
  <c r="G37" i="17"/>
  <c r="G36" i="17"/>
  <c r="G35" i="17"/>
  <c r="G34" i="17"/>
  <c r="G33" i="17"/>
  <c r="G32" i="17"/>
  <c r="G31" i="17"/>
  <c r="G30" i="17"/>
  <c r="G29" i="17"/>
  <c r="G28" i="17"/>
  <c r="G27" i="17"/>
  <c r="G26" i="17"/>
  <c r="G25" i="17"/>
  <c r="G24" i="17"/>
  <c r="G23" i="17"/>
  <c r="F41" i="17"/>
  <c r="F40" i="17"/>
  <c r="F39" i="17"/>
  <c r="F38" i="17"/>
  <c r="F37" i="17"/>
  <c r="F36" i="17"/>
  <c r="F35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E42" i="17"/>
  <c r="E40" i="17"/>
  <c r="E39" i="17"/>
  <c r="E38" i="17"/>
  <c r="E37" i="17"/>
  <c r="E36" i="17"/>
  <c r="E35" i="17"/>
  <c r="E34" i="17"/>
  <c r="E33" i="17"/>
  <c r="E32" i="17"/>
  <c r="E31" i="17"/>
  <c r="E30" i="17"/>
  <c r="E29" i="17"/>
  <c r="E28" i="17"/>
  <c r="E27" i="17"/>
  <c r="E26" i="17"/>
  <c r="E25" i="17"/>
  <c r="E24" i="17"/>
  <c r="E23" i="17"/>
  <c r="E41" i="17"/>
  <c r="D41" i="17"/>
  <c r="D40" i="17"/>
  <c r="D39" i="17"/>
  <c r="D38" i="17"/>
  <c r="D37" i="17"/>
  <c r="D36" i="17"/>
  <c r="D35" i="17"/>
  <c r="D34" i="17"/>
  <c r="D33" i="17"/>
  <c r="D32" i="17"/>
  <c r="D31" i="17"/>
  <c r="D30" i="17"/>
  <c r="D29" i="17"/>
  <c r="D28" i="17"/>
  <c r="D27" i="17"/>
  <c r="D26" i="17"/>
  <c r="D25" i="17"/>
  <c r="D24" i="17"/>
  <c r="D23" i="17"/>
  <c r="H41" i="16"/>
  <c r="H40" i="16"/>
  <c r="H39" i="16"/>
  <c r="H38" i="16"/>
  <c r="H37" i="16"/>
  <c r="H36" i="16"/>
  <c r="H35" i="16"/>
  <c r="H34" i="16"/>
  <c r="H33" i="16"/>
  <c r="H32" i="16"/>
  <c r="H31" i="16"/>
  <c r="H30" i="16"/>
  <c r="H29" i="16"/>
  <c r="H28" i="16"/>
  <c r="H27" i="16"/>
  <c r="H26" i="16"/>
  <c r="H25" i="16"/>
  <c r="H24" i="16"/>
  <c r="H23" i="16"/>
  <c r="G41" i="16"/>
  <c r="G40" i="16"/>
  <c r="G39" i="16"/>
  <c r="G38" i="16"/>
  <c r="G37" i="16"/>
  <c r="G36" i="16"/>
  <c r="G35" i="16"/>
  <c r="G34" i="16"/>
  <c r="G33" i="16"/>
  <c r="G32" i="16"/>
  <c r="G31" i="16"/>
  <c r="G30" i="16"/>
  <c r="G29" i="16"/>
  <c r="G28" i="16"/>
  <c r="G27" i="16"/>
  <c r="G26" i="16"/>
  <c r="G25" i="16"/>
  <c r="G24" i="16"/>
  <c r="G23" i="16"/>
  <c r="F41" i="16"/>
  <c r="F40" i="16"/>
  <c r="F39" i="16"/>
  <c r="F38" i="16"/>
  <c r="F37" i="16"/>
  <c r="F36" i="16"/>
  <c r="F35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E42" i="16"/>
  <c r="E40" i="16"/>
  <c r="E39" i="16"/>
  <c r="E38" i="16"/>
  <c r="E37" i="16"/>
  <c r="E36" i="16"/>
  <c r="E35" i="16"/>
  <c r="E34" i="16"/>
  <c r="E33" i="16"/>
  <c r="E32" i="16"/>
  <c r="E31" i="16"/>
  <c r="E30" i="16"/>
  <c r="E29" i="16"/>
  <c r="E28" i="16"/>
  <c r="E27" i="16"/>
  <c r="E26" i="16"/>
  <c r="E25" i="16"/>
  <c r="E24" i="16"/>
  <c r="E23" i="16"/>
  <c r="E41" i="16"/>
  <c r="D41" i="16"/>
  <c r="D40" i="16"/>
  <c r="D39" i="16"/>
  <c r="D38" i="16"/>
  <c r="D37" i="16"/>
  <c r="D36" i="16"/>
  <c r="D35" i="16"/>
  <c r="D34" i="16"/>
  <c r="D33" i="16"/>
  <c r="D32" i="16"/>
  <c r="D31" i="16"/>
  <c r="D30" i="16"/>
  <c r="D29" i="16"/>
  <c r="D28" i="16"/>
  <c r="D27" i="16"/>
  <c r="D26" i="16"/>
  <c r="D25" i="16"/>
  <c r="D24" i="16"/>
  <c r="D23" i="16"/>
  <c r="H41" i="15"/>
  <c r="H40" i="15"/>
  <c r="H39" i="15"/>
  <c r="H38" i="15"/>
  <c r="H37" i="15"/>
  <c r="H36" i="15"/>
  <c r="H35" i="15"/>
  <c r="H34" i="15"/>
  <c r="H33" i="15"/>
  <c r="H32" i="15"/>
  <c r="H31" i="15"/>
  <c r="H30" i="15"/>
  <c r="H29" i="15"/>
  <c r="H28" i="15"/>
  <c r="H27" i="15"/>
  <c r="H26" i="15"/>
  <c r="H25" i="15"/>
  <c r="H24" i="15"/>
  <c r="H23" i="15"/>
  <c r="G41" i="15"/>
  <c r="G40" i="15"/>
  <c r="G39" i="15"/>
  <c r="G38" i="15"/>
  <c r="G37" i="15"/>
  <c r="G36" i="15"/>
  <c r="G35" i="15"/>
  <c r="G34" i="15"/>
  <c r="G33" i="15"/>
  <c r="G32" i="15"/>
  <c r="G31" i="15"/>
  <c r="G30" i="15"/>
  <c r="G29" i="15"/>
  <c r="G28" i="15"/>
  <c r="G27" i="15"/>
  <c r="G26" i="15"/>
  <c r="G25" i="15"/>
  <c r="G24" i="15"/>
  <c r="G23" i="15"/>
  <c r="F41" i="15"/>
  <c r="F40" i="15"/>
  <c r="F39" i="15"/>
  <c r="F38" i="15"/>
  <c r="F37" i="15"/>
  <c r="F36" i="15"/>
  <c r="F35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E42" i="15"/>
  <c r="E40" i="15"/>
  <c r="E39" i="15"/>
  <c r="E38" i="15"/>
  <c r="E37" i="15"/>
  <c r="E36" i="15"/>
  <c r="E35" i="15"/>
  <c r="E34" i="15"/>
  <c r="E33" i="15"/>
  <c r="E32" i="15"/>
  <c r="E31" i="15"/>
  <c r="E30" i="15"/>
  <c r="E29" i="15"/>
  <c r="E28" i="15"/>
  <c r="E27" i="15"/>
  <c r="E26" i="15"/>
  <c r="E25" i="15"/>
  <c r="E24" i="15"/>
  <c r="E23" i="15"/>
  <c r="E41" i="15"/>
  <c r="D41" i="15"/>
  <c r="D40" i="15"/>
  <c r="D39" i="15"/>
  <c r="D38" i="15"/>
  <c r="D37" i="15"/>
  <c r="D36" i="15"/>
  <c r="D35" i="15"/>
  <c r="D34" i="15"/>
  <c r="D33" i="15"/>
  <c r="D32" i="15"/>
  <c r="D31" i="15"/>
  <c r="D30" i="15"/>
  <c r="D29" i="15"/>
  <c r="D28" i="15"/>
  <c r="D27" i="15"/>
  <c r="D26" i="15"/>
  <c r="D25" i="15"/>
  <c r="D24" i="15"/>
  <c r="D23" i="15"/>
  <c r="H41" i="14"/>
  <c r="H40" i="14"/>
  <c r="H39" i="14"/>
  <c r="H38" i="14"/>
  <c r="H37" i="14"/>
  <c r="H36" i="14"/>
  <c r="H35" i="14"/>
  <c r="H34" i="14"/>
  <c r="H33" i="14"/>
  <c r="H32" i="14"/>
  <c r="H31" i="14"/>
  <c r="H30" i="14"/>
  <c r="H29" i="14"/>
  <c r="H28" i="14"/>
  <c r="H27" i="14"/>
  <c r="H26" i="14"/>
  <c r="H25" i="14"/>
  <c r="H24" i="14"/>
  <c r="H23" i="14"/>
  <c r="G41" i="14"/>
  <c r="G40" i="14"/>
  <c r="G39" i="14"/>
  <c r="G38" i="14"/>
  <c r="G37" i="14"/>
  <c r="G36" i="14"/>
  <c r="G35" i="14"/>
  <c r="G34" i="14"/>
  <c r="G33" i="14"/>
  <c r="G32" i="14"/>
  <c r="G31" i="14"/>
  <c r="G30" i="14"/>
  <c r="G29" i="14"/>
  <c r="G28" i="14"/>
  <c r="G27" i="14"/>
  <c r="G26" i="14"/>
  <c r="G25" i="14"/>
  <c r="G24" i="14"/>
  <c r="G23" i="14"/>
  <c r="F41" i="14"/>
  <c r="F40" i="14"/>
  <c r="F39" i="14"/>
  <c r="F38" i="14"/>
  <c r="F37" i="14"/>
  <c r="F36" i="14"/>
  <c r="F35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E42" i="14"/>
  <c r="E40" i="14"/>
  <c r="E39" i="14"/>
  <c r="E38" i="14"/>
  <c r="E37" i="14"/>
  <c r="E36" i="14"/>
  <c r="E35" i="14"/>
  <c r="E34" i="14"/>
  <c r="E33" i="14"/>
  <c r="E32" i="14"/>
  <c r="E31" i="14"/>
  <c r="E30" i="14"/>
  <c r="E29" i="14"/>
  <c r="E28" i="14"/>
  <c r="E27" i="14"/>
  <c r="E26" i="14"/>
  <c r="E25" i="14"/>
  <c r="E24" i="14"/>
  <c r="E23" i="14"/>
  <c r="E41" i="14"/>
  <c r="D41" i="14"/>
  <c r="D40" i="14"/>
  <c r="D39" i="14"/>
  <c r="D38" i="14"/>
  <c r="D37" i="14"/>
  <c r="D36" i="14"/>
  <c r="D35" i="14"/>
  <c r="D34" i="14"/>
  <c r="D33" i="14"/>
  <c r="D32" i="14"/>
  <c r="D31" i="14"/>
  <c r="D30" i="14"/>
  <c r="D29" i="14"/>
  <c r="D28" i="14"/>
  <c r="D27" i="14"/>
  <c r="D26" i="14"/>
  <c r="D25" i="14"/>
  <c r="D24" i="14"/>
  <c r="D23" i="14"/>
  <c r="H41" i="13"/>
  <c r="H40" i="13"/>
  <c r="H39" i="13"/>
  <c r="H38" i="13"/>
  <c r="H37" i="13"/>
  <c r="H36" i="13"/>
  <c r="H35" i="13"/>
  <c r="H34" i="13"/>
  <c r="H33" i="13"/>
  <c r="H32" i="13"/>
  <c r="H31" i="13"/>
  <c r="H30" i="13"/>
  <c r="H29" i="13"/>
  <c r="H28" i="13"/>
  <c r="H27" i="13"/>
  <c r="H26" i="13"/>
  <c r="H25" i="13"/>
  <c r="H24" i="13"/>
  <c r="H23" i="13"/>
  <c r="G41" i="13"/>
  <c r="G40" i="13"/>
  <c r="G39" i="13"/>
  <c r="G38" i="13"/>
  <c r="G37" i="13"/>
  <c r="G36" i="13"/>
  <c r="G35" i="13"/>
  <c r="G34" i="13"/>
  <c r="G33" i="13"/>
  <c r="G32" i="13"/>
  <c r="G31" i="13"/>
  <c r="G30" i="13"/>
  <c r="G29" i="13"/>
  <c r="G28" i="13"/>
  <c r="G27" i="13"/>
  <c r="G26" i="13"/>
  <c r="G25" i="13"/>
  <c r="G24" i="13"/>
  <c r="G23" i="13"/>
  <c r="F41" i="13"/>
  <c r="F40" i="13"/>
  <c r="F39" i="13"/>
  <c r="F38" i="13"/>
  <c r="F37" i="13"/>
  <c r="F36" i="13"/>
  <c r="F35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E42" i="13"/>
  <c r="E40" i="13"/>
  <c r="E39" i="13"/>
  <c r="E38" i="13"/>
  <c r="E37" i="13"/>
  <c r="E36" i="13"/>
  <c r="E35" i="13"/>
  <c r="E34" i="13"/>
  <c r="E33" i="13"/>
  <c r="E32" i="13"/>
  <c r="E31" i="13"/>
  <c r="E30" i="13"/>
  <c r="E29" i="13"/>
  <c r="E28" i="13"/>
  <c r="E27" i="13"/>
  <c r="E26" i="13"/>
  <c r="E25" i="13"/>
  <c r="E24" i="13"/>
  <c r="E23" i="13"/>
  <c r="E41" i="13"/>
  <c r="D41" i="13"/>
  <c r="D40" i="13"/>
  <c r="D39" i="13"/>
  <c r="D38" i="13"/>
  <c r="D37" i="13"/>
  <c r="D36" i="13"/>
  <c r="D35" i="13"/>
  <c r="D34" i="13"/>
  <c r="D33" i="13"/>
  <c r="D32" i="13"/>
  <c r="D31" i="13"/>
  <c r="D30" i="13"/>
  <c r="D29" i="13"/>
  <c r="D28" i="13"/>
  <c r="D27" i="13"/>
  <c r="D26" i="13"/>
  <c r="D25" i="13"/>
  <c r="D24" i="13"/>
  <c r="D23" i="13"/>
  <c r="H41" i="12"/>
  <c r="H40" i="12"/>
  <c r="H39" i="12"/>
  <c r="H38" i="12"/>
  <c r="H37" i="12"/>
  <c r="H36" i="12"/>
  <c r="H35" i="12"/>
  <c r="H34" i="12"/>
  <c r="H33" i="12"/>
  <c r="H32" i="12"/>
  <c r="H31" i="12"/>
  <c r="H30" i="12"/>
  <c r="H29" i="12"/>
  <c r="H28" i="12"/>
  <c r="H27" i="12"/>
  <c r="H26" i="12"/>
  <c r="H25" i="12"/>
  <c r="H24" i="12"/>
  <c r="H23" i="12"/>
  <c r="G41" i="12"/>
  <c r="G40" i="12"/>
  <c r="G39" i="12"/>
  <c r="G38" i="12"/>
  <c r="G37" i="12"/>
  <c r="G36" i="12"/>
  <c r="G35" i="12"/>
  <c r="G34" i="12"/>
  <c r="G33" i="12"/>
  <c r="G32" i="12"/>
  <c r="G31" i="12"/>
  <c r="G30" i="12"/>
  <c r="G29" i="12"/>
  <c r="G28" i="12"/>
  <c r="G27" i="12"/>
  <c r="G26" i="12"/>
  <c r="G25" i="12"/>
  <c r="G24" i="12"/>
  <c r="G23" i="12"/>
  <c r="F41" i="12"/>
  <c r="F40" i="12"/>
  <c r="F39" i="12"/>
  <c r="F38" i="12"/>
  <c r="F37" i="12"/>
  <c r="F36" i="12"/>
  <c r="F35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E42" i="12"/>
  <c r="E40" i="12"/>
  <c r="E39" i="12"/>
  <c r="E38" i="12"/>
  <c r="E37" i="12"/>
  <c r="E36" i="12"/>
  <c r="E35" i="12"/>
  <c r="E34" i="12"/>
  <c r="E33" i="12"/>
  <c r="E32" i="12"/>
  <c r="E31" i="12"/>
  <c r="E30" i="12"/>
  <c r="E29" i="12"/>
  <c r="E28" i="12"/>
  <c r="E27" i="12"/>
  <c r="E26" i="12"/>
  <c r="E25" i="12"/>
  <c r="E24" i="12"/>
  <c r="E23" i="12"/>
  <c r="E41" i="12"/>
  <c r="D41" i="12"/>
  <c r="D40" i="12"/>
  <c r="D39" i="12"/>
  <c r="D38" i="12"/>
  <c r="D37" i="12"/>
  <c r="D36" i="12"/>
  <c r="D35" i="12"/>
  <c r="D34" i="12"/>
  <c r="D33" i="12"/>
  <c r="D32" i="12"/>
  <c r="D31" i="12"/>
  <c r="D30" i="12"/>
  <c r="D29" i="12"/>
  <c r="D28" i="12"/>
  <c r="D27" i="12"/>
  <c r="D26" i="12"/>
  <c r="D25" i="12"/>
  <c r="D24" i="12"/>
  <c r="D23" i="12"/>
  <c r="H41" i="11"/>
  <c r="H40" i="11"/>
  <c r="H39" i="11"/>
  <c r="H38" i="11"/>
  <c r="H37" i="11"/>
  <c r="H36" i="11"/>
  <c r="H35" i="11"/>
  <c r="H34" i="11"/>
  <c r="H33" i="11"/>
  <c r="H32" i="11"/>
  <c r="H31" i="11"/>
  <c r="H30" i="11"/>
  <c r="H29" i="11"/>
  <c r="H28" i="11"/>
  <c r="H27" i="11"/>
  <c r="H26" i="11"/>
  <c r="H25" i="11"/>
  <c r="H24" i="11"/>
  <c r="H23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6" i="11"/>
  <c r="G25" i="11"/>
  <c r="G24" i="11"/>
  <c r="G23" i="11"/>
  <c r="F41" i="11"/>
  <c r="F40" i="11"/>
  <c r="F39" i="11"/>
  <c r="F38" i="11"/>
  <c r="F37" i="11"/>
  <c r="F36" i="11"/>
  <c r="F35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E42" i="11"/>
  <c r="E40" i="11"/>
  <c r="E39" i="11"/>
  <c r="E38" i="11"/>
  <c r="E37" i="11"/>
  <c r="E36" i="11"/>
  <c r="E35" i="11"/>
  <c r="E34" i="11"/>
  <c r="E33" i="11"/>
  <c r="E32" i="11"/>
  <c r="E31" i="11"/>
  <c r="E30" i="11"/>
  <c r="E29" i="11"/>
  <c r="E28" i="11"/>
  <c r="E27" i="11"/>
  <c r="E26" i="11"/>
  <c r="E25" i="11"/>
  <c r="E24" i="11"/>
  <c r="E23" i="11"/>
  <c r="E41" i="11"/>
  <c r="D41" i="11"/>
  <c r="D40" i="11"/>
  <c r="D39" i="11"/>
  <c r="D38" i="11"/>
  <c r="D37" i="11"/>
  <c r="D36" i="11"/>
  <c r="D35" i="11"/>
  <c r="D34" i="11"/>
  <c r="D33" i="11"/>
  <c r="D32" i="11"/>
  <c r="D31" i="11"/>
  <c r="D30" i="11"/>
  <c r="D29" i="11"/>
  <c r="D28" i="11"/>
  <c r="D27" i="11"/>
  <c r="D26" i="11"/>
  <c r="D25" i="11"/>
  <c r="D24" i="11"/>
  <c r="D23" i="11"/>
  <c r="H41" i="10"/>
  <c r="H40" i="10"/>
  <c r="H39" i="10"/>
  <c r="H38" i="10"/>
  <c r="H37" i="10"/>
  <c r="H36" i="10"/>
  <c r="H35" i="10"/>
  <c r="H34" i="10"/>
  <c r="H33" i="10"/>
  <c r="H32" i="10"/>
  <c r="H31" i="10"/>
  <c r="H30" i="10"/>
  <c r="H29" i="10"/>
  <c r="H28" i="10"/>
  <c r="H27" i="10"/>
  <c r="H26" i="10"/>
  <c r="H25" i="10"/>
  <c r="H24" i="10"/>
  <c r="H23" i="10"/>
  <c r="G41" i="10"/>
  <c r="G40" i="10"/>
  <c r="G39" i="10"/>
  <c r="G38" i="10"/>
  <c r="G37" i="10"/>
  <c r="G36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F41" i="10"/>
  <c r="F40" i="10"/>
  <c r="F39" i="10"/>
  <c r="F38" i="10"/>
  <c r="F37" i="10"/>
  <c r="F36" i="10"/>
  <c r="F35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E42" i="10"/>
  <c r="E40" i="10"/>
  <c r="E39" i="10"/>
  <c r="E38" i="10"/>
  <c r="E37" i="10"/>
  <c r="E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41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9" i="10"/>
  <c r="D28" i="10"/>
  <c r="D27" i="10"/>
  <c r="D26" i="10"/>
  <c r="D25" i="10"/>
  <c r="D24" i="10"/>
  <c r="D23" i="10"/>
  <c r="H41" i="9"/>
  <c r="H40" i="9"/>
  <c r="H39" i="9"/>
  <c r="H38" i="9"/>
  <c r="H37" i="9"/>
  <c r="H36" i="9"/>
  <c r="H35" i="9"/>
  <c r="H34" i="9"/>
  <c r="H33" i="9"/>
  <c r="H32" i="9"/>
  <c r="H31" i="9"/>
  <c r="H30" i="9"/>
  <c r="H29" i="9"/>
  <c r="H28" i="9"/>
  <c r="H27" i="9"/>
  <c r="H26" i="9"/>
  <c r="H25" i="9"/>
  <c r="H24" i="9"/>
  <c r="H23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F41" i="9"/>
  <c r="F40" i="9"/>
  <c r="F39" i="9"/>
  <c r="F38" i="9"/>
  <c r="F37" i="9"/>
  <c r="F36" i="9"/>
  <c r="F35" i="9"/>
  <c r="F34" i="9"/>
  <c r="F33" i="9"/>
  <c r="F32" i="9"/>
  <c r="F31" i="9"/>
  <c r="F30" i="9"/>
  <c r="F29" i="9"/>
  <c r="F28" i="9"/>
  <c r="F27" i="9"/>
  <c r="F26" i="9"/>
  <c r="F25" i="9"/>
  <c r="F24" i="9"/>
  <c r="F23" i="9"/>
  <c r="E42" i="9"/>
  <c r="E40" i="9"/>
  <c r="E39" i="9"/>
  <c r="E38" i="9"/>
  <c r="E37" i="9"/>
  <c r="E36" i="9"/>
  <c r="E35" i="9"/>
  <c r="E34" i="9"/>
  <c r="E33" i="9"/>
  <c r="E32" i="9"/>
  <c r="E31" i="9"/>
  <c r="E30" i="9"/>
  <c r="E29" i="9"/>
  <c r="E28" i="9"/>
  <c r="E27" i="9"/>
  <c r="E26" i="9"/>
  <c r="E25" i="9"/>
  <c r="E24" i="9"/>
  <c r="E23" i="9"/>
  <c r="E41" i="9"/>
  <c r="D41" i="9"/>
  <c r="D40" i="9"/>
  <c r="D39" i="9"/>
  <c r="D38" i="9"/>
  <c r="D37" i="9"/>
  <c r="D36" i="9"/>
  <c r="D35" i="9"/>
  <c r="D34" i="9"/>
  <c r="D33" i="9"/>
  <c r="D32" i="9"/>
  <c r="D31" i="9"/>
  <c r="D30" i="9"/>
  <c r="D29" i="9"/>
  <c r="D28" i="9"/>
  <c r="D27" i="9"/>
  <c r="D26" i="9"/>
  <c r="D25" i="9"/>
  <c r="D24" i="9"/>
  <c r="D23" i="9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F41" i="8"/>
  <c r="F40" i="8"/>
  <c r="F39" i="8"/>
  <c r="F38" i="8"/>
  <c r="F37" i="8"/>
  <c r="F36" i="8"/>
  <c r="F35" i="8"/>
  <c r="F34" i="8"/>
  <c r="F33" i="8"/>
  <c r="F32" i="8"/>
  <c r="F31" i="8"/>
  <c r="F30" i="8"/>
  <c r="F29" i="8"/>
  <c r="F28" i="8"/>
  <c r="F27" i="8"/>
  <c r="F26" i="8"/>
  <c r="F25" i="8"/>
  <c r="F24" i="8"/>
  <c r="F23" i="8"/>
  <c r="E42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41" i="8"/>
  <c r="D41" i="8"/>
  <c r="D40" i="8"/>
  <c r="D39" i="8"/>
  <c r="D38" i="8"/>
  <c r="D37" i="8"/>
  <c r="D36" i="8"/>
  <c r="D35" i="8"/>
  <c r="D34" i="8"/>
  <c r="D33" i="8"/>
  <c r="D32" i="8"/>
  <c r="D31" i="8"/>
  <c r="D30" i="8"/>
  <c r="D29" i="8"/>
  <c r="D28" i="8"/>
  <c r="D27" i="8"/>
  <c r="D26" i="8"/>
  <c r="D25" i="8"/>
  <c r="D24" i="8"/>
  <c r="D23" i="8"/>
  <c r="H41" i="7"/>
  <c r="H40" i="7"/>
  <c r="H39" i="7"/>
  <c r="H38" i="7"/>
  <c r="H37" i="7"/>
  <c r="H36" i="7"/>
  <c r="H35" i="7"/>
  <c r="H34" i="7"/>
  <c r="H33" i="7"/>
  <c r="H32" i="7"/>
  <c r="H31" i="7"/>
  <c r="H30" i="7"/>
  <c r="H29" i="7"/>
  <c r="H28" i="7"/>
  <c r="H27" i="7"/>
  <c r="H26" i="7"/>
  <c r="H25" i="7"/>
  <c r="H24" i="7"/>
  <c r="H23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F41" i="7"/>
  <c r="F40" i="7"/>
  <c r="F39" i="7"/>
  <c r="F38" i="7"/>
  <c r="F37" i="7"/>
  <c r="F36" i="7"/>
  <c r="F35" i="7"/>
  <c r="F34" i="7"/>
  <c r="F33" i="7"/>
  <c r="F32" i="7"/>
  <c r="F31" i="7"/>
  <c r="F30" i="7"/>
  <c r="F29" i="7"/>
  <c r="F28" i="7"/>
  <c r="F27" i="7"/>
  <c r="F26" i="7"/>
  <c r="F25" i="7"/>
  <c r="F24" i="7"/>
  <c r="F23" i="7"/>
  <c r="E42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41" i="7"/>
  <c r="D41" i="7"/>
  <c r="D40" i="7"/>
  <c r="D39" i="7"/>
  <c r="D38" i="7"/>
  <c r="D37" i="7"/>
  <c r="D36" i="7"/>
  <c r="D35" i="7"/>
  <c r="D34" i="7"/>
  <c r="D33" i="7"/>
  <c r="D32" i="7"/>
  <c r="D31" i="7"/>
  <c r="D30" i="7"/>
  <c r="D29" i="7"/>
  <c r="D28" i="7"/>
  <c r="D27" i="7"/>
  <c r="D26" i="7"/>
  <c r="D25" i="7"/>
  <c r="D24" i="7"/>
  <c r="D23" i="7"/>
  <c r="H41" i="6"/>
  <c r="H40" i="6"/>
  <c r="H39" i="6"/>
  <c r="H38" i="6"/>
  <c r="H37" i="6"/>
  <c r="H36" i="6"/>
  <c r="H35" i="6"/>
  <c r="H34" i="6"/>
  <c r="H33" i="6"/>
  <c r="H32" i="6"/>
  <c r="H31" i="6"/>
  <c r="H30" i="6"/>
  <c r="H29" i="6"/>
  <c r="H28" i="6"/>
  <c r="H27" i="6"/>
  <c r="H26" i="6"/>
  <c r="H25" i="6"/>
  <c r="H24" i="6"/>
  <c r="H23" i="6"/>
  <c r="G41" i="6"/>
  <c r="G40" i="6"/>
  <c r="G39" i="6"/>
  <c r="G38" i="6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F41" i="6"/>
  <c r="F40" i="6"/>
  <c r="F39" i="6"/>
  <c r="F38" i="6"/>
  <c r="F37" i="6"/>
  <c r="F36" i="6"/>
  <c r="F35" i="6"/>
  <c r="F34" i="6"/>
  <c r="F33" i="6"/>
  <c r="F32" i="6"/>
  <c r="F31" i="6"/>
  <c r="F30" i="6"/>
  <c r="F29" i="6"/>
  <c r="F28" i="6"/>
  <c r="F27" i="6"/>
  <c r="F26" i="6"/>
  <c r="F25" i="6"/>
  <c r="F24" i="6"/>
  <c r="F23" i="6"/>
  <c r="E42" i="6"/>
  <c r="E40" i="6"/>
  <c r="E39" i="6"/>
  <c r="E38" i="6"/>
  <c r="E37" i="6"/>
  <c r="E36" i="6"/>
  <c r="E35" i="6"/>
  <c r="E34" i="6"/>
  <c r="E33" i="6"/>
  <c r="E32" i="6"/>
  <c r="E31" i="6"/>
  <c r="E30" i="6"/>
  <c r="E29" i="6"/>
  <c r="E28" i="6"/>
  <c r="E27" i="6"/>
  <c r="E26" i="6"/>
  <c r="E25" i="6"/>
  <c r="E24" i="6"/>
  <c r="E23" i="6"/>
  <c r="E41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E42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41" i="5"/>
  <c r="D41" i="5"/>
  <c r="D40" i="5"/>
  <c r="D39" i="5"/>
  <c r="D38" i="5"/>
  <c r="D37" i="5"/>
  <c r="D36" i="5"/>
  <c r="D35" i="5"/>
  <c r="D34" i="5"/>
  <c r="D33" i="5"/>
  <c r="D32" i="5"/>
  <c r="D31" i="5"/>
  <c r="D30" i="5"/>
  <c r="D29" i="5"/>
  <c r="D28" i="5"/>
  <c r="D27" i="5"/>
  <c r="D26" i="5"/>
  <c r="D25" i="5"/>
  <c r="D24" i="5"/>
  <c r="D23" i="5"/>
  <c r="D15" i="18" l="1"/>
</calcChain>
</file>

<file path=xl/sharedStrings.xml><?xml version="1.0" encoding="utf-8"?>
<sst xmlns="http://schemas.openxmlformats.org/spreadsheetml/2006/main" count="627" uniqueCount="108">
  <si>
    <t>911M</t>
  </si>
  <si>
    <t>911N</t>
  </si>
  <si>
    <t>Actividad legislativa</t>
  </si>
  <si>
    <t>911O</t>
  </si>
  <si>
    <t>911P</t>
  </si>
  <si>
    <t>912N</t>
  </si>
  <si>
    <t>111M</t>
  </si>
  <si>
    <t>111O</t>
  </si>
  <si>
    <t>Selección y formación de jueces</t>
  </si>
  <si>
    <t>111P</t>
  </si>
  <si>
    <t>Documentación y publicaciones judiciales</t>
  </si>
  <si>
    <t>912M</t>
  </si>
  <si>
    <t>911Q</t>
  </si>
  <si>
    <t>912O</t>
  </si>
  <si>
    <t>921Q</t>
  </si>
  <si>
    <t>Cobertura informativa</t>
  </si>
  <si>
    <t>Sección</t>
  </si>
  <si>
    <t>912P</t>
  </si>
  <si>
    <t>Andalucía</t>
  </si>
  <si>
    <t>Aragón</t>
  </si>
  <si>
    <t>Asturias</t>
  </si>
  <si>
    <t>Baleares</t>
  </si>
  <si>
    <t>Canarias</t>
  </si>
  <si>
    <t>Cantabria</t>
  </si>
  <si>
    <t>Castilla y León</t>
  </si>
  <si>
    <t>Cast. - La Mancha</t>
  </si>
  <si>
    <t>Cataluña</t>
  </si>
  <si>
    <t>Valencia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</si>
  <si>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</si>
  <si>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</si>
  <si>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</si>
  <si>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</si>
  <si>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</si>
  <si>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</si>
  <si>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</si>
  <si>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</si>
  <si>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Gobierno del poder judicial</t>
  </si>
  <si>
    <t>Jefatura del estado</t>
  </si>
  <si>
    <t>Control externo del sector público</t>
  </si>
  <si>
    <t>Control constitucional</t>
  </si>
  <si>
    <t>Apoyo a la gestión administrativa de la jefatura del estado</t>
  </si>
  <si>
    <t>Presidencia del gobierno</t>
  </si>
  <si>
    <t>Alto asesoramiento del estado</t>
  </si>
  <si>
    <t>Relaciones con las cortes generales, secretariado del gobierno y apoyo a la alta dirección</t>
  </si>
  <si>
    <t>Asesoramiento del gobierno en materia social, económica y laboral</t>
  </si>
  <si>
    <t>Consejo general del poder judicial</t>
  </si>
  <si>
    <t>Cortes generales</t>
  </si>
  <si>
    <t>Congreso de los diputados</t>
  </si>
  <si>
    <t>Senado</t>
  </si>
  <si>
    <t>Junta electoral central</t>
  </si>
  <si>
    <t>Defensor del pueblo</t>
  </si>
  <si>
    <t>Tribunal, fiscalía y servicios generales</t>
  </si>
  <si>
    <t>Tribunal constitucional</t>
  </si>
  <si>
    <t>Ministerio y servicios generales</t>
  </si>
  <si>
    <t>Presidente del gobierno</t>
  </si>
  <si>
    <t>Consejo de estado</t>
  </si>
  <si>
    <t>Consejo económico y social</t>
  </si>
  <si>
    <t>Portavoz del gobierno</t>
  </si>
  <si>
    <t>Código</t>
  </si>
  <si>
    <t>1.1. Alta dirección del Estado y del Gobierno</t>
  </si>
  <si>
    <t>Gasto no financiero</t>
  </si>
  <si>
    <t>Órgano Ejecutor 1</t>
  </si>
  <si>
    <t>Órgano Ejecutor 2</t>
  </si>
  <si>
    <t>Órgano Ejecutor 3</t>
  </si>
  <si>
    <t>Órgano Ejecutor 4</t>
  </si>
  <si>
    <t>Órgano Ejecutor 5</t>
  </si>
  <si>
    <t>Órgano Ejecutor 6</t>
  </si>
  <si>
    <t>Órgano Ejecutor 7</t>
  </si>
  <si>
    <t>Órgano Ejecutor 8</t>
  </si>
  <si>
    <t>Órgano Ejecutor 9</t>
  </si>
  <si>
    <t>Órgano Ejecutor 10</t>
  </si>
  <si>
    <t>Órgano Ejecutor 11</t>
  </si>
  <si>
    <t>Programa presupuestario</t>
  </si>
  <si>
    <t>111M:Gobierno del poder judicial</t>
  </si>
  <si>
    <t>Gasto</t>
  </si>
  <si>
    <t>Criterio básico de reparto</t>
  </si>
  <si>
    <t xml:space="preserve">Población </t>
  </si>
  <si>
    <t>Indicador de reparto</t>
  </si>
  <si>
    <t>Población media de acuerdo con el padrón,  promedio de los valores correspondientes a 1 de enero de 2013 y 1 de enero de 2014</t>
  </si>
  <si>
    <t>Fuente</t>
  </si>
  <si>
    <t>INE. Cifras oficiales de población de los municipios españoles. Revisión del padrón municipal</t>
  </si>
  <si>
    <t>http://www.ine.es/inebmenu/mnu_padron.htm</t>
  </si>
  <si>
    <t>Reparto territorial</t>
  </si>
  <si>
    <t xml:space="preserve"> Total</t>
  </si>
  <si>
    <t>Población media padrón 2013</t>
  </si>
  <si>
    <t>Peso en población</t>
  </si>
  <si>
    <t>Gasto total imputado, miles de euros</t>
  </si>
  <si>
    <t>Gasto per cápita, euros</t>
  </si>
  <si>
    <t>Saldo per cápita relativo</t>
  </si>
  <si>
    <t>Saldo total relativo</t>
  </si>
  <si>
    <t>Imp_tot_prg</t>
  </si>
  <si>
    <t>Pob_CCAA</t>
  </si>
  <si>
    <t>111O:Selección y formación de jueces</t>
  </si>
  <si>
    <t>111P:Documentación y publicaciones judiciales</t>
  </si>
  <si>
    <t>911M:Jefatura del estado</t>
  </si>
  <si>
    <t>911N:Actividad legislativa</t>
  </si>
  <si>
    <t>911O:Control externo del sector público</t>
  </si>
  <si>
    <t>911P:Control constitucional</t>
  </si>
  <si>
    <t>911Q:Apoyo a la gestión administrativa de la jefatura del estado</t>
  </si>
  <si>
    <t>912M:Presidencia del gobierno</t>
  </si>
  <si>
    <t>912N:Alto asesoramiento del estado</t>
  </si>
  <si>
    <t>912O:Relaciones con las cortes generales, secretariado del gobierno y apoyo a la alta dirección</t>
  </si>
  <si>
    <t>912P:Asesoramiento del gobierno en materia social, económica y laboral</t>
  </si>
  <si>
    <t>921Q:Cobertura informativa</t>
  </si>
  <si>
    <t>Codigo_Programas</t>
  </si>
  <si>
    <t>Importe total de la sección</t>
  </si>
  <si>
    <t>CCAA_Total</t>
  </si>
  <si>
    <t>Casa de su majestad el Rey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</si>
</sst>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>
    <font>
      <sz val="11"/>
      <color theme="1"/>
      <name val="Calibri"/>
      <family val="2"/>
      <scheme val="minor"/>
    </font>
    <font>
      <b/>
      <sz val="10"/>
      <color theme="1"/>
      <name val="Palatino"/>
      <family val="1"/>
    </font>
    <font>
      <sz val="10"/>
      <color theme="1"/>
      <name val="Palatino"/>
      <family val="1"/>
    </font>
    <font>
      <sz val="11"/>
      <color theme="1"/>
      <name val="Calibri"/>
      <family val="2"/>
      <scheme val="minor"/>
    </font>
    <font>
      <i/>
      <sz val="10"/>
      <color theme="1"/>
      <name val="Palatino"/>
      <family val="1"/>
    </font>
    <font>
      <b/>
      <i/>
      <sz val="10"/>
      <color theme="1"/>
      <name val="Palatino"/>
      <family val="1"/>
    </font>
    <font>
      <b/>
      <sz val="10"/>
      <color indexed="8"/>
      <name val="Palatino"/>
      <family val="1"/>
    </font>
    <font>
      <b/>
      <i/>
      <sz val="10"/>
      <color indexed="8"/>
      <name val="Palatino"/>
      <family val="1"/>
    </font>
    <font>
      <b/>
      <sz val="11"/>
      <color theme="1"/>
      <name val="Calibri"/>
      <family val="2"/>
      <scheme val="minor"/>
    </font>
    <font>
      <sz val="10"/>
      <color rgb="FF000000"/>
      <name val="Palatino"/>
      <family val="1"/>
    </font>
    <font>
      <i/>
      <sz val="10"/>
      <color rgb="FF000000"/>
      <name val="Palatino"/>
      <family val="1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67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/>
    <xf numFmtId="0" fontId="2" fillId="0" borderId="0" xfId="0" applyFont="1" applyBorder="1"/>
    <xf numFmtId="1" fontId="2" fillId="0" borderId="0" xfId="0" applyNumberFormat="1" applyFont="1" applyBorder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 wrapText="1"/>
    </xf>
    <xf numFmtId="3" fontId="2" fillId="0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>
      <alignment horizontal="right" vertical="center" wrapText="1"/>
    </xf>
    <xf numFmtId="10" fontId="2" fillId="0" borderId="0" xfId="1" applyNumberFormat="1" applyFont="1" applyFill="1" applyBorder="1" applyAlignment="1">
      <alignment horizontal="right" vertical="center"/>
    </xf>
    <xf numFmtId="10" fontId="2" fillId="0" borderId="0" xfId="1" applyNumberFormat="1" applyFont="1" applyFill="1" applyBorder="1" applyAlignment="1">
      <alignment horizontal="right" vertical="center" wrapText="1"/>
    </xf>
    <xf numFmtId="4" fontId="2" fillId="0" borderId="0" xfId="0" applyNumberFormat="1" applyFont="1" applyFill="1" applyBorder="1" applyAlignment="1">
      <alignment horizontal="right" vertical="center"/>
    </xf>
    <xf numFmtId="4" fontId="2" fillId="0" borderId="0" xfId="0" applyNumberFormat="1" applyFont="1" applyFill="1" applyBorder="1" applyAlignment="1">
      <alignment horizontal="right" vertical="center" wrapText="1"/>
    </xf>
    <xf numFmtId="2" fontId="2" fillId="0" borderId="0" xfId="0" applyNumberFormat="1" applyFont="1" applyFill="1" applyBorder="1" applyAlignment="1">
      <alignment horizontal="right" vertical="center"/>
    </xf>
    <xf numFmtId="2" fontId="2" fillId="0" borderId="0" xfId="0" applyNumberFormat="1" applyFont="1" applyFill="1" applyBorder="1" applyAlignment="1">
      <alignment horizontal="right" vertical="center" wrapText="1"/>
    </xf>
    <xf numFmtId="1" fontId="2" fillId="0" borderId="0" xfId="1" applyNumberFormat="1" applyFont="1" applyFill="1" applyBorder="1" applyAlignment="1">
      <alignment horizontal="right" vertical="center"/>
    </xf>
    <xf numFmtId="1" fontId="2" fillId="0" borderId="0" xfId="1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4" fillId="0" borderId="0" xfId="0" applyFont="1" applyFill="1" applyBorder="1"/>
    <xf numFmtId="0" fontId="2" fillId="0" borderId="0" xfId="0" applyFont="1" applyFill="1" applyBorder="1" applyAlignment="1">
      <alignment wrapText="1"/>
    </xf>
    <xf numFmtId="4" fontId="2" fillId="0" borderId="0" xfId="0" applyNumberFormat="1" applyFont="1" applyFill="1" applyBorder="1"/>
    <xf numFmtId="164" fontId="2" fillId="0" borderId="0" xfId="0" applyNumberFormat="1" applyFont="1" applyFill="1" applyBorder="1"/>
    <xf numFmtId="0" fontId="2" fillId="2" borderId="1" xfId="0" applyFont="1" applyFill="1" applyBorder="1"/>
    <xf numFmtId="0" fontId="4" fillId="0" borderId="0" xfId="0" applyFont="1" applyFill="1" applyBorder="1" applyAlignment="1">
      <alignment horizontal="center" wrapText="1"/>
    </xf>
    <xf numFmtId="4" fontId="4" fillId="0" borderId="0" xfId="0" applyNumberFormat="1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left"/>
    </xf>
    <xf numFmtId="3" fontId="2" fillId="0" borderId="2" xfId="0" applyNumberFormat="1" applyFont="1" applyFill="1" applyBorder="1" applyAlignment="1">
      <alignment horizontal="right" vertical="center"/>
    </xf>
    <xf numFmtId="10" fontId="2" fillId="0" borderId="2" xfId="1" applyNumberFormat="1" applyFont="1" applyFill="1" applyBorder="1" applyAlignment="1">
      <alignment horizontal="right" vertical="center"/>
    </xf>
    <xf numFmtId="4" fontId="2" fillId="0" borderId="2" xfId="0" applyNumberFormat="1" applyFont="1" applyFill="1" applyBorder="1" applyAlignment="1">
      <alignment horizontal="right" vertical="center"/>
    </xf>
    <xf numFmtId="2" fontId="2" fillId="0" borderId="2" xfId="0" applyNumberFormat="1" applyFont="1" applyFill="1" applyBorder="1" applyAlignment="1">
      <alignment horizontal="right" vertical="center"/>
    </xf>
    <xf numFmtId="1" fontId="2" fillId="0" borderId="2" xfId="1" applyNumberFormat="1" applyFont="1" applyFill="1" applyBorder="1" applyAlignment="1">
      <alignment horizontal="right" vertical="center"/>
    </xf>
    <xf numFmtId="0" fontId="2" fillId="3" borderId="1" xfId="0" applyFont="1" applyFill="1" applyBorder="1"/>
    <xf numFmtId="164" fontId="1" fillId="0" borderId="0" xfId="0" applyNumberFormat="1" applyFont="1" applyAlignment="1">
      <alignment vertical="top" wrapText="1"/>
    </xf>
    <xf numFmtId="164" fontId="2" fillId="0" borderId="0" xfId="0" applyNumberFormat="1" applyFont="1"/>
    <xf numFmtId="0" fontId="4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Fill="1" applyBorder="1"/>
    <xf numFmtId="1" fontId="4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/>
    <xf numFmtId="0" fontId="6" fillId="0" borderId="0" xfId="0" applyFont="1" applyFill="1" applyBorder="1"/>
    <xf numFmtId="164" fontId="1" fillId="0" borderId="0" xfId="0" applyNumberFormat="1" applyFont="1" applyFill="1" applyBorder="1"/>
    <xf numFmtId="164" fontId="6" fillId="0" borderId="0" xfId="0" applyNumberFormat="1" applyFont="1" applyFill="1" applyBorder="1"/>
    <xf numFmtId="0" fontId="5" fillId="0" borderId="0" xfId="0" applyFont="1" applyFill="1" applyBorder="1"/>
    <xf numFmtId="0" fontId="7" fillId="0" borderId="0" xfId="0" applyFont="1" applyFill="1" applyBorder="1"/>
    <xf numFmtId="0" fontId="1" fillId="4" borderId="0" xfId="0" applyFont="1" applyFill="1" applyBorder="1"/>
    <xf numFmtId="3" fontId="2" fillId="0" borderId="0" xfId="0" applyNumberFormat="1" applyFont="1"/>
    <xf numFmtId="3" fontId="2" fillId="0" borderId="0" xfId="0" applyNumberFormat="1" applyFont="1" applyAlignment="1"/>
    <xf numFmtId="3" fontId="1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4" fontId="2" fillId="0" borderId="0" xfId="0" applyNumberFormat="1" applyFont="1"/>
    <xf numFmtId="2" fontId="2" fillId="0" borderId="0" xfId="0" applyNumberFormat="1" applyFont="1"/>
    <xf numFmtId="1" fontId="2" fillId="0" borderId="0" xfId="1" applyNumberFormat="1" applyFont="1"/>
    <xf numFmtId="0" fontId="1" fillId="0" borderId="2" xfId="0" applyFont="1" applyBorder="1" applyAlignment="1">
      <alignment horizontal="center" vertical="top" wrapText="1"/>
    </xf>
    <xf numFmtId="0" fontId="2" fillId="0" borderId="2" xfId="0" applyFont="1" applyBorder="1"/>
    <xf numFmtId="3" fontId="2" fillId="0" borderId="2" xfId="0" applyNumberFormat="1" applyFont="1" applyBorder="1"/>
    <xf numFmtId="4" fontId="2" fillId="0" borderId="2" xfId="0" applyNumberFormat="1" applyFont="1" applyBorder="1"/>
    <xf numFmtId="2" fontId="2" fillId="0" borderId="2" xfId="0" applyNumberFormat="1" applyFont="1" applyBorder="1"/>
    <xf numFmtId="1" fontId="2" fillId="0" borderId="2" xfId="1" applyNumberFormat="1" applyFont="1" applyBorder="1"/>
    <xf numFmtId="3" fontId="1" fillId="0" borderId="0" xfId="0" applyNumberFormat="1" applyFont="1" applyAlignment="1">
      <alignment horizontal="center" vertical="top"/>
    </xf>
    <xf numFmtId="3" fontId="2" fillId="0" borderId="0" xfId="0" applyNumberFormat="1" applyFont="1" applyBorder="1" applyAlignment="1"/>
    <xf numFmtId="3" fontId="9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right" vertical="center"/>
    </xf>
    <xf numFmtId="3" fontId="2" fillId="0" borderId="0" xfId="0" applyNumberFormat="1" applyFont="1" applyBorder="1"/>
    <xf numFmtId="3" fontId="5" fillId="0" borderId="0" xfId="0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tabSelected="1" zoomScaleNormal="100" workbookViewId="0">
      <selection activeCell="D2" sqref="D2:D15"/>
    </sheetView>
  </sheetViews>
  <sheetFormatPr baseColWidth="10" defaultRowHeight="17.25" customHeight="1"/>
  <cols>
    <col min="1" max="1" width="11.42578125" style="2" customWidth="1"/>
    <col min="2" max="2" width="32.140625" style="2" customWidth="1"/>
    <col min="3" max="3" width="11.42578125" style="2"/>
    <col min="4" max="4" width="11.42578125" style="36"/>
    <col min="5" max="5" width="32.28515625" style="2" customWidth="1"/>
    <col min="6" max="16" width="25.7109375" style="2" customWidth="1"/>
    <col min="17" max="16384" width="11.42578125" style="2"/>
  </cols>
  <sheetData>
    <row r="1" spans="1:16" ht="35.25" customHeight="1">
      <c r="A1" s="1" t="s">
        <v>58</v>
      </c>
      <c r="B1" s="1" t="s">
        <v>59</v>
      </c>
      <c r="C1" s="1" t="s">
        <v>16</v>
      </c>
      <c r="D1" s="35" t="s">
        <v>60</v>
      </c>
      <c r="E1" s="1" t="s">
        <v>61</v>
      </c>
      <c r="F1" s="1" t="s">
        <v>62</v>
      </c>
      <c r="G1" s="1" t="s">
        <v>63</v>
      </c>
      <c r="H1" s="1" t="s">
        <v>64</v>
      </c>
      <c r="I1" s="1" t="s">
        <v>65</v>
      </c>
      <c r="J1" s="1" t="s">
        <v>66</v>
      </c>
      <c r="K1" s="1" t="s">
        <v>67</v>
      </c>
      <c r="L1" s="1" t="s">
        <v>68</v>
      </c>
      <c r="M1" s="1" t="s">
        <v>69</v>
      </c>
      <c r="N1" s="1" t="s">
        <v>70</v>
      </c>
      <c r="O1" s="1" t="s">
        <v>71</v>
      </c>
      <c r="P1" s="1" t="s">
        <v>71</v>
      </c>
    </row>
    <row r="2" spans="1:16" ht="17.25" customHeight="1">
      <c r="A2" s="47" t="s">
        <v>6</v>
      </c>
      <c r="B2" s="3" t="s">
        <v>36</v>
      </c>
      <c r="C2" s="4">
        <v>8</v>
      </c>
      <c r="D2" s="65">
        <v>28935.480660000001</v>
      </c>
      <c r="E2" s="3" t="s">
        <v>45</v>
      </c>
      <c r="F2" s="3"/>
      <c r="G2" s="3"/>
      <c r="H2" s="3"/>
      <c r="I2" s="3"/>
      <c r="J2" s="3"/>
    </row>
    <row r="3" spans="1:16" ht="17.25" customHeight="1">
      <c r="A3" s="47" t="s">
        <v>7</v>
      </c>
      <c r="B3" s="3" t="s">
        <v>8</v>
      </c>
      <c r="C3" s="4">
        <v>8</v>
      </c>
      <c r="D3" s="65">
        <v>16885.828410000002</v>
      </c>
      <c r="E3" s="3" t="s">
        <v>45</v>
      </c>
      <c r="F3" s="3"/>
      <c r="G3" s="3"/>
      <c r="H3" s="3"/>
      <c r="I3" s="3"/>
      <c r="J3" s="3"/>
    </row>
    <row r="4" spans="1:16" ht="17.25" customHeight="1">
      <c r="A4" s="47" t="s">
        <v>9</v>
      </c>
      <c r="B4" s="3" t="s">
        <v>10</v>
      </c>
      <c r="C4" s="4">
        <v>8</v>
      </c>
      <c r="D4" s="65">
        <v>7629.9390200000007</v>
      </c>
      <c r="E4" s="3" t="s">
        <v>45</v>
      </c>
      <c r="F4" s="3"/>
      <c r="G4" s="3"/>
      <c r="H4" s="3"/>
      <c r="I4" s="3"/>
      <c r="J4" s="3"/>
    </row>
    <row r="5" spans="1:16" ht="17.25" customHeight="1">
      <c r="A5" s="47" t="s">
        <v>0</v>
      </c>
      <c r="B5" s="3" t="s">
        <v>37</v>
      </c>
      <c r="C5" s="4">
        <v>1</v>
      </c>
      <c r="D5" s="65">
        <v>7933.71</v>
      </c>
      <c r="E5" s="3" t="s">
        <v>107</v>
      </c>
      <c r="F5" s="3"/>
      <c r="G5" s="3"/>
      <c r="H5" s="3"/>
      <c r="I5" s="3"/>
      <c r="J5" s="3"/>
    </row>
    <row r="6" spans="1:16" ht="17.25" customHeight="1">
      <c r="A6" s="47" t="s">
        <v>1</v>
      </c>
      <c r="B6" s="3" t="s">
        <v>2</v>
      </c>
      <c r="C6" s="4">
        <v>2</v>
      </c>
      <c r="D6" s="65">
        <v>201363.03</v>
      </c>
      <c r="E6" s="3" t="s">
        <v>46</v>
      </c>
      <c r="F6" s="3" t="s">
        <v>47</v>
      </c>
      <c r="G6" s="3" t="s">
        <v>48</v>
      </c>
      <c r="H6" s="3" t="s">
        <v>49</v>
      </c>
      <c r="I6" s="3" t="s">
        <v>50</v>
      </c>
      <c r="J6" s="3"/>
    </row>
    <row r="7" spans="1:16" ht="17.25" customHeight="1">
      <c r="A7" s="47" t="s">
        <v>3</v>
      </c>
      <c r="B7" s="3" t="s">
        <v>38</v>
      </c>
      <c r="C7" s="4">
        <v>3</v>
      </c>
      <c r="D7" s="65">
        <v>57271.217729999997</v>
      </c>
      <c r="E7" s="3" t="s">
        <v>51</v>
      </c>
      <c r="F7" s="3"/>
      <c r="G7" s="3"/>
      <c r="H7" s="3"/>
      <c r="I7" s="3"/>
      <c r="J7" s="3"/>
    </row>
    <row r="8" spans="1:16" ht="17.25" customHeight="1">
      <c r="A8" s="47" t="s">
        <v>4</v>
      </c>
      <c r="B8" s="3" t="s">
        <v>39</v>
      </c>
      <c r="C8" s="4">
        <v>4</v>
      </c>
      <c r="D8" s="65">
        <v>21283.479530000001</v>
      </c>
      <c r="E8" s="3" t="s">
        <v>52</v>
      </c>
      <c r="F8" s="3"/>
      <c r="G8" s="3"/>
      <c r="H8" s="3"/>
      <c r="I8" s="3"/>
      <c r="J8" s="3"/>
    </row>
    <row r="9" spans="1:16" ht="17.25" customHeight="1">
      <c r="A9" s="47" t="s">
        <v>12</v>
      </c>
      <c r="B9" s="3" t="s">
        <v>40</v>
      </c>
      <c r="C9" s="4">
        <v>25</v>
      </c>
      <c r="D9" s="65">
        <v>5902.3382999999994</v>
      </c>
      <c r="E9" s="3" t="s">
        <v>53</v>
      </c>
      <c r="F9" s="3"/>
      <c r="G9" s="3"/>
      <c r="H9" s="3"/>
      <c r="I9" s="3"/>
      <c r="J9" s="3"/>
    </row>
    <row r="10" spans="1:16" ht="17.25" customHeight="1">
      <c r="A10" s="47" t="s">
        <v>11</v>
      </c>
      <c r="B10" s="3" t="s">
        <v>41</v>
      </c>
      <c r="C10" s="4">
        <v>25</v>
      </c>
      <c r="D10" s="65">
        <v>34184.772639999996</v>
      </c>
      <c r="E10" s="3" t="s">
        <v>54</v>
      </c>
      <c r="F10" s="3"/>
      <c r="G10" s="3"/>
      <c r="H10" s="3"/>
      <c r="I10" s="3"/>
      <c r="J10" s="3"/>
    </row>
    <row r="11" spans="1:16" ht="17.25" customHeight="1">
      <c r="A11" s="47" t="s">
        <v>5</v>
      </c>
      <c r="B11" s="3" t="s">
        <v>42</v>
      </c>
      <c r="C11" s="4">
        <v>5</v>
      </c>
      <c r="D11" s="65">
        <v>8279.70946</v>
      </c>
      <c r="E11" s="3" t="s">
        <v>55</v>
      </c>
      <c r="F11" s="3"/>
      <c r="G11" s="3"/>
      <c r="H11" s="3"/>
      <c r="I11" s="3"/>
      <c r="J11" s="3"/>
    </row>
    <row r="12" spans="1:16" ht="17.25" customHeight="1">
      <c r="A12" s="47" t="s">
        <v>13</v>
      </c>
      <c r="B12" s="3" t="s">
        <v>43</v>
      </c>
      <c r="C12" s="4">
        <v>25</v>
      </c>
      <c r="D12" s="65">
        <v>31393.709060000001</v>
      </c>
      <c r="E12" s="3" t="s">
        <v>53</v>
      </c>
      <c r="F12" s="3"/>
      <c r="G12" s="3"/>
      <c r="H12" s="3"/>
      <c r="I12" s="3"/>
      <c r="J12" s="3"/>
    </row>
    <row r="13" spans="1:16" ht="17.25" customHeight="1">
      <c r="A13" s="47" t="s">
        <v>17</v>
      </c>
      <c r="B13" s="3" t="s">
        <v>44</v>
      </c>
      <c r="C13" s="4">
        <v>19</v>
      </c>
      <c r="D13" s="65">
        <v>7818.9702900000002</v>
      </c>
      <c r="E13" s="3" t="s">
        <v>56</v>
      </c>
      <c r="F13" s="3"/>
      <c r="G13" s="3"/>
      <c r="H13" s="3"/>
      <c r="I13" s="3"/>
      <c r="J13" s="3"/>
    </row>
    <row r="14" spans="1:16" ht="17.25" customHeight="1">
      <c r="A14" s="47" t="s">
        <v>14</v>
      </c>
      <c r="B14" s="3" t="s">
        <v>15</v>
      </c>
      <c r="C14" s="4">
        <v>25</v>
      </c>
      <c r="D14" s="65">
        <v>58121.961340000009</v>
      </c>
      <c r="E14" s="3" t="s">
        <v>57</v>
      </c>
      <c r="F14" s="3"/>
      <c r="G14" s="3"/>
      <c r="H14" s="3"/>
      <c r="I14" s="3"/>
      <c r="J14" s="3"/>
    </row>
    <row r="15" spans="1:16" ht="17.25" customHeight="1">
      <c r="D15" s="66">
        <f>SUM($D$2:$D$14)</f>
        <v>487004.14644000004</v>
      </c>
    </row>
    <row r="18" spans="7:7" ht="17.25" customHeight="1">
      <c r="G18" s="63"/>
    </row>
    <row r="19" spans="7:7" ht="17.25" customHeight="1">
      <c r="G19" s="63"/>
    </row>
    <row r="20" spans="7:7" ht="17.25" customHeight="1">
      <c r="G20" s="63"/>
    </row>
    <row r="21" spans="7:7" ht="17.25" customHeight="1">
      <c r="G21" s="63"/>
    </row>
    <row r="22" spans="7:7" ht="17.25" customHeight="1">
      <c r="G22" s="63"/>
    </row>
    <row r="23" spans="7:7" ht="17.25" customHeight="1">
      <c r="G23" s="63"/>
    </row>
    <row r="24" spans="7:7" ht="17.25" customHeight="1">
      <c r="G24" s="63"/>
    </row>
    <row r="25" spans="7:7" ht="17.25" customHeight="1">
      <c r="G25" s="63"/>
    </row>
    <row r="26" spans="7:7" ht="17.25" customHeight="1">
      <c r="G26" s="63"/>
    </row>
    <row r="27" spans="7:7" ht="17.25" customHeight="1">
      <c r="G27" s="63"/>
    </row>
    <row r="28" spans="7:7" ht="17.25" customHeight="1">
      <c r="G28" s="63"/>
    </row>
    <row r="29" spans="7:7" ht="17.25" customHeight="1">
      <c r="G29" s="63"/>
    </row>
    <row r="30" spans="7:7" ht="17.25" customHeight="1">
      <c r="G30" s="63"/>
    </row>
    <row r="31" spans="7:7" ht="17.25" customHeight="1">
      <c r="G31" s="64"/>
    </row>
  </sheetData>
  <pageMargins left="0.7" right="0.7" top="0.75" bottom="0.75" header="0.3" footer="0.3"/>
  <pageSetup paperSize="9" scale="131" orientation="portrait" r:id="rId1"/>
  <colBreaks count="1" manualBreakCount="1">
    <brk id="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7:G41"/>
  <sheetViews>
    <sheetView topLeftCell="A21" workbookViewId="0">
      <selection activeCell="K23" sqref="K23"/>
    </sheetView>
  </sheetViews>
  <sheetFormatPr baseColWidth="10" defaultRowHeight="12.75"/>
  <cols>
    <col min="1" max="1" width="11.42578125" style="2"/>
    <col min="2" max="2" width="13.28515625" style="2" customWidth="1"/>
    <col min="3" max="3" width="13" style="2" customWidth="1"/>
    <col min="4" max="16384" width="11.42578125" style="2"/>
  </cols>
  <sheetData>
    <row r="7" ht="18" customHeight="1"/>
    <row r="21" spans="2:7" ht="18" customHeight="1">
      <c r="C21" s="2" t="s">
        <v>91</v>
      </c>
    </row>
    <row r="22" spans="2:7" ht="51.75" thickBot="1">
      <c r="B22" s="55" t="s">
        <v>106</v>
      </c>
      <c r="C22" s="55" t="s">
        <v>84</v>
      </c>
      <c r="D22" s="55" t="s">
        <v>86</v>
      </c>
      <c r="E22" s="55" t="s">
        <v>87</v>
      </c>
      <c r="F22" s="55" t="s">
        <v>88</v>
      </c>
      <c r="G22" s="55" t="s">
        <v>89</v>
      </c>
    </row>
    <row r="23" spans="2:7">
      <c r="B23" s="2" t="s">
        <v>18</v>
      </c>
      <c r="C23" s="48">
        <v>8421302.5</v>
      </c>
      <c r="D23" s="48">
        <v>87351.653765625582</v>
      </c>
      <c r="E23" s="52">
        <f>D23*1000/C23</f>
        <v>10.372701107177374</v>
      </c>
      <c r="F23" s="53">
        <f>E23-E$41</f>
        <v>0</v>
      </c>
      <c r="G23" s="54">
        <f>F23*C23/1000</f>
        <v>0</v>
      </c>
    </row>
    <row r="24" spans="2:7">
      <c r="B24" s="2" t="s">
        <v>19</v>
      </c>
      <c r="C24" s="48">
        <v>1336267.5</v>
      </c>
      <c r="D24" s="48">
        <v>13860.703376735142</v>
      </c>
      <c r="E24" s="52">
        <f t="shared" ref="E24:E41" si="0">D24*1000/C24</f>
        <v>10.372701107177374</v>
      </c>
      <c r="F24" s="53">
        <f t="shared" ref="F24:F41" si="1">E24-E$41</f>
        <v>0</v>
      </c>
      <c r="G24" s="54">
        <f t="shared" ref="G24:G41" si="2">F24*C24/1000</f>
        <v>0</v>
      </c>
    </row>
    <row r="25" spans="2:7">
      <c r="B25" s="2" t="s">
        <v>20</v>
      </c>
      <c r="C25" s="48">
        <v>1064960.5</v>
      </c>
      <c r="D25" s="48">
        <v>11046.516957450172</v>
      </c>
      <c r="E25" s="52">
        <f t="shared" si="0"/>
        <v>10.372701107177376</v>
      </c>
      <c r="F25" s="53">
        <f t="shared" si="1"/>
        <v>0</v>
      </c>
      <c r="G25" s="54">
        <f t="shared" si="2"/>
        <v>0</v>
      </c>
    </row>
    <row r="26" spans="2:7">
      <c r="B26" s="2" t="s">
        <v>21</v>
      </c>
      <c r="C26" s="48">
        <v>1107558</v>
      </c>
      <c r="D26" s="48">
        <v>11488.368092863158</v>
      </c>
      <c r="E26" s="52">
        <f t="shared" si="0"/>
        <v>10.372701107177376</v>
      </c>
      <c r="F26" s="53">
        <f t="shared" si="1"/>
        <v>0</v>
      </c>
      <c r="G26" s="54">
        <f t="shared" si="2"/>
        <v>0</v>
      </c>
    </row>
    <row r="27" spans="2:7">
      <c r="B27" s="2" t="s">
        <v>22</v>
      </c>
      <c r="C27" s="48">
        <v>2111747</v>
      </c>
      <c r="D27" s="48">
        <v>21904.520444978505</v>
      </c>
      <c r="E27" s="52">
        <f t="shared" si="0"/>
        <v>10.372701107177377</v>
      </c>
      <c r="F27" s="53">
        <f t="shared" si="1"/>
        <v>0</v>
      </c>
      <c r="G27" s="54">
        <f t="shared" si="2"/>
        <v>0</v>
      </c>
    </row>
    <row r="28" spans="2:7">
      <c r="B28" s="2" t="s">
        <v>23</v>
      </c>
      <c r="C28" s="48">
        <v>590272</v>
      </c>
      <c r="D28" s="48">
        <v>6122.7150279358038</v>
      </c>
      <c r="E28" s="52">
        <f t="shared" si="0"/>
        <v>10.372701107177376</v>
      </c>
      <c r="F28" s="53">
        <f t="shared" si="1"/>
        <v>0</v>
      </c>
      <c r="G28" s="54">
        <f t="shared" si="2"/>
        <v>0</v>
      </c>
    </row>
    <row r="29" spans="2:7">
      <c r="B29" s="2" t="s">
        <v>24</v>
      </c>
      <c r="C29" s="48">
        <v>2507332.5</v>
      </c>
      <c r="D29" s="48">
        <v>26007.810598811815</v>
      </c>
      <c r="E29" s="52">
        <f t="shared" si="0"/>
        <v>10.372701107177376</v>
      </c>
      <c r="F29" s="53">
        <f t="shared" si="1"/>
        <v>0</v>
      </c>
      <c r="G29" s="54">
        <f t="shared" si="2"/>
        <v>0</v>
      </c>
    </row>
    <row r="30" spans="2:7">
      <c r="B30" s="2" t="s">
        <v>25</v>
      </c>
      <c r="C30" s="48">
        <v>2089804.5</v>
      </c>
      <c r="D30" s="48">
        <v>21676.917450934263</v>
      </c>
      <c r="E30" s="52">
        <f t="shared" si="0"/>
        <v>10.372701107177376</v>
      </c>
      <c r="F30" s="53">
        <f t="shared" si="1"/>
        <v>0</v>
      </c>
      <c r="G30" s="54">
        <f t="shared" si="2"/>
        <v>0</v>
      </c>
    </row>
    <row r="31" spans="2:7">
      <c r="B31" s="2" t="s">
        <v>26</v>
      </c>
      <c r="C31" s="48">
        <v>7536276.5</v>
      </c>
      <c r="D31" s="48">
        <v>78171.543595544819</v>
      </c>
      <c r="E31" s="52">
        <f t="shared" si="0"/>
        <v>10.372701107177372</v>
      </c>
      <c r="F31" s="53">
        <f t="shared" si="1"/>
        <v>0</v>
      </c>
      <c r="G31" s="54">
        <f t="shared" si="2"/>
        <v>0</v>
      </c>
    </row>
    <row r="32" spans="2:7">
      <c r="B32" s="2" t="s">
        <v>27</v>
      </c>
      <c r="C32" s="48">
        <v>5059329.5</v>
      </c>
      <c r="D32" s="48">
        <v>52478.91270622515</v>
      </c>
      <c r="E32" s="52">
        <f t="shared" si="0"/>
        <v>10.372701107177374</v>
      </c>
      <c r="F32" s="53">
        <f t="shared" si="1"/>
        <v>0</v>
      </c>
      <c r="G32" s="54">
        <f t="shared" si="2"/>
        <v>0</v>
      </c>
    </row>
    <row r="33" spans="2:7">
      <c r="B33" s="2" t="s">
        <v>28</v>
      </c>
      <c r="C33" s="48">
        <v>1101818</v>
      </c>
      <c r="D33" s="48">
        <v>11428.828788507963</v>
      </c>
      <c r="E33" s="52">
        <f t="shared" si="0"/>
        <v>10.372701107177377</v>
      </c>
      <c r="F33" s="53">
        <f t="shared" si="1"/>
        <v>0</v>
      </c>
      <c r="G33" s="54">
        <f t="shared" si="2"/>
        <v>0</v>
      </c>
    </row>
    <row r="34" spans="2:7">
      <c r="B34" s="2" t="s">
        <v>29</v>
      </c>
      <c r="C34" s="48">
        <v>2757317.5</v>
      </c>
      <c r="D34" s="48">
        <v>28600.830285089552</v>
      </c>
      <c r="E34" s="52">
        <f t="shared" si="0"/>
        <v>10.372701107177376</v>
      </c>
      <c r="F34" s="53">
        <f t="shared" si="1"/>
        <v>0</v>
      </c>
      <c r="G34" s="54">
        <f t="shared" si="2"/>
        <v>0</v>
      </c>
    </row>
    <row r="35" spans="2:7">
      <c r="B35" s="2" t="s">
        <v>30</v>
      </c>
      <c r="C35" s="48">
        <v>6474995.5</v>
      </c>
      <c r="D35" s="48">
        <v>67163.192991818534</v>
      </c>
      <c r="E35" s="52">
        <f t="shared" si="0"/>
        <v>10.372701107177377</v>
      </c>
      <c r="F35" s="53">
        <f t="shared" si="1"/>
        <v>0</v>
      </c>
      <c r="G35" s="54">
        <f t="shared" si="2"/>
        <v>0</v>
      </c>
    </row>
    <row r="36" spans="2:7">
      <c r="B36" s="2" t="s">
        <v>31</v>
      </c>
      <c r="C36" s="48">
        <v>1469433.5</v>
      </c>
      <c r="D36" s="48">
        <v>15241.994492373524</v>
      </c>
      <c r="E36" s="52">
        <f t="shared" si="0"/>
        <v>10.372701107177374</v>
      </c>
      <c r="F36" s="53">
        <f t="shared" si="1"/>
        <v>0</v>
      </c>
      <c r="G36" s="54">
        <f t="shared" si="2"/>
        <v>0</v>
      </c>
    </row>
    <row r="37" spans="2:7">
      <c r="B37" s="2" t="s">
        <v>32</v>
      </c>
      <c r="C37" s="48">
        <v>642633.5</v>
      </c>
      <c r="D37" s="48">
        <v>6665.845216959272</v>
      </c>
      <c r="E37" s="52">
        <f t="shared" si="0"/>
        <v>10.372701107177376</v>
      </c>
      <c r="F37" s="53">
        <f t="shared" si="1"/>
        <v>0</v>
      </c>
      <c r="G37" s="54">
        <f t="shared" si="2"/>
        <v>0</v>
      </c>
    </row>
    <row r="38" spans="2:7">
      <c r="B38" s="2" t="s">
        <v>33</v>
      </c>
      <c r="C38" s="48">
        <v>2190333.5</v>
      </c>
      <c r="D38" s="48">
        <v>22719.674720537696</v>
      </c>
      <c r="E38" s="52">
        <f t="shared" si="0"/>
        <v>10.372701107177376</v>
      </c>
      <c r="F38" s="53">
        <f t="shared" si="1"/>
        <v>0</v>
      </c>
      <c r="G38" s="54">
        <f t="shared" si="2"/>
        <v>0</v>
      </c>
    </row>
    <row r="39" spans="2:7">
      <c r="B39" s="2" t="s">
        <v>34</v>
      </c>
      <c r="C39" s="48">
        <v>320514.5</v>
      </c>
      <c r="D39" s="48">
        <v>3324.6011090164038</v>
      </c>
      <c r="E39" s="52">
        <f t="shared" si="0"/>
        <v>10.372701107177379</v>
      </c>
      <c r="F39" s="53">
        <f t="shared" si="1"/>
        <v>0</v>
      </c>
      <c r="G39" s="54">
        <f t="shared" si="2"/>
        <v>0</v>
      </c>
    </row>
    <row r="40" spans="2:7">
      <c r="B40" s="2" t="s">
        <v>35</v>
      </c>
      <c r="C40" s="48">
        <v>168665.5</v>
      </c>
      <c r="D40" s="48">
        <v>1749.5168185926252</v>
      </c>
      <c r="E40" s="52">
        <f t="shared" si="0"/>
        <v>10.372701107177374</v>
      </c>
      <c r="F40" s="53">
        <f t="shared" si="1"/>
        <v>0</v>
      </c>
      <c r="G40" s="54">
        <f t="shared" si="2"/>
        <v>0</v>
      </c>
    </row>
    <row r="41" spans="2:7" ht="13.5" thickBot="1">
      <c r="B41" s="56" t="s">
        <v>83</v>
      </c>
      <c r="C41" s="57">
        <f>SUM(C23:C40)</f>
        <v>46950562</v>
      </c>
      <c r="D41" s="57">
        <f>SUM(D3:D40)</f>
        <v>487004.14643999998</v>
      </c>
      <c r="E41" s="58">
        <f t="shared" si="0"/>
        <v>10.372701107177376</v>
      </c>
      <c r="F41" s="59">
        <f t="shared" si="1"/>
        <v>0</v>
      </c>
      <c r="G41" s="60">
        <f t="shared" si="2"/>
        <v>0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2"/>
  <sheetViews>
    <sheetView topLeftCell="A2" workbookViewId="0">
      <selection activeCell="C23" sqref="C23:C41"/>
    </sheetView>
  </sheetViews>
  <sheetFormatPr baseColWidth="10" defaultRowHeight="12.75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52" width="20.7109375" style="19" customWidth="1"/>
    <col min="53" max="16384" width="11.42578125" style="19"/>
  </cols>
  <sheetData>
    <row r="1" spans="1:34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>
      <c r="B2" s="20" t="s">
        <v>72</v>
      </c>
      <c r="J2" s="21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</row>
    <row r="3" spans="1:34">
      <c r="B3" s="41" t="s">
        <v>73</v>
      </c>
      <c r="J3" s="21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</row>
    <row r="4" spans="1:34">
      <c r="J4" s="21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</row>
    <row r="5" spans="1:34">
      <c r="B5" s="20" t="s">
        <v>74</v>
      </c>
      <c r="J5" s="21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</row>
    <row r="6" spans="1:34">
      <c r="B6" s="43">
        <v>28935.480660000001</v>
      </c>
      <c r="J6" s="21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4">
      <c r="J7" s="21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4">
      <c r="B8" s="20" t="s">
        <v>75</v>
      </c>
      <c r="J8" s="21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</row>
    <row r="9" spans="1:34">
      <c r="B9" s="19" t="s">
        <v>76</v>
      </c>
      <c r="J9" s="21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</row>
    <row r="10" spans="1:34">
      <c r="J10" s="21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</row>
    <row r="11" spans="1:34">
      <c r="B11" s="20" t="s">
        <v>77</v>
      </c>
      <c r="J11" s="21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</row>
    <row r="12" spans="1:34">
      <c r="B12" s="19" t="s">
        <v>78</v>
      </c>
      <c r="J12" s="21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</row>
    <row r="13" spans="1:34"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</row>
    <row r="14" spans="1:34">
      <c r="B14" s="20" t="s">
        <v>79</v>
      </c>
      <c r="J14" s="21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</row>
    <row r="15" spans="1:34">
      <c r="B15" s="19" t="s">
        <v>80</v>
      </c>
      <c r="J15" s="21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</row>
    <row r="16" spans="1:34">
      <c r="B16" s="19" t="s">
        <v>81</v>
      </c>
      <c r="J16" s="21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</row>
    <row r="17" spans="2:34">
      <c r="J17" s="21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</row>
    <row r="18" spans="2:34">
      <c r="J18" s="21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</row>
    <row r="19" spans="2:34" ht="13.5">
      <c r="B19" s="45" t="s">
        <v>82</v>
      </c>
      <c r="J19" s="21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</row>
    <row r="20" spans="2:34">
      <c r="E20" s="24" t="s">
        <v>90</v>
      </c>
      <c r="J20" s="21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</row>
    <row r="21" spans="2:34">
      <c r="C21" s="34" t="s">
        <v>91</v>
      </c>
      <c r="J21" s="21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</row>
    <row r="22" spans="2:34" s="25" customFormat="1" ht="41.25" thickBot="1">
      <c r="B22" s="27"/>
      <c r="C22" s="27" t="s">
        <v>84</v>
      </c>
      <c r="D22" s="27" t="s">
        <v>85</v>
      </c>
      <c r="E22" s="27" t="s">
        <v>86</v>
      </c>
      <c r="F22" s="27" t="s">
        <v>87</v>
      </c>
      <c r="G22" s="27" t="s">
        <v>88</v>
      </c>
      <c r="H22" s="27" t="s">
        <v>89</v>
      </c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</row>
    <row r="23" spans="2:34">
      <c r="B23" s="5" t="s">
        <v>18</v>
      </c>
      <c r="C23" s="7">
        <v>8421302.5</v>
      </c>
      <c r="D23" s="9">
        <f>C23/C$41</f>
        <v>0.17936531835337774</v>
      </c>
      <c r="E23" s="7">
        <f>D23*E$41</f>
        <v>5190.0217002889049</v>
      </c>
      <c r="F23" s="11">
        <f>E23*1000/C23</f>
        <v>0.61629679022798489</v>
      </c>
      <c r="G23" s="13">
        <f>F23-F$41</f>
        <v>0</v>
      </c>
      <c r="H23" s="15">
        <f>G23*C23</f>
        <v>0</v>
      </c>
      <c r="J23" s="21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</row>
    <row r="24" spans="2:34">
      <c r="B24" s="5" t="s">
        <v>19</v>
      </c>
      <c r="C24" s="7">
        <v>1336267.5</v>
      </c>
      <c r="D24" s="9">
        <f t="shared" ref="D24:D40" si="0">C24/C$41</f>
        <v>2.8461160912195256E-2</v>
      </c>
      <c r="E24" s="7">
        <f t="shared" ref="E24:E40" si="1">D24*E$41</f>
        <v>823.53737113597379</v>
      </c>
      <c r="F24" s="11">
        <f t="shared" ref="F24:F41" si="2">E24*1000/C24</f>
        <v>0.61629679022798489</v>
      </c>
      <c r="G24" s="13">
        <f t="shared" ref="G24:G41" si="3">F24-F$41</f>
        <v>0</v>
      </c>
      <c r="H24" s="15">
        <f t="shared" ref="H24:H41" si="4">G24*C24</f>
        <v>0</v>
      </c>
      <c r="J24" s="21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</row>
    <row r="25" spans="2:34">
      <c r="B25" s="5" t="s">
        <v>20</v>
      </c>
      <c r="C25" s="7">
        <v>1064960.5</v>
      </c>
      <c r="D25" s="9">
        <f t="shared" si="0"/>
        <v>2.2682593234986198E-2</v>
      </c>
      <c r="E25" s="7">
        <f t="shared" si="1"/>
        <v>656.33173786959003</v>
      </c>
      <c r="F25" s="11">
        <f t="shared" si="2"/>
        <v>0.616296790227985</v>
      </c>
      <c r="G25" s="13">
        <f t="shared" si="3"/>
        <v>0</v>
      </c>
      <c r="H25" s="15">
        <f t="shared" si="4"/>
        <v>0</v>
      </c>
      <c r="J25" s="21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</row>
    <row r="26" spans="2:34">
      <c r="B26" s="5" t="s">
        <v>21</v>
      </c>
      <c r="C26" s="7">
        <v>1107558</v>
      </c>
      <c r="D26" s="9">
        <f t="shared" si="0"/>
        <v>2.3589877369306036E-2</v>
      </c>
      <c r="E26" s="7">
        <f t="shared" si="1"/>
        <v>682.58444039132655</v>
      </c>
      <c r="F26" s="11">
        <f t="shared" si="2"/>
        <v>0.616296790227985</v>
      </c>
      <c r="G26" s="13">
        <f t="shared" si="3"/>
        <v>0</v>
      </c>
      <c r="H26" s="15">
        <f t="shared" si="4"/>
        <v>0</v>
      </c>
      <c r="J26" s="21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</row>
    <row r="27" spans="2:34">
      <c r="B27" s="5" t="s">
        <v>22</v>
      </c>
      <c r="C27" s="7">
        <v>2111747</v>
      </c>
      <c r="D27" s="9">
        <f t="shared" si="0"/>
        <v>4.4978098451728864E-2</v>
      </c>
      <c r="E27" s="7">
        <f t="shared" si="1"/>
        <v>1301.4628978735766</v>
      </c>
      <c r="F27" s="11">
        <f t="shared" si="2"/>
        <v>0.61629679022798489</v>
      </c>
      <c r="G27" s="13">
        <f t="shared" si="3"/>
        <v>0</v>
      </c>
      <c r="H27" s="15">
        <f t="shared" si="4"/>
        <v>0</v>
      </c>
      <c r="J27" s="21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</row>
    <row r="28" spans="2:34">
      <c r="B28" s="5" t="s">
        <v>23</v>
      </c>
      <c r="C28" s="7">
        <v>590272</v>
      </c>
      <c r="D28" s="9">
        <f t="shared" si="0"/>
        <v>1.2572203076078195E-2</v>
      </c>
      <c r="E28" s="7">
        <f t="shared" si="1"/>
        <v>363.78273896145311</v>
      </c>
      <c r="F28" s="11">
        <f t="shared" si="2"/>
        <v>0.61629679022798489</v>
      </c>
      <c r="G28" s="13">
        <f t="shared" si="3"/>
        <v>0</v>
      </c>
      <c r="H28" s="15">
        <f t="shared" si="4"/>
        <v>0</v>
      </c>
      <c r="J28" s="21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</row>
    <row r="29" spans="2:34">
      <c r="B29" s="5" t="s">
        <v>24</v>
      </c>
      <c r="C29" s="7">
        <v>2507332.5</v>
      </c>
      <c r="D29" s="9">
        <f t="shared" si="0"/>
        <v>5.3403673847397186E-2</v>
      </c>
      <c r="E29" s="7">
        <f t="shared" si="1"/>
        <v>1545.260971784309</v>
      </c>
      <c r="F29" s="11">
        <f t="shared" si="2"/>
        <v>0.61629679022798489</v>
      </c>
      <c r="G29" s="13">
        <f t="shared" si="3"/>
        <v>0</v>
      </c>
      <c r="H29" s="15">
        <f t="shared" si="4"/>
        <v>0</v>
      </c>
      <c r="J29" s="21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</row>
    <row r="30" spans="2:34">
      <c r="B30" s="5" t="s">
        <v>25</v>
      </c>
      <c r="C30" s="7">
        <v>2089804.5</v>
      </c>
      <c r="D30" s="9">
        <f t="shared" si="0"/>
        <v>4.4510745153593691E-2</v>
      </c>
      <c r="E30" s="7">
        <f t="shared" si="1"/>
        <v>1287.9398055539991</v>
      </c>
      <c r="F30" s="11">
        <f t="shared" si="2"/>
        <v>0.616296790227985</v>
      </c>
      <c r="G30" s="13">
        <f t="shared" si="3"/>
        <v>0</v>
      </c>
      <c r="H30" s="15">
        <f t="shared" si="4"/>
        <v>0</v>
      </c>
      <c r="J30" s="21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</row>
    <row r="31" spans="2:34">
      <c r="B31" s="5" t="s">
        <v>26</v>
      </c>
      <c r="C31" s="7">
        <v>7536276.5</v>
      </c>
      <c r="D31" s="9">
        <f t="shared" si="0"/>
        <v>0.16051514995709742</v>
      </c>
      <c r="E31" s="7">
        <f t="shared" si="1"/>
        <v>4644.5830172205924</v>
      </c>
      <c r="F31" s="11">
        <f t="shared" si="2"/>
        <v>0.61629679022798489</v>
      </c>
      <c r="G31" s="13">
        <f t="shared" si="3"/>
        <v>0</v>
      </c>
      <c r="H31" s="15">
        <f t="shared" si="4"/>
        <v>0</v>
      </c>
      <c r="J31" s="21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</row>
    <row r="32" spans="2:34">
      <c r="B32" s="5" t="s">
        <v>27</v>
      </c>
      <c r="C32" s="7">
        <v>5059329.5</v>
      </c>
      <c r="D32" s="9">
        <f t="shared" si="0"/>
        <v>0.10775865686123204</v>
      </c>
      <c r="E32" s="7">
        <f t="shared" si="1"/>
        <v>3118.0485315557562</v>
      </c>
      <c r="F32" s="11">
        <f t="shared" si="2"/>
        <v>0.616296790227985</v>
      </c>
      <c r="G32" s="13">
        <f t="shared" si="3"/>
        <v>0</v>
      </c>
      <c r="H32" s="15">
        <f t="shared" si="4"/>
        <v>0</v>
      </c>
      <c r="J32" s="21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</row>
    <row r="33" spans="2:34">
      <c r="B33" s="5" t="s">
        <v>28</v>
      </c>
      <c r="C33" s="7">
        <v>1101818</v>
      </c>
      <c r="D33" s="9">
        <f t="shared" si="0"/>
        <v>2.3467621111755807E-2</v>
      </c>
      <c r="E33" s="7">
        <f t="shared" si="1"/>
        <v>679.04689681541788</v>
      </c>
      <c r="F33" s="11">
        <f t="shared" si="2"/>
        <v>0.61629679022798489</v>
      </c>
      <c r="G33" s="13">
        <f t="shared" si="3"/>
        <v>0</v>
      </c>
      <c r="H33" s="15">
        <f t="shared" si="4"/>
        <v>0</v>
      </c>
    </row>
    <row r="34" spans="2:34">
      <c r="B34" s="5" t="s">
        <v>29</v>
      </c>
      <c r="C34" s="7">
        <v>2757317.5</v>
      </c>
      <c r="D34" s="9">
        <f t="shared" si="0"/>
        <v>5.8728104255706244E-2</v>
      </c>
      <c r="E34" s="7">
        <f t="shared" si="1"/>
        <v>1699.3259248894517</v>
      </c>
      <c r="F34" s="11">
        <f t="shared" si="2"/>
        <v>0.61629679022798489</v>
      </c>
      <c r="G34" s="13">
        <f t="shared" si="3"/>
        <v>0</v>
      </c>
      <c r="H34" s="15">
        <f t="shared" si="4"/>
        <v>0</v>
      </c>
    </row>
    <row r="35" spans="2:34">
      <c r="B35" s="5" t="s">
        <v>30</v>
      </c>
      <c r="C35" s="7">
        <v>6474995.5</v>
      </c>
      <c r="D35" s="9">
        <f t="shared" si="0"/>
        <v>0.13791092639104086</v>
      </c>
      <c r="E35" s="7">
        <f t="shared" si="1"/>
        <v>3990.5189433906462</v>
      </c>
      <c r="F35" s="11">
        <f t="shared" si="2"/>
        <v>0.61629679022798489</v>
      </c>
      <c r="G35" s="13">
        <f t="shared" si="3"/>
        <v>0</v>
      </c>
      <c r="H35" s="15">
        <f t="shared" si="4"/>
        <v>0</v>
      </c>
    </row>
    <row r="36" spans="2:34">
      <c r="B36" s="5" t="s">
        <v>31</v>
      </c>
      <c r="C36" s="7">
        <v>1469433.5</v>
      </c>
      <c r="D36" s="9">
        <f t="shared" si="0"/>
        <v>3.1297463489361424E-2</v>
      </c>
      <c r="E36" s="7">
        <f t="shared" si="1"/>
        <v>905.60714950347358</v>
      </c>
      <c r="F36" s="11">
        <f t="shared" si="2"/>
        <v>0.61629679022798478</v>
      </c>
      <c r="G36" s="13">
        <f t="shared" si="3"/>
        <v>0</v>
      </c>
      <c r="H36" s="15">
        <f t="shared" si="4"/>
        <v>0</v>
      </c>
    </row>
    <row r="37" spans="2:34">
      <c r="B37" s="5" t="s">
        <v>32</v>
      </c>
      <c r="C37" s="7">
        <v>642633.5</v>
      </c>
      <c r="D37" s="9">
        <f t="shared" si="0"/>
        <v>1.3687450642230864E-2</v>
      </c>
      <c r="E37" s="7">
        <f t="shared" si="1"/>
        <v>396.05296334297577</v>
      </c>
      <c r="F37" s="11">
        <f t="shared" si="2"/>
        <v>0.616296790227985</v>
      </c>
      <c r="G37" s="13">
        <f t="shared" si="3"/>
        <v>0</v>
      </c>
      <c r="H37" s="15">
        <f t="shared" si="4"/>
        <v>0</v>
      </c>
    </row>
    <row r="38" spans="2:34">
      <c r="B38" s="6" t="s">
        <v>33</v>
      </c>
      <c r="C38" s="8">
        <v>2190333.5</v>
      </c>
      <c r="D38" s="10">
        <f t="shared" si="0"/>
        <v>4.6651912281688981E-2</v>
      </c>
      <c r="E38" s="8">
        <f t="shared" si="1"/>
        <v>1349.8955055788281</v>
      </c>
      <c r="F38" s="12">
        <f t="shared" si="2"/>
        <v>0.61629679022798489</v>
      </c>
      <c r="G38" s="14">
        <f t="shared" si="3"/>
        <v>0</v>
      </c>
      <c r="H38" s="16">
        <f t="shared" si="4"/>
        <v>0</v>
      </c>
      <c r="I38" s="17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</row>
    <row r="39" spans="2:34">
      <c r="B39" s="5" t="s">
        <v>34</v>
      </c>
      <c r="C39" s="7">
        <v>320514.5</v>
      </c>
      <c r="D39" s="9">
        <f t="shared" si="0"/>
        <v>6.826638198707824E-3</v>
      </c>
      <c r="E39" s="7">
        <f t="shared" si="1"/>
        <v>197.53205757152747</v>
      </c>
      <c r="F39" s="11">
        <f t="shared" si="2"/>
        <v>0.61629679022798489</v>
      </c>
      <c r="G39" s="13">
        <f t="shared" si="3"/>
        <v>0</v>
      </c>
      <c r="H39" s="15">
        <f t="shared" si="4"/>
        <v>0</v>
      </c>
    </row>
    <row r="40" spans="2:34">
      <c r="B40" s="5" t="s">
        <v>35</v>
      </c>
      <c r="C40" s="7">
        <v>168665.5</v>
      </c>
      <c r="D40" s="9">
        <f t="shared" si="0"/>
        <v>3.5924064125153602E-3</v>
      </c>
      <c r="E40" s="7">
        <f t="shared" si="1"/>
        <v>103.94800627219819</v>
      </c>
      <c r="F40" s="11">
        <f t="shared" si="2"/>
        <v>0.61629679022798489</v>
      </c>
      <c r="G40" s="13">
        <f t="shared" si="3"/>
        <v>0</v>
      </c>
      <c r="H40" s="15">
        <f t="shared" si="4"/>
        <v>0</v>
      </c>
    </row>
    <row r="41" spans="2:34" ht="13.5" thickBot="1">
      <c r="B41" s="28" t="s">
        <v>83</v>
      </c>
      <c r="C41" s="29">
        <v>46950562</v>
      </c>
      <c r="D41" s="30">
        <f>SUM(D23:D40)</f>
        <v>1.0000000000000002</v>
      </c>
      <c r="E41" s="29">
        <f>B6</f>
        <v>28935.480660000001</v>
      </c>
      <c r="F41" s="31">
        <f t="shared" si="2"/>
        <v>0.61629679022798489</v>
      </c>
      <c r="G41" s="32">
        <f t="shared" si="3"/>
        <v>0</v>
      </c>
      <c r="H41" s="33">
        <f t="shared" si="4"/>
        <v>0</v>
      </c>
    </row>
    <row r="42" spans="2:34">
      <c r="E42" s="23">
        <f>SUM(E23:E40)-B6</f>
        <v>0</v>
      </c>
    </row>
  </sheetData>
  <sortState ref="A38:AI40">
    <sortCondition ref="D40"/>
  </sortState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2"/>
  <sheetViews>
    <sheetView topLeftCell="A8" workbookViewId="0">
      <selection activeCell="E23" sqref="E23:E41"/>
    </sheetView>
  </sheetViews>
  <sheetFormatPr baseColWidth="10" defaultRowHeight="12.75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53" width="20.7109375" style="19" customWidth="1"/>
    <col min="54" max="16384" width="11.42578125" style="19"/>
  </cols>
  <sheetData>
    <row r="1" spans="1:34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>
      <c r="B2" s="20" t="s">
        <v>72</v>
      </c>
      <c r="J2" s="21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</row>
    <row r="3" spans="1:34">
      <c r="B3" s="42" t="s">
        <v>92</v>
      </c>
      <c r="J3" s="21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</row>
    <row r="4" spans="1:34">
      <c r="J4" s="21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</row>
    <row r="5" spans="1:34">
      <c r="B5" s="20" t="s">
        <v>74</v>
      </c>
      <c r="J5" s="21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</row>
    <row r="6" spans="1:34">
      <c r="B6" s="44">
        <v>16885.828410000002</v>
      </c>
      <c r="J6" s="21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4">
      <c r="J7" s="21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4">
      <c r="B8" s="20" t="s">
        <v>75</v>
      </c>
      <c r="J8" s="21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</row>
    <row r="9" spans="1:34">
      <c r="B9" s="19" t="s">
        <v>76</v>
      </c>
      <c r="J9" s="21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</row>
    <row r="10" spans="1:34">
      <c r="J10" s="21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</row>
    <row r="11" spans="1:34">
      <c r="B11" s="20" t="s">
        <v>77</v>
      </c>
      <c r="J11" s="21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</row>
    <row r="12" spans="1:34">
      <c r="B12" s="19" t="s">
        <v>78</v>
      </c>
      <c r="J12" s="21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</row>
    <row r="13" spans="1:34"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</row>
    <row r="14" spans="1:34">
      <c r="B14" s="20" t="s">
        <v>79</v>
      </c>
      <c r="J14" s="21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</row>
    <row r="15" spans="1:34">
      <c r="B15" s="19" t="s">
        <v>80</v>
      </c>
      <c r="J15" s="21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</row>
    <row r="16" spans="1:34">
      <c r="B16" s="19" t="s">
        <v>81</v>
      </c>
      <c r="J16" s="21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</row>
    <row r="17" spans="2:34">
      <c r="J17" s="21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</row>
    <row r="18" spans="2:34">
      <c r="J18" s="21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</row>
    <row r="19" spans="2:34" ht="13.5">
      <c r="B19" s="46" t="s">
        <v>82</v>
      </c>
      <c r="J19" s="21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</row>
    <row r="20" spans="2:34">
      <c r="E20" s="24" t="s">
        <v>90</v>
      </c>
      <c r="J20" s="21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</row>
    <row r="21" spans="2:34">
      <c r="C21" s="34" t="s">
        <v>91</v>
      </c>
      <c r="J21" s="21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</row>
    <row r="22" spans="2:34" s="25" customFormat="1" ht="41.25" thickBot="1">
      <c r="B22" s="27"/>
      <c r="C22" s="27" t="s">
        <v>84</v>
      </c>
      <c r="D22" s="27" t="s">
        <v>85</v>
      </c>
      <c r="E22" s="27" t="s">
        <v>86</v>
      </c>
      <c r="F22" s="27" t="s">
        <v>87</v>
      </c>
      <c r="G22" s="27" t="s">
        <v>88</v>
      </c>
      <c r="H22" s="27" t="s">
        <v>89</v>
      </c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</row>
    <row r="23" spans="2:34">
      <c r="B23" s="5" t="s">
        <v>18</v>
      </c>
      <c r="C23" s="7">
        <v>8421302.5</v>
      </c>
      <c r="D23" s="9">
        <f>C23/C$41</f>
        <v>0.17936531835337774</v>
      </c>
      <c r="E23" s="7">
        <f>D23*E$41</f>
        <v>3028.7319884201606</v>
      </c>
      <c r="F23" s="11">
        <f>E23*1000/C23</f>
        <v>0.35965125209789822</v>
      </c>
      <c r="G23" s="13">
        <f>F23-F$41</f>
        <v>0</v>
      </c>
      <c r="H23" s="15">
        <f>G23*C23</f>
        <v>0</v>
      </c>
      <c r="J23" s="21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</row>
    <row r="24" spans="2:34">
      <c r="B24" s="5" t="s">
        <v>19</v>
      </c>
      <c r="C24" s="7">
        <v>1336267.5</v>
      </c>
      <c r="D24" s="9">
        <f t="shared" ref="D24:D40" si="0">C24/C$41</f>
        <v>2.8461160912195256E-2</v>
      </c>
      <c r="E24" s="7">
        <f t="shared" ref="E24:E40" si="1">D24*E$41</f>
        <v>480.59027951272822</v>
      </c>
      <c r="F24" s="11">
        <f t="shared" ref="F24:F41" si="2">E24*1000/C24</f>
        <v>0.35965125209789822</v>
      </c>
      <c r="G24" s="13">
        <f t="shared" ref="G24:G41" si="3">F24-F$41</f>
        <v>0</v>
      </c>
      <c r="H24" s="15">
        <f t="shared" ref="H24:H41" si="4">G24*C24</f>
        <v>0</v>
      </c>
      <c r="J24" s="21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</row>
    <row r="25" spans="2:34">
      <c r="B25" s="5" t="s">
        <v>20</v>
      </c>
      <c r="C25" s="7">
        <v>1064960.5</v>
      </c>
      <c r="D25" s="9">
        <f t="shared" si="0"/>
        <v>2.2682593234986198E-2</v>
      </c>
      <c r="E25" s="7">
        <f t="shared" si="1"/>
        <v>383.01437725980378</v>
      </c>
      <c r="F25" s="11">
        <f t="shared" si="2"/>
        <v>0.35965125209789822</v>
      </c>
      <c r="G25" s="13">
        <f t="shared" si="3"/>
        <v>0</v>
      </c>
      <c r="H25" s="15">
        <f t="shared" si="4"/>
        <v>0</v>
      </c>
      <c r="J25" s="21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</row>
    <row r="26" spans="2:34">
      <c r="B26" s="5" t="s">
        <v>21</v>
      </c>
      <c r="C26" s="7">
        <v>1107558</v>
      </c>
      <c r="D26" s="9">
        <f t="shared" si="0"/>
        <v>2.3589877369306036E-2</v>
      </c>
      <c r="E26" s="7">
        <f t="shared" si="1"/>
        <v>398.33462147104399</v>
      </c>
      <c r="F26" s="11">
        <f t="shared" si="2"/>
        <v>0.35965125209789822</v>
      </c>
      <c r="G26" s="13">
        <f t="shared" si="3"/>
        <v>0</v>
      </c>
      <c r="H26" s="15">
        <f t="shared" si="4"/>
        <v>0</v>
      </c>
      <c r="J26" s="21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</row>
    <row r="27" spans="2:34">
      <c r="B27" s="5" t="s">
        <v>22</v>
      </c>
      <c r="C27" s="7">
        <v>2111747</v>
      </c>
      <c r="D27" s="9">
        <f t="shared" si="0"/>
        <v>4.4978098451728864E-2</v>
      </c>
      <c r="E27" s="7">
        <f t="shared" si="1"/>
        <v>759.49245266398032</v>
      </c>
      <c r="F27" s="11">
        <f t="shared" si="2"/>
        <v>0.35965125209789822</v>
      </c>
      <c r="G27" s="13">
        <f t="shared" si="3"/>
        <v>0</v>
      </c>
      <c r="H27" s="15">
        <f t="shared" si="4"/>
        <v>0</v>
      </c>
      <c r="J27" s="21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</row>
    <row r="28" spans="2:34">
      <c r="B28" s="5" t="s">
        <v>23</v>
      </c>
      <c r="C28" s="7">
        <v>590272</v>
      </c>
      <c r="D28" s="9">
        <f t="shared" si="0"/>
        <v>1.2572203076078195E-2</v>
      </c>
      <c r="E28" s="7">
        <f t="shared" si="1"/>
        <v>212.29206387833059</v>
      </c>
      <c r="F28" s="11">
        <f t="shared" si="2"/>
        <v>0.35965125209789828</v>
      </c>
      <c r="G28" s="13">
        <f t="shared" si="3"/>
        <v>0</v>
      </c>
      <c r="H28" s="15">
        <f t="shared" si="4"/>
        <v>0</v>
      </c>
      <c r="J28" s="21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</row>
    <row r="29" spans="2:34">
      <c r="B29" s="5" t="s">
        <v>24</v>
      </c>
      <c r="C29" s="7">
        <v>2507332.5</v>
      </c>
      <c r="D29" s="9">
        <f t="shared" si="0"/>
        <v>5.3403673847397186E-2</v>
      </c>
      <c r="E29" s="7">
        <f t="shared" si="1"/>
        <v>901.76527305075354</v>
      </c>
      <c r="F29" s="11">
        <f t="shared" si="2"/>
        <v>0.35965125209789828</v>
      </c>
      <c r="G29" s="13">
        <f t="shared" si="3"/>
        <v>0</v>
      </c>
      <c r="H29" s="15">
        <f t="shared" si="4"/>
        <v>0</v>
      </c>
      <c r="J29" s="21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</row>
    <row r="30" spans="2:34">
      <c r="B30" s="5" t="s">
        <v>25</v>
      </c>
      <c r="C30" s="7">
        <v>2089804.5</v>
      </c>
      <c r="D30" s="9">
        <f t="shared" si="0"/>
        <v>4.4510745153593691E-2</v>
      </c>
      <c r="E30" s="7">
        <f t="shared" si="1"/>
        <v>751.60080506482223</v>
      </c>
      <c r="F30" s="11">
        <f t="shared" si="2"/>
        <v>0.35965125209789822</v>
      </c>
      <c r="G30" s="13">
        <f t="shared" si="3"/>
        <v>0</v>
      </c>
      <c r="H30" s="15">
        <f t="shared" si="4"/>
        <v>0</v>
      </c>
      <c r="J30" s="21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</row>
    <row r="31" spans="2:34">
      <c r="B31" s="5" t="s">
        <v>26</v>
      </c>
      <c r="C31" s="7">
        <v>7536276.5</v>
      </c>
      <c r="D31" s="9">
        <f t="shared" si="0"/>
        <v>0.16051514995709742</v>
      </c>
      <c r="E31" s="7">
        <f t="shared" si="1"/>
        <v>2710.4312793809663</v>
      </c>
      <c r="F31" s="11">
        <f t="shared" si="2"/>
        <v>0.35965125209789828</v>
      </c>
      <c r="G31" s="13">
        <f t="shared" si="3"/>
        <v>0</v>
      </c>
      <c r="H31" s="15">
        <f t="shared" si="4"/>
        <v>0</v>
      </c>
      <c r="J31" s="21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</row>
    <row r="32" spans="2:34">
      <c r="B32" s="5" t="s">
        <v>27</v>
      </c>
      <c r="C32" s="7">
        <v>5059329.5</v>
      </c>
      <c r="D32" s="9">
        <f t="shared" si="0"/>
        <v>0.10775865686123204</v>
      </c>
      <c r="E32" s="7">
        <f t="shared" si="1"/>
        <v>1819.5941894508335</v>
      </c>
      <c r="F32" s="11">
        <f t="shared" si="2"/>
        <v>0.35965125209789822</v>
      </c>
      <c r="G32" s="13">
        <f t="shared" si="3"/>
        <v>0</v>
      </c>
      <c r="H32" s="15">
        <f t="shared" si="4"/>
        <v>0</v>
      </c>
    </row>
    <row r="33" spans="2:34">
      <c r="B33" s="5" t="s">
        <v>28</v>
      </c>
      <c r="C33" s="7">
        <v>1101818</v>
      </c>
      <c r="D33" s="9">
        <f t="shared" si="0"/>
        <v>2.3467621111755807E-2</v>
      </c>
      <c r="E33" s="7">
        <f t="shared" si="1"/>
        <v>396.27022328400204</v>
      </c>
      <c r="F33" s="11">
        <f t="shared" si="2"/>
        <v>0.35965125209789822</v>
      </c>
      <c r="G33" s="13">
        <f t="shared" si="3"/>
        <v>0</v>
      </c>
      <c r="H33" s="15">
        <f t="shared" si="4"/>
        <v>0</v>
      </c>
    </row>
    <row r="34" spans="2:34">
      <c r="B34" s="5" t="s">
        <v>29</v>
      </c>
      <c r="C34" s="7">
        <v>2757317.5</v>
      </c>
      <c r="D34" s="9">
        <f t="shared" si="0"/>
        <v>5.8728104255706244E-2</v>
      </c>
      <c r="E34" s="7">
        <f t="shared" si="1"/>
        <v>991.6726913064465</v>
      </c>
      <c r="F34" s="11">
        <f t="shared" si="2"/>
        <v>0.35965125209789822</v>
      </c>
      <c r="G34" s="13">
        <f t="shared" si="3"/>
        <v>0</v>
      </c>
      <c r="H34" s="15">
        <f t="shared" si="4"/>
        <v>0</v>
      </c>
    </row>
    <row r="35" spans="2:34">
      <c r="B35" s="5" t="s">
        <v>30</v>
      </c>
      <c r="C35" s="7">
        <v>6474995.5</v>
      </c>
      <c r="D35" s="9">
        <f t="shared" si="0"/>
        <v>0.13791092639104086</v>
      </c>
      <c r="E35" s="7">
        <f t="shared" si="1"/>
        <v>2328.7402389032568</v>
      </c>
      <c r="F35" s="11">
        <f t="shared" si="2"/>
        <v>0.35965125209789822</v>
      </c>
      <c r="G35" s="13">
        <f t="shared" si="3"/>
        <v>0</v>
      </c>
      <c r="H35" s="15">
        <f t="shared" si="4"/>
        <v>0</v>
      </c>
    </row>
    <row r="36" spans="2:34">
      <c r="B36" s="5" t="s">
        <v>31</v>
      </c>
      <c r="C36" s="7">
        <v>1469433.5</v>
      </c>
      <c r="D36" s="9">
        <f t="shared" si="0"/>
        <v>3.1297463489361424E-2</v>
      </c>
      <c r="E36" s="7">
        <f t="shared" si="1"/>
        <v>528.4835981495969</v>
      </c>
      <c r="F36" s="11">
        <f t="shared" si="2"/>
        <v>0.35965125209789822</v>
      </c>
      <c r="G36" s="13">
        <f t="shared" si="3"/>
        <v>0</v>
      </c>
      <c r="H36" s="15">
        <f t="shared" si="4"/>
        <v>0</v>
      </c>
    </row>
    <row r="37" spans="2:34">
      <c r="B37" s="6" t="s">
        <v>32</v>
      </c>
      <c r="C37" s="8">
        <v>642633.5</v>
      </c>
      <c r="D37" s="10">
        <f t="shared" si="0"/>
        <v>1.3687450642230864E-2</v>
      </c>
      <c r="E37" s="8">
        <f t="shared" si="1"/>
        <v>231.1239429150547</v>
      </c>
      <c r="F37" s="12">
        <f t="shared" si="2"/>
        <v>0.35965125209789828</v>
      </c>
      <c r="G37" s="14">
        <f t="shared" si="3"/>
        <v>0</v>
      </c>
      <c r="H37" s="16">
        <f t="shared" si="4"/>
        <v>0</v>
      </c>
      <c r="I37" s="17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</row>
    <row r="38" spans="2:34">
      <c r="B38" s="5" t="s">
        <v>33</v>
      </c>
      <c r="C38" s="7">
        <v>2190333.5</v>
      </c>
      <c r="D38" s="9">
        <f t="shared" si="0"/>
        <v>4.6651912281688981E-2</v>
      </c>
      <c r="E38" s="7">
        <f t="shared" si="1"/>
        <v>787.75618578697186</v>
      </c>
      <c r="F38" s="11">
        <f t="shared" si="2"/>
        <v>0.35965125209789828</v>
      </c>
      <c r="G38" s="13">
        <f t="shared" si="3"/>
        <v>0</v>
      </c>
      <c r="H38" s="15">
        <f t="shared" si="4"/>
        <v>0</v>
      </c>
    </row>
    <row r="39" spans="2:34">
      <c r="B39" s="5" t="s">
        <v>34</v>
      </c>
      <c r="C39" s="7">
        <v>320514.5</v>
      </c>
      <c r="D39" s="9">
        <f t="shared" si="0"/>
        <v>6.826638198707824E-3</v>
      </c>
      <c r="E39" s="7">
        <f t="shared" si="1"/>
        <v>115.27344124053181</v>
      </c>
      <c r="F39" s="11">
        <f t="shared" si="2"/>
        <v>0.35965125209789828</v>
      </c>
      <c r="G39" s="13">
        <f t="shared" si="3"/>
        <v>0</v>
      </c>
      <c r="H39" s="15">
        <f t="shared" si="4"/>
        <v>0</v>
      </c>
    </row>
    <row r="40" spans="2:34">
      <c r="B40" s="5" t="s">
        <v>35</v>
      </c>
      <c r="C40" s="7">
        <v>168665.5</v>
      </c>
      <c r="D40" s="9">
        <f t="shared" si="0"/>
        <v>3.5924064125153602E-3</v>
      </c>
      <c r="E40" s="7">
        <f t="shared" si="1"/>
        <v>60.660758260718055</v>
      </c>
      <c r="F40" s="11">
        <f t="shared" si="2"/>
        <v>0.35965125209789822</v>
      </c>
      <c r="G40" s="13">
        <f t="shared" si="3"/>
        <v>0</v>
      </c>
      <c r="H40" s="15">
        <f t="shared" si="4"/>
        <v>0</v>
      </c>
    </row>
    <row r="41" spans="2:34" ht="13.5" thickBot="1">
      <c r="B41" s="28" t="s">
        <v>83</v>
      </c>
      <c r="C41" s="29">
        <v>46950562</v>
      </c>
      <c r="D41" s="30">
        <f>SUM(D23:D40)</f>
        <v>1.0000000000000002</v>
      </c>
      <c r="E41" s="29">
        <f>B6</f>
        <v>16885.828410000002</v>
      </c>
      <c r="F41" s="31">
        <f t="shared" si="2"/>
        <v>0.35965125209789822</v>
      </c>
      <c r="G41" s="32">
        <f t="shared" si="3"/>
        <v>0</v>
      </c>
      <c r="H41" s="33">
        <f t="shared" si="4"/>
        <v>0</v>
      </c>
    </row>
    <row r="42" spans="2:34">
      <c r="E42" s="23">
        <f>SUM(E23:E40)-B6</f>
        <v>0</v>
      </c>
    </row>
  </sheetData>
  <sortState ref="A37:AI39">
    <sortCondition ref="D39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2"/>
  <sheetViews>
    <sheetView topLeftCell="A8" workbookViewId="0">
      <selection activeCell="E23" sqref="E23:E41"/>
    </sheetView>
  </sheetViews>
  <sheetFormatPr baseColWidth="10" defaultRowHeight="12.75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49" width="20.7109375" style="19" customWidth="1"/>
    <col min="50" max="16384" width="11.42578125" style="19"/>
  </cols>
  <sheetData>
    <row r="1" spans="1:34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>
      <c r="B2" s="20" t="s">
        <v>72</v>
      </c>
      <c r="J2" s="21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</row>
    <row r="3" spans="1:34">
      <c r="B3" s="42" t="s">
        <v>93</v>
      </c>
      <c r="J3" s="21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</row>
    <row r="4" spans="1:34">
      <c r="J4" s="21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</row>
    <row r="5" spans="1:34">
      <c r="B5" s="20" t="s">
        <v>74</v>
      </c>
      <c r="J5" s="21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</row>
    <row r="6" spans="1:34">
      <c r="B6" s="44">
        <v>7629.9390200000007</v>
      </c>
      <c r="J6" s="21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4">
      <c r="J7" s="21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4">
      <c r="B8" s="20" t="s">
        <v>75</v>
      </c>
      <c r="J8" s="21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</row>
    <row r="9" spans="1:34">
      <c r="B9" s="19" t="s">
        <v>76</v>
      </c>
      <c r="J9" s="21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</row>
    <row r="10" spans="1:34">
      <c r="J10" s="21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</row>
    <row r="11" spans="1:34">
      <c r="B11" s="20" t="s">
        <v>77</v>
      </c>
      <c r="J11" s="21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</row>
    <row r="12" spans="1:34">
      <c r="B12" s="19" t="s">
        <v>78</v>
      </c>
      <c r="J12" s="21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</row>
    <row r="13" spans="1:34"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</row>
    <row r="14" spans="1:34">
      <c r="B14" s="20" t="s">
        <v>79</v>
      </c>
      <c r="J14" s="21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</row>
    <row r="15" spans="1:34">
      <c r="B15" s="19" t="s">
        <v>80</v>
      </c>
      <c r="J15" s="21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</row>
    <row r="16" spans="1:34">
      <c r="B16" s="19" t="s">
        <v>81</v>
      </c>
      <c r="J16" s="21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</row>
    <row r="17" spans="2:34">
      <c r="J17" s="21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</row>
    <row r="18" spans="2:34">
      <c r="J18" s="21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</row>
    <row r="19" spans="2:34" ht="13.5">
      <c r="B19" s="46" t="s">
        <v>82</v>
      </c>
      <c r="J19" s="21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</row>
    <row r="20" spans="2:34">
      <c r="E20" s="24" t="s">
        <v>90</v>
      </c>
      <c r="J20" s="21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</row>
    <row r="21" spans="2:34">
      <c r="C21" s="34" t="s">
        <v>91</v>
      </c>
      <c r="J21" s="21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</row>
    <row r="22" spans="2:34" s="25" customFormat="1" ht="41.25" thickBot="1">
      <c r="B22" s="27"/>
      <c r="C22" s="27" t="s">
        <v>84</v>
      </c>
      <c r="D22" s="27" t="s">
        <v>85</v>
      </c>
      <c r="E22" s="27" t="s">
        <v>86</v>
      </c>
      <c r="F22" s="27" t="s">
        <v>87</v>
      </c>
      <c r="G22" s="27" t="s">
        <v>88</v>
      </c>
      <c r="H22" s="27" t="s">
        <v>89</v>
      </c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</row>
    <row r="23" spans="2:34">
      <c r="B23" s="5" t="s">
        <v>18</v>
      </c>
      <c r="C23" s="7">
        <v>8421302.5</v>
      </c>
      <c r="D23" s="9">
        <f>C23/C$41</f>
        <v>0.17936531835337774</v>
      </c>
      <c r="E23" s="7">
        <f>D23*E$41</f>
        <v>1368.5464413391592</v>
      </c>
      <c r="F23" s="11">
        <f>E23*1000/C23</f>
        <v>0.16251006793060327</v>
      </c>
      <c r="G23" s="13">
        <f>F23-F$41</f>
        <v>0</v>
      </c>
      <c r="H23" s="15">
        <f>G23*C23</f>
        <v>0</v>
      </c>
      <c r="J23" s="21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</row>
    <row r="24" spans="2:34">
      <c r="B24" s="5" t="s">
        <v>19</v>
      </c>
      <c r="C24" s="7">
        <v>1336267.5</v>
      </c>
      <c r="D24" s="9">
        <f t="shared" ref="D24:D40" si="0">C24/C$41</f>
        <v>2.8461160912195256E-2</v>
      </c>
      <c r="E24" s="7">
        <f t="shared" ref="E24:E40" si="1">D24*E$41</f>
        <v>217.15692219845741</v>
      </c>
      <c r="F24" s="11">
        <f t="shared" ref="F24:F41" si="2">E24*1000/C24</f>
        <v>0.16251006793060327</v>
      </c>
      <c r="G24" s="13">
        <f t="shared" ref="G24:G41" si="3">F24-F$41</f>
        <v>0</v>
      </c>
      <c r="H24" s="15">
        <f t="shared" ref="H24:H41" si="4">G24*C24</f>
        <v>0</v>
      </c>
      <c r="J24" s="21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</row>
    <row r="25" spans="2:34">
      <c r="B25" s="5" t="s">
        <v>20</v>
      </c>
      <c r="C25" s="7">
        <v>1064960.5</v>
      </c>
      <c r="D25" s="9">
        <f t="shared" si="0"/>
        <v>2.2682593234986198E-2</v>
      </c>
      <c r="E25" s="7">
        <f t="shared" si="1"/>
        <v>173.06680319840925</v>
      </c>
      <c r="F25" s="11">
        <f t="shared" si="2"/>
        <v>0.1625100679306033</v>
      </c>
      <c r="G25" s="13">
        <f t="shared" si="3"/>
        <v>0</v>
      </c>
      <c r="H25" s="15">
        <f t="shared" si="4"/>
        <v>0</v>
      </c>
    </row>
    <row r="26" spans="2:34">
      <c r="B26" s="5" t="s">
        <v>21</v>
      </c>
      <c r="C26" s="7">
        <v>1107558</v>
      </c>
      <c r="D26" s="9">
        <f t="shared" si="0"/>
        <v>2.3589877369306036E-2</v>
      </c>
      <c r="E26" s="7">
        <f t="shared" si="1"/>
        <v>179.98932581708308</v>
      </c>
      <c r="F26" s="11">
        <f t="shared" si="2"/>
        <v>0.16251006793060327</v>
      </c>
      <c r="G26" s="13">
        <f t="shared" si="3"/>
        <v>0</v>
      </c>
      <c r="H26" s="15">
        <f t="shared" si="4"/>
        <v>0</v>
      </c>
    </row>
    <row r="27" spans="2:34">
      <c r="B27" s="5" t="s">
        <v>22</v>
      </c>
      <c r="C27" s="7">
        <v>2111747</v>
      </c>
      <c r="D27" s="9">
        <f t="shared" si="0"/>
        <v>4.4978098451728864E-2</v>
      </c>
      <c r="E27" s="7">
        <f t="shared" si="1"/>
        <v>343.18014842224767</v>
      </c>
      <c r="F27" s="11">
        <f t="shared" si="2"/>
        <v>0.16251006793060327</v>
      </c>
      <c r="G27" s="13">
        <f t="shared" si="3"/>
        <v>0</v>
      </c>
      <c r="H27" s="15">
        <f t="shared" si="4"/>
        <v>0</v>
      </c>
    </row>
    <row r="28" spans="2:34">
      <c r="B28" s="5" t="s">
        <v>23</v>
      </c>
      <c r="C28" s="7">
        <v>590272</v>
      </c>
      <c r="D28" s="9">
        <f t="shared" si="0"/>
        <v>1.2572203076078195E-2</v>
      </c>
      <c r="E28" s="7">
        <f t="shared" si="1"/>
        <v>95.925142817533057</v>
      </c>
      <c r="F28" s="11">
        <f t="shared" si="2"/>
        <v>0.16251006793060327</v>
      </c>
      <c r="G28" s="13">
        <f t="shared" si="3"/>
        <v>0</v>
      </c>
      <c r="H28" s="15">
        <f t="shared" si="4"/>
        <v>0</v>
      </c>
    </row>
    <row r="29" spans="2:34">
      <c r="B29" s="5" t="s">
        <v>24</v>
      </c>
      <c r="C29" s="7">
        <v>2507332.5</v>
      </c>
      <c r="D29" s="9">
        <f t="shared" si="0"/>
        <v>5.3403673847397186E-2</v>
      </c>
      <c r="E29" s="7">
        <f t="shared" si="1"/>
        <v>407.46677489960933</v>
      </c>
      <c r="F29" s="11">
        <f t="shared" si="2"/>
        <v>0.16251006793060327</v>
      </c>
      <c r="G29" s="13">
        <f t="shared" si="3"/>
        <v>0</v>
      </c>
      <c r="H29" s="15">
        <f t="shared" si="4"/>
        <v>0</v>
      </c>
    </row>
    <row r="30" spans="2:34">
      <c r="B30" s="6" t="s">
        <v>25</v>
      </c>
      <c r="C30" s="8">
        <v>2089804.5</v>
      </c>
      <c r="D30" s="10">
        <f t="shared" si="0"/>
        <v>4.4510745153593691E-2</v>
      </c>
      <c r="E30" s="8">
        <f t="shared" si="1"/>
        <v>339.61427125668041</v>
      </c>
      <c r="F30" s="12">
        <f t="shared" si="2"/>
        <v>0.16251006793060327</v>
      </c>
      <c r="G30" s="14">
        <f t="shared" si="3"/>
        <v>0</v>
      </c>
      <c r="H30" s="16">
        <f t="shared" si="4"/>
        <v>0</v>
      </c>
      <c r="I30" s="17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</row>
    <row r="31" spans="2:34">
      <c r="B31" s="5" t="s">
        <v>26</v>
      </c>
      <c r="C31" s="7">
        <v>7536276.5</v>
      </c>
      <c r="D31" s="9">
        <f t="shared" si="0"/>
        <v>0.16051514995709742</v>
      </c>
      <c r="E31" s="7">
        <f t="shared" si="1"/>
        <v>1224.720805958809</v>
      </c>
      <c r="F31" s="11">
        <f t="shared" si="2"/>
        <v>0.16251006793060327</v>
      </c>
      <c r="G31" s="13">
        <f t="shared" si="3"/>
        <v>0</v>
      </c>
      <c r="H31" s="15">
        <f t="shared" si="4"/>
        <v>0</v>
      </c>
    </row>
    <row r="32" spans="2:34">
      <c r="B32" s="5" t="s">
        <v>27</v>
      </c>
      <c r="C32" s="7">
        <v>5059329.5</v>
      </c>
      <c r="D32" s="9">
        <f t="shared" si="0"/>
        <v>0.10775865686123204</v>
      </c>
      <c r="E32" s="7">
        <f t="shared" si="1"/>
        <v>822.19198072830511</v>
      </c>
      <c r="F32" s="11">
        <f t="shared" si="2"/>
        <v>0.16251006793060327</v>
      </c>
      <c r="G32" s="13">
        <f t="shared" si="3"/>
        <v>0</v>
      </c>
      <c r="H32" s="15">
        <f t="shared" si="4"/>
        <v>0</v>
      </c>
    </row>
    <row r="33" spans="2:8">
      <c r="B33" s="5" t="s">
        <v>28</v>
      </c>
      <c r="C33" s="7">
        <v>1101818</v>
      </c>
      <c r="D33" s="9">
        <f t="shared" si="0"/>
        <v>2.3467621111755807E-2</v>
      </c>
      <c r="E33" s="7">
        <f t="shared" si="1"/>
        <v>179.05651802716142</v>
      </c>
      <c r="F33" s="11">
        <f t="shared" si="2"/>
        <v>0.16251006793060327</v>
      </c>
      <c r="G33" s="13">
        <f t="shared" si="3"/>
        <v>0</v>
      </c>
      <c r="H33" s="15">
        <f t="shared" si="4"/>
        <v>0</v>
      </c>
    </row>
    <row r="34" spans="2:8">
      <c r="B34" s="5" t="s">
        <v>29</v>
      </c>
      <c r="C34" s="7">
        <v>2757317.5</v>
      </c>
      <c r="D34" s="9">
        <f t="shared" si="0"/>
        <v>5.8728104255706244E-2</v>
      </c>
      <c r="E34" s="7">
        <f t="shared" si="1"/>
        <v>448.09185423124114</v>
      </c>
      <c r="F34" s="11">
        <f t="shared" si="2"/>
        <v>0.16251006793060327</v>
      </c>
      <c r="G34" s="13">
        <f t="shared" si="3"/>
        <v>0</v>
      </c>
      <c r="H34" s="15">
        <f t="shared" si="4"/>
        <v>0</v>
      </c>
    </row>
    <row r="35" spans="2:8">
      <c r="B35" s="5" t="s">
        <v>30</v>
      </c>
      <c r="C35" s="7">
        <v>6474995.5</v>
      </c>
      <c r="D35" s="9">
        <f t="shared" si="0"/>
        <v>0.13791092639104086</v>
      </c>
      <c r="E35" s="7">
        <f t="shared" si="1"/>
        <v>1052.2519585553505</v>
      </c>
      <c r="F35" s="11">
        <f t="shared" si="2"/>
        <v>0.16251006793060327</v>
      </c>
      <c r="G35" s="13">
        <f t="shared" si="3"/>
        <v>0</v>
      </c>
      <c r="H35" s="15">
        <f t="shared" si="4"/>
        <v>0</v>
      </c>
    </row>
    <row r="36" spans="2:8">
      <c r="B36" s="5" t="s">
        <v>31</v>
      </c>
      <c r="C36" s="7">
        <v>1469433.5</v>
      </c>
      <c r="D36" s="9">
        <f t="shared" si="0"/>
        <v>3.1297463489361424E-2</v>
      </c>
      <c r="E36" s="7">
        <f t="shared" si="1"/>
        <v>238.79773790450412</v>
      </c>
      <c r="F36" s="11">
        <f t="shared" si="2"/>
        <v>0.16251006793060327</v>
      </c>
      <c r="G36" s="13">
        <f t="shared" si="3"/>
        <v>0</v>
      </c>
      <c r="H36" s="15">
        <f t="shared" si="4"/>
        <v>0</v>
      </c>
    </row>
    <row r="37" spans="2:8">
      <c r="B37" s="5" t="s">
        <v>32</v>
      </c>
      <c r="C37" s="7">
        <v>642633.5</v>
      </c>
      <c r="D37" s="9">
        <f t="shared" si="0"/>
        <v>1.3687450642230864E-2</v>
      </c>
      <c r="E37" s="7">
        <f t="shared" si="1"/>
        <v>104.43441373948134</v>
      </c>
      <c r="F37" s="11">
        <f t="shared" si="2"/>
        <v>0.16251006793060327</v>
      </c>
      <c r="G37" s="13">
        <f t="shared" si="3"/>
        <v>0</v>
      </c>
      <c r="H37" s="15">
        <f t="shared" si="4"/>
        <v>0</v>
      </c>
    </row>
    <row r="38" spans="2:8">
      <c r="B38" s="5" t="s">
        <v>33</v>
      </c>
      <c r="C38" s="7">
        <v>2190333.5</v>
      </c>
      <c r="D38" s="9">
        <f t="shared" si="0"/>
        <v>4.6651912281688981E-2</v>
      </c>
      <c r="E38" s="7">
        <f t="shared" si="1"/>
        <v>355.95124587567602</v>
      </c>
      <c r="F38" s="11">
        <f t="shared" si="2"/>
        <v>0.1625100679306033</v>
      </c>
      <c r="G38" s="13">
        <f t="shared" si="3"/>
        <v>0</v>
      </c>
      <c r="H38" s="15">
        <f t="shared" si="4"/>
        <v>0</v>
      </c>
    </row>
    <row r="39" spans="2:8">
      <c r="B39" s="5" t="s">
        <v>34</v>
      </c>
      <c r="C39" s="7">
        <v>320514.5</v>
      </c>
      <c r="D39" s="9">
        <f t="shared" si="0"/>
        <v>6.826638198707824E-3</v>
      </c>
      <c r="E39" s="7">
        <f t="shared" si="1"/>
        <v>52.086833167743343</v>
      </c>
      <c r="F39" s="11">
        <f t="shared" si="2"/>
        <v>0.16251006793060327</v>
      </c>
      <c r="G39" s="13">
        <f t="shared" si="3"/>
        <v>0</v>
      </c>
      <c r="H39" s="15">
        <f t="shared" si="4"/>
        <v>0</v>
      </c>
    </row>
    <row r="40" spans="2:8">
      <c r="B40" s="5" t="s">
        <v>35</v>
      </c>
      <c r="C40" s="7">
        <v>168665.5</v>
      </c>
      <c r="D40" s="9">
        <f t="shared" si="0"/>
        <v>3.5924064125153602E-3</v>
      </c>
      <c r="E40" s="7">
        <f t="shared" si="1"/>
        <v>27.409841862549165</v>
      </c>
      <c r="F40" s="11">
        <f t="shared" si="2"/>
        <v>0.16251006793060327</v>
      </c>
      <c r="G40" s="13">
        <f t="shared" si="3"/>
        <v>0</v>
      </c>
      <c r="H40" s="15">
        <f t="shared" si="4"/>
        <v>0</v>
      </c>
    </row>
    <row r="41" spans="2:8" ht="13.5" thickBot="1">
      <c r="B41" s="28" t="s">
        <v>83</v>
      </c>
      <c r="C41" s="29">
        <v>46950562</v>
      </c>
      <c r="D41" s="30">
        <f>SUM(D23:D40)</f>
        <v>1.0000000000000002</v>
      </c>
      <c r="E41" s="29">
        <f>B6</f>
        <v>7629.9390200000007</v>
      </c>
      <c r="F41" s="31">
        <f t="shared" si="2"/>
        <v>0.16251006793060327</v>
      </c>
      <c r="G41" s="32">
        <f t="shared" si="3"/>
        <v>0</v>
      </c>
      <c r="H41" s="33">
        <f t="shared" si="4"/>
        <v>0</v>
      </c>
    </row>
    <row r="42" spans="2:8">
      <c r="E42" s="23">
        <f>SUM(E23:E40)-B6</f>
        <v>0</v>
      </c>
    </row>
  </sheetData>
  <sortState ref="A30:AI32">
    <sortCondition ref="D32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2"/>
  <sheetViews>
    <sheetView topLeftCell="A9" workbookViewId="0">
      <selection activeCell="E23" sqref="E23:E41"/>
    </sheetView>
  </sheetViews>
  <sheetFormatPr baseColWidth="10" defaultRowHeight="12.75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48" width="20.7109375" style="19" customWidth="1"/>
    <col min="49" max="16384" width="11.42578125" style="19"/>
  </cols>
  <sheetData>
    <row r="1" spans="1:34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>
      <c r="B2" s="20" t="s">
        <v>72</v>
      </c>
      <c r="J2" s="21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</row>
    <row r="3" spans="1:34">
      <c r="B3" s="42" t="s">
        <v>94</v>
      </c>
    </row>
    <row r="5" spans="1:34">
      <c r="B5" s="20" t="s">
        <v>74</v>
      </c>
    </row>
    <row r="6" spans="1:34">
      <c r="B6" s="44">
        <v>7933.71</v>
      </c>
    </row>
    <row r="8" spans="1:34" ht="25.5">
      <c r="B8" s="37" t="s">
        <v>75</v>
      </c>
      <c r="C8" s="17"/>
      <c r="D8" s="17"/>
      <c r="E8" s="17"/>
      <c r="F8" s="17"/>
      <c r="G8" s="17"/>
      <c r="H8" s="17"/>
      <c r="I8" s="17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</row>
    <row r="9" spans="1:34">
      <c r="B9" s="19" t="s">
        <v>76</v>
      </c>
    </row>
    <row r="11" spans="1:34">
      <c r="B11" s="20" t="s">
        <v>77</v>
      </c>
    </row>
    <row r="12" spans="1:34">
      <c r="B12" s="19" t="s">
        <v>78</v>
      </c>
    </row>
    <row r="14" spans="1:34">
      <c r="B14" s="20" t="s">
        <v>79</v>
      </c>
    </row>
    <row r="15" spans="1:34">
      <c r="B15" s="19" t="s">
        <v>80</v>
      </c>
    </row>
    <row r="16" spans="1:34">
      <c r="B16" s="19" t="s">
        <v>81</v>
      </c>
    </row>
    <row r="19" spans="2:8" ht="13.5">
      <c r="B19" s="46" t="s">
        <v>82</v>
      </c>
    </row>
    <row r="20" spans="2:8">
      <c r="E20" s="24" t="s">
        <v>90</v>
      </c>
    </row>
    <row r="21" spans="2:8">
      <c r="C21" s="34" t="s">
        <v>91</v>
      </c>
    </row>
    <row r="22" spans="2:8" s="25" customFormat="1" ht="41.25" thickBot="1">
      <c r="B22" s="27"/>
      <c r="C22" s="27" t="s">
        <v>84</v>
      </c>
      <c r="D22" s="27" t="s">
        <v>85</v>
      </c>
      <c r="E22" s="27" t="s">
        <v>86</v>
      </c>
      <c r="F22" s="27" t="s">
        <v>87</v>
      </c>
      <c r="G22" s="27" t="s">
        <v>88</v>
      </c>
      <c r="H22" s="27" t="s">
        <v>89</v>
      </c>
    </row>
    <row r="23" spans="2:8">
      <c r="B23" s="5" t="s">
        <v>18</v>
      </c>
      <c r="C23" s="7">
        <v>8421302.5</v>
      </c>
      <c r="D23" s="9">
        <f>C23/C$41</f>
        <v>0.17936531835337774</v>
      </c>
      <c r="E23" s="7">
        <f>D23*E$41</f>
        <v>1423.0324198733765</v>
      </c>
      <c r="F23" s="11">
        <f>E23*1000/C23</f>
        <v>0.16898008590397703</v>
      </c>
      <c r="G23" s="13">
        <f>F23-F$41</f>
        <v>0</v>
      </c>
      <c r="H23" s="15">
        <f>G23*C23</f>
        <v>0</v>
      </c>
    </row>
    <row r="24" spans="2:8">
      <c r="B24" s="5" t="s">
        <v>19</v>
      </c>
      <c r="C24" s="7">
        <v>1336267.5</v>
      </c>
      <c r="D24" s="9">
        <f t="shared" ref="D24:D40" si="0">C24/C$41</f>
        <v>2.8461160912195256E-2</v>
      </c>
      <c r="E24" s="7">
        <f t="shared" ref="E24:E40" si="1">D24*E$41</f>
        <v>225.80259694069264</v>
      </c>
      <c r="F24" s="11">
        <f t="shared" ref="F24:F41" si="2">E24*1000/C24</f>
        <v>0.16898008590397703</v>
      </c>
      <c r="G24" s="13">
        <f t="shared" ref="G24:G41" si="3">F24-F$41</f>
        <v>0</v>
      </c>
      <c r="H24" s="15">
        <f t="shared" ref="H24:H41" si="4">G24*C24</f>
        <v>0</v>
      </c>
    </row>
    <row r="25" spans="2:8">
      <c r="B25" s="5" t="s">
        <v>20</v>
      </c>
      <c r="C25" s="7">
        <v>1064960.5</v>
      </c>
      <c r="D25" s="9">
        <f t="shared" si="0"/>
        <v>2.2682593234986198E-2</v>
      </c>
      <c r="E25" s="7">
        <f t="shared" si="1"/>
        <v>179.95711677434235</v>
      </c>
      <c r="F25" s="11">
        <f t="shared" si="2"/>
        <v>0.16898008590397703</v>
      </c>
      <c r="G25" s="13">
        <f t="shared" si="3"/>
        <v>0</v>
      </c>
      <c r="H25" s="15">
        <f t="shared" si="4"/>
        <v>0</v>
      </c>
    </row>
    <row r="26" spans="2:8">
      <c r="B26" s="5" t="s">
        <v>21</v>
      </c>
      <c r="C26" s="7">
        <v>1107558</v>
      </c>
      <c r="D26" s="9">
        <f t="shared" si="0"/>
        <v>2.3589877369306036E-2</v>
      </c>
      <c r="E26" s="7">
        <f t="shared" si="1"/>
        <v>187.155245983637</v>
      </c>
      <c r="F26" s="11">
        <f t="shared" si="2"/>
        <v>0.16898008590397703</v>
      </c>
      <c r="G26" s="13">
        <f t="shared" si="3"/>
        <v>0</v>
      </c>
      <c r="H26" s="15">
        <f t="shared" si="4"/>
        <v>0</v>
      </c>
    </row>
    <row r="27" spans="2:8">
      <c r="B27" s="5" t="s">
        <v>22</v>
      </c>
      <c r="C27" s="7">
        <v>2111747</v>
      </c>
      <c r="D27" s="9">
        <f t="shared" si="0"/>
        <v>4.4978098451728864E-2</v>
      </c>
      <c r="E27" s="7">
        <f t="shared" si="1"/>
        <v>356.84318946746578</v>
      </c>
      <c r="F27" s="11">
        <f t="shared" si="2"/>
        <v>0.16898008590397703</v>
      </c>
      <c r="G27" s="13">
        <f t="shared" si="3"/>
        <v>0</v>
      </c>
      <c r="H27" s="15">
        <f t="shared" si="4"/>
        <v>0</v>
      </c>
    </row>
    <row r="28" spans="2:8">
      <c r="B28" s="5" t="s">
        <v>23</v>
      </c>
      <c r="C28" s="7">
        <v>590272</v>
      </c>
      <c r="D28" s="9">
        <f t="shared" si="0"/>
        <v>1.2572203076078195E-2</v>
      </c>
      <c r="E28" s="7">
        <f t="shared" si="1"/>
        <v>99.744213266712336</v>
      </c>
      <c r="F28" s="11">
        <f t="shared" si="2"/>
        <v>0.16898008590397703</v>
      </c>
      <c r="G28" s="13">
        <f t="shared" si="3"/>
        <v>0</v>
      </c>
      <c r="H28" s="15">
        <f t="shared" si="4"/>
        <v>0</v>
      </c>
    </row>
    <row r="29" spans="2:8">
      <c r="B29" s="5" t="s">
        <v>24</v>
      </c>
      <c r="C29" s="7">
        <v>2507332.5</v>
      </c>
      <c r="D29" s="9">
        <f t="shared" si="0"/>
        <v>5.3403673847397186E-2</v>
      </c>
      <c r="E29" s="7">
        <f t="shared" si="1"/>
        <v>423.68926123983351</v>
      </c>
      <c r="F29" s="11">
        <f t="shared" si="2"/>
        <v>0.16898008590397703</v>
      </c>
      <c r="G29" s="13">
        <f t="shared" si="3"/>
        <v>0</v>
      </c>
      <c r="H29" s="15">
        <f t="shared" si="4"/>
        <v>0</v>
      </c>
    </row>
    <row r="30" spans="2:8">
      <c r="B30" s="5" t="s">
        <v>25</v>
      </c>
      <c r="C30" s="7">
        <v>2089804.5</v>
      </c>
      <c r="D30" s="9">
        <f t="shared" si="0"/>
        <v>4.4510745153593691E-2</v>
      </c>
      <c r="E30" s="7">
        <f t="shared" si="1"/>
        <v>353.1353439325178</v>
      </c>
      <c r="F30" s="11">
        <f t="shared" si="2"/>
        <v>0.16898008590397706</v>
      </c>
      <c r="G30" s="13">
        <f t="shared" si="3"/>
        <v>0</v>
      </c>
      <c r="H30" s="15">
        <f t="shared" si="4"/>
        <v>0</v>
      </c>
    </row>
    <row r="31" spans="2:8">
      <c r="B31" s="5" t="s">
        <v>26</v>
      </c>
      <c r="C31" s="7">
        <v>7536276.5</v>
      </c>
      <c r="D31" s="9">
        <f t="shared" si="0"/>
        <v>0.16051514995709742</v>
      </c>
      <c r="E31" s="7">
        <f t="shared" si="1"/>
        <v>1273.4806503661234</v>
      </c>
      <c r="F31" s="11">
        <f t="shared" si="2"/>
        <v>0.16898008590397706</v>
      </c>
      <c r="G31" s="13">
        <f t="shared" si="3"/>
        <v>0</v>
      </c>
      <c r="H31" s="15">
        <f t="shared" si="4"/>
        <v>0</v>
      </c>
    </row>
    <row r="32" spans="2:8">
      <c r="B32" s="5" t="s">
        <v>27</v>
      </c>
      <c r="C32" s="7">
        <v>5059329.5</v>
      </c>
      <c r="D32" s="9">
        <f t="shared" si="0"/>
        <v>0.10775865686123204</v>
      </c>
      <c r="E32" s="7">
        <f t="shared" si="1"/>
        <v>854.92593352652523</v>
      </c>
      <c r="F32" s="11">
        <f t="shared" si="2"/>
        <v>0.16898008590397706</v>
      </c>
      <c r="G32" s="13">
        <f t="shared" si="3"/>
        <v>0</v>
      </c>
      <c r="H32" s="15">
        <f t="shared" si="4"/>
        <v>0</v>
      </c>
    </row>
    <row r="33" spans="2:8">
      <c r="B33" s="5" t="s">
        <v>28</v>
      </c>
      <c r="C33" s="7">
        <v>1101818</v>
      </c>
      <c r="D33" s="9">
        <f t="shared" si="0"/>
        <v>2.3467621111755807E-2</v>
      </c>
      <c r="E33" s="7">
        <f t="shared" si="1"/>
        <v>186.18530029054816</v>
      </c>
      <c r="F33" s="11">
        <f t="shared" si="2"/>
        <v>0.16898008590397703</v>
      </c>
      <c r="G33" s="13">
        <f t="shared" si="3"/>
        <v>0</v>
      </c>
      <c r="H33" s="15">
        <f t="shared" si="4"/>
        <v>0</v>
      </c>
    </row>
    <row r="34" spans="2:8">
      <c r="B34" s="5" t="s">
        <v>29</v>
      </c>
      <c r="C34" s="7">
        <v>2757317.5</v>
      </c>
      <c r="D34" s="9">
        <f t="shared" si="0"/>
        <v>5.8728104255706244E-2</v>
      </c>
      <c r="E34" s="7">
        <f t="shared" si="1"/>
        <v>465.93174801453921</v>
      </c>
      <c r="F34" s="11">
        <f t="shared" si="2"/>
        <v>0.16898008590397703</v>
      </c>
      <c r="G34" s="13">
        <f t="shared" si="3"/>
        <v>0</v>
      </c>
      <c r="H34" s="15">
        <f t="shared" si="4"/>
        <v>0</v>
      </c>
    </row>
    <row r="35" spans="2:8">
      <c r="B35" s="5" t="s">
        <v>30</v>
      </c>
      <c r="C35" s="7">
        <v>6474995.5</v>
      </c>
      <c r="D35" s="9">
        <f t="shared" si="0"/>
        <v>0.13791092639104086</v>
      </c>
      <c r="E35" s="7">
        <f t="shared" si="1"/>
        <v>1094.1452958178647</v>
      </c>
      <c r="F35" s="11">
        <f t="shared" si="2"/>
        <v>0.16898008590397706</v>
      </c>
      <c r="G35" s="13">
        <f t="shared" si="3"/>
        <v>0</v>
      </c>
      <c r="H35" s="15">
        <f t="shared" si="4"/>
        <v>0</v>
      </c>
    </row>
    <row r="36" spans="2:8">
      <c r="B36" s="5" t="s">
        <v>31</v>
      </c>
      <c r="C36" s="7">
        <v>1469433.5</v>
      </c>
      <c r="D36" s="9">
        <f t="shared" si="0"/>
        <v>3.1297463489361424E-2</v>
      </c>
      <c r="E36" s="7">
        <f t="shared" si="1"/>
        <v>248.30499906018161</v>
      </c>
      <c r="F36" s="11">
        <f t="shared" si="2"/>
        <v>0.16898008590397701</v>
      </c>
      <c r="G36" s="13">
        <f t="shared" si="3"/>
        <v>0</v>
      </c>
      <c r="H36" s="15">
        <f t="shared" si="4"/>
        <v>0</v>
      </c>
    </row>
    <row r="37" spans="2:8">
      <c r="B37" s="5" t="s">
        <v>32</v>
      </c>
      <c r="C37" s="7">
        <v>642633.5</v>
      </c>
      <c r="D37" s="9">
        <f t="shared" si="0"/>
        <v>1.3687450642230864E-2</v>
      </c>
      <c r="E37" s="7">
        <f t="shared" si="1"/>
        <v>108.59226403477344</v>
      </c>
      <c r="F37" s="11">
        <f t="shared" si="2"/>
        <v>0.16898008590397706</v>
      </c>
      <c r="G37" s="13">
        <f t="shared" si="3"/>
        <v>0</v>
      </c>
      <c r="H37" s="15">
        <f t="shared" si="4"/>
        <v>0</v>
      </c>
    </row>
    <row r="38" spans="2:8">
      <c r="B38" s="5" t="s">
        <v>33</v>
      </c>
      <c r="C38" s="7">
        <v>2190333.5</v>
      </c>
      <c r="D38" s="9">
        <f t="shared" si="0"/>
        <v>4.6651912281688981E-2</v>
      </c>
      <c r="E38" s="7">
        <f t="shared" si="1"/>
        <v>370.12274298835871</v>
      </c>
      <c r="F38" s="11">
        <f t="shared" si="2"/>
        <v>0.16898008590397706</v>
      </c>
      <c r="G38" s="13">
        <f t="shared" si="3"/>
        <v>0</v>
      </c>
      <c r="H38" s="15">
        <f t="shared" si="4"/>
        <v>0</v>
      </c>
    </row>
    <row r="39" spans="2:8">
      <c r="B39" s="5" t="s">
        <v>34</v>
      </c>
      <c r="C39" s="7">
        <v>320514.5</v>
      </c>
      <c r="D39" s="9">
        <f t="shared" si="0"/>
        <v>6.826638198707824E-3</v>
      </c>
      <c r="E39" s="7">
        <f t="shared" si="1"/>
        <v>54.160567743470253</v>
      </c>
      <c r="F39" s="11">
        <f t="shared" si="2"/>
        <v>0.16898008590397706</v>
      </c>
      <c r="G39" s="13">
        <f t="shared" si="3"/>
        <v>0</v>
      </c>
      <c r="H39" s="15">
        <f t="shared" si="4"/>
        <v>0</v>
      </c>
    </row>
    <row r="40" spans="2:8">
      <c r="B40" s="5" t="s">
        <v>35</v>
      </c>
      <c r="C40" s="7">
        <v>168665.5</v>
      </c>
      <c r="D40" s="9">
        <f t="shared" si="0"/>
        <v>3.5924064125153602E-3</v>
      </c>
      <c r="E40" s="7">
        <f t="shared" si="1"/>
        <v>28.501110679037239</v>
      </c>
      <c r="F40" s="11">
        <f t="shared" si="2"/>
        <v>0.16898008590397703</v>
      </c>
      <c r="G40" s="13">
        <f t="shared" si="3"/>
        <v>0</v>
      </c>
      <c r="H40" s="15">
        <f t="shared" si="4"/>
        <v>0</v>
      </c>
    </row>
    <row r="41" spans="2:8" ht="13.5" thickBot="1">
      <c r="B41" s="28" t="s">
        <v>83</v>
      </c>
      <c r="C41" s="29">
        <v>46950562</v>
      </c>
      <c r="D41" s="30">
        <f>SUM(D23:D40)</f>
        <v>1.0000000000000002</v>
      </c>
      <c r="E41" s="29">
        <f>B6</f>
        <v>7933.71</v>
      </c>
      <c r="F41" s="31">
        <f t="shared" si="2"/>
        <v>0.16898008590397703</v>
      </c>
      <c r="G41" s="32">
        <f t="shared" si="3"/>
        <v>0</v>
      </c>
      <c r="H41" s="33">
        <f t="shared" si="4"/>
        <v>0</v>
      </c>
    </row>
    <row r="42" spans="2:8">
      <c r="E42" s="23">
        <f>SUM(E23:E40)-B6</f>
        <v>0</v>
      </c>
    </row>
  </sheetData>
  <sortState ref="A8:AI10">
    <sortCondition ref="D10"/>
  </sortState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65"/>
  <sheetViews>
    <sheetView topLeftCell="A8" workbookViewId="0">
      <selection activeCell="E23" sqref="E23:E41"/>
    </sheetView>
  </sheetViews>
  <sheetFormatPr baseColWidth="10" defaultRowHeight="12.75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58" width="20.7109375" style="19" customWidth="1"/>
    <col min="59" max="16384" width="11.42578125" style="19"/>
  </cols>
  <sheetData>
    <row r="1" spans="1:34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>
      <c r="B2" s="20" t="s">
        <v>72</v>
      </c>
      <c r="J2" s="21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</row>
    <row r="3" spans="1:34">
      <c r="B3" s="42" t="s">
        <v>95</v>
      </c>
      <c r="J3" s="21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</row>
    <row r="4" spans="1:34">
      <c r="J4" s="21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</row>
    <row r="5" spans="1:34">
      <c r="B5" s="20" t="s">
        <v>74</v>
      </c>
      <c r="J5" s="21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</row>
    <row r="6" spans="1:34">
      <c r="B6" s="44">
        <v>201363.03</v>
      </c>
      <c r="J6" s="21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4">
      <c r="J7" s="21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4">
      <c r="B8" s="20" t="s">
        <v>75</v>
      </c>
      <c r="J8" s="21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</row>
    <row r="9" spans="1:34">
      <c r="B9" s="19" t="s">
        <v>76</v>
      </c>
      <c r="J9" s="21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</row>
    <row r="10" spans="1:34">
      <c r="J10" s="21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</row>
    <row r="11" spans="1:34">
      <c r="B11" s="20" t="s">
        <v>77</v>
      </c>
      <c r="J11" s="21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</row>
    <row r="12" spans="1:34">
      <c r="B12" s="19" t="s">
        <v>78</v>
      </c>
      <c r="J12" s="21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</row>
    <row r="13" spans="1:34"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</row>
    <row r="14" spans="1:34">
      <c r="B14" s="20" t="s">
        <v>79</v>
      </c>
      <c r="J14" s="21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</row>
    <row r="15" spans="1:34">
      <c r="B15" s="19" t="s">
        <v>80</v>
      </c>
      <c r="J15" s="21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</row>
    <row r="16" spans="1:34">
      <c r="B16" s="19" t="s">
        <v>81</v>
      </c>
      <c r="J16" s="21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</row>
    <row r="17" spans="2:34">
      <c r="J17" s="21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</row>
    <row r="18" spans="2:34">
      <c r="J18" s="21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</row>
    <row r="19" spans="2:34" ht="13.5">
      <c r="B19" s="46" t="s">
        <v>82</v>
      </c>
      <c r="J19" s="21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</row>
    <row r="20" spans="2:34">
      <c r="E20" s="24" t="s">
        <v>90</v>
      </c>
      <c r="J20" s="21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</row>
    <row r="21" spans="2:34">
      <c r="C21" s="34" t="s">
        <v>91</v>
      </c>
      <c r="J21" s="21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</row>
    <row r="22" spans="2:34" s="25" customFormat="1" ht="41.25" thickBot="1">
      <c r="B22" s="27"/>
      <c r="C22" s="27" t="s">
        <v>84</v>
      </c>
      <c r="D22" s="27" t="s">
        <v>85</v>
      </c>
      <c r="E22" s="27" t="s">
        <v>86</v>
      </c>
      <c r="F22" s="27" t="s">
        <v>87</v>
      </c>
      <c r="G22" s="27" t="s">
        <v>88</v>
      </c>
      <c r="H22" s="27" t="s">
        <v>89</v>
      </c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</row>
    <row r="23" spans="2:34">
      <c r="B23" s="5" t="s">
        <v>18</v>
      </c>
      <c r="C23" s="7">
        <v>8421302.5</v>
      </c>
      <c r="D23" s="9">
        <f>C23/C$41</f>
        <v>0.17936531835337774</v>
      </c>
      <c r="E23" s="7">
        <f>D23*E$41</f>
        <v>36117.543980550749</v>
      </c>
      <c r="F23" s="11">
        <f>E23*1000/C23</f>
        <v>4.2888310900304019</v>
      </c>
      <c r="G23" s="13">
        <f>F23-F$41</f>
        <v>0</v>
      </c>
      <c r="H23" s="15">
        <f>G23*C23</f>
        <v>0</v>
      </c>
      <c r="J23" s="21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</row>
    <row r="24" spans="2:34">
      <c r="B24" s="5" t="s">
        <v>19</v>
      </c>
      <c r="C24" s="7">
        <v>1336267.5</v>
      </c>
      <c r="D24" s="9">
        <f t="shared" ref="D24:D40" si="0">C24/C$41</f>
        <v>2.8461160912195256E-2</v>
      </c>
      <c r="E24" s="7">
        <f t="shared" ref="E24:E40" si="1">D24*E$41</f>
        <v>5731.0255985972008</v>
      </c>
      <c r="F24" s="11">
        <f t="shared" ref="F24:F41" si="2">E24*1000/C24</f>
        <v>4.2888310900304019</v>
      </c>
      <c r="G24" s="13">
        <f t="shared" ref="G24:G41" si="3">F24-F$41</f>
        <v>0</v>
      </c>
      <c r="H24" s="15">
        <f t="shared" ref="H24:H41" si="4">G24*C24</f>
        <v>0</v>
      </c>
      <c r="J24" s="21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</row>
    <row r="25" spans="2:34">
      <c r="B25" s="5" t="s">
        <v>20</v>
      </c>
      <c r="C25" s="7">
        <v>1064960.5</v>
      </c>
      <c r="D25" s="9">
        <f t="shared" si="0"/>
        <v>2.2682593234986198E-2</v>
      </c>
      <c r="E25" s="7">
        <f t="shared" si="1"/>
        <v>4567.435702054323</v>
      </c>
      <c r="F25" s="11">
        <f t="shared" si="2"/>
        <v>4.2888310900304027</v>
      </c>
      <c r="G25" s="13">
        <f t="shared" si="3"/>
        <v>0</v>
      </c>
      <c r="H25" s="15">
        <f t="shared" si="4"/>
        <v>0</v>
      </c>
      <c r="J25" s="21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</row>
    <row r="26" spans="2:34">
      <c r="B26" s="5" t="s">
        <v>21</v>
      </c>
      <c r="C26" s="7">
        <v>1107558</v>
      </c>
      <c r="D26" s="9">
        <f t="shared" si="0"/>
        <v>2.3589877369306036E-2</v>
      </c>
      <c r="E26" s="7">
        <f t="shared" si="1"/>
        <v>4750.1291844118923</v>
      </c>
      <c r="F26" s="11">
        <f t="shared" si="2"/>
        <v>4.2888310900304027</v>
      </c>
      <c r="G26" s="13">
        <f t="shared" si="3"/>
        <v>0</v>
      </c>
      <c r="H26" s="15">
        <f t="shared" si="4"/>
        <v>0</v>
      </c>
      <c r="J26" s="21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</row>
    <row r="27" spans="2:34">
      <c r="B27" s="5" t="s">
        <v>22</v>
      </c>
      <c r="C27" s="7">
        <v>2111747</v>
      </c>
      <c r="D27" s="9">
        <f t="shared" si="0"/>
        <v>4.4978098451728864E-2</v>
      </c>
      <c r="E27" s="7">
        <f t="shared" si="1"/>
        <v>9056.9261878784328</v>
      </c>
      <c r="F27" s="11">
        <f t="shared" si="2"/>
        <v>4.2888310900304027</v>
      </c>
      <c r="G27" s="13">
        <f t="shared" si="3"/>
        <v>0</v>
      </c>
      <c r="H27" s="15">
        <f t="shared" si="4"/>
        <v>0</v>
      </c>
      <c r="J27" s="21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</row>
    <row r="28" spans="2:34">
      <c r="B28" s="5" t="s">
        <v>23</v>
      </c>
      <c r="C28" s="7">
        <v>590272</v>
      </c>
      <c r="D28" s="9">
        <f t="shared" si="0"/>
        <v>1.2572203076078195E-2</v>
      </c>
      <c r="E28" s="7">
        <f t="shared" si="1"/>
        <v>2531.576905174426</v>
      </c>
      <c r="F28" s="11">
        <f t="shared" si="2"/>
        <v>4.2888310900304027</v>
      </c>
      <c r="G28" s="13">
        <f t="shared" si="3"/>
        <v>0</v>
      </c>
      <c r="H28" s="15">
        <f t="shared" si="4"/>
        <v>0</v>
      </c>
      <c r="J28" s="21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</row>
    <row r="29" spans="2:34">
      <c r="B29" s="5" t="s">
        <v>24</v>
      </c>
      <c r="C29" s="7">
        <v>2507332.5</v>
      </c>
      <c r="D29" s="9">
        <f t="shared" si="0"/>
        <v>5.3403673847397186E-2</v>
      </c>
      <c r="E29" s="7">
        <f t="shared" si="1"/>
        <v>10753.525579043655</v>
      </c>
      <c r="F29" s="11">
        <f t="shared" si="2"/>
        <v>4.2888310900304027</v>
      </c>
      <c r="G29" s="13">
        <f t="shared" si="3"/>
        <v>0</v>
      </c>
      <c r="H29" s="15">
        <f t="shared" si="4"/>
        <v>0</v>
      </c>
      <c r="J29" s="21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</row>
    <row r="30" spans="2:34">
      <c r="B30" s="5" t="s">
        <v>25</v>
      </c>
      <c r="C30" s="7">
        <v>2089804.5</v>
      </c>
      <c r="D30" s="9">
        <f t="shared" si="0"/>
        <v>4.4510745153593691E-2</v>
      </c>
      <c r="E30" s="7">
        <f t="shared" si="1"/>
        <v>8962.8185116854402</v>
      </c>
      <c r="F30" s="11">
        <f t="shared" si="2"/>
        <v>4.2888310900304027</v>
      </c>
      <c r="G30" s="13">
        <f t="shared" si="3"/>
        <v>0</v>
      </c>
      <c r="H30" s="15">
        <f t="shared" si="4"/>
        <v>0</v>
      </c>
      <c r="J30" s="21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</row>
    <row r="31" spans="2:34">
      <c r="B31" s="5" t="s">
        <v>26</v>
      </c>
      <c r="C31" s="7">
        <v>7536276.5</v>
      </c>
      <c r="D31" s="9">
        <f t="shared" si="0"/>
        <v>0.16051514995709742</v>
      </c>
      <c r="E31" s="7">
        <f t="shared" si="1"/>
        <v>32321.816956265506</v>
      </c>
      <c r="F31" s="11">
        <f t="shared" si="2"/>
        <v>4.2888310900304027</v>
      </c>
      <c r="G31" s="13">
        <f t="shared" si="3"/>
        <v>0</v>
      </c>
      <c r="H31" s="15">
        <f t="shared" si="4"/>
        <v>0</v>
      </c>
      <c r="J31" s="21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</row>
    <row r="32" spans="2:34">
      <c r="B32" s="5" t="s">
        <v>27</v>
      </c>
      <c r="C32" s="7">
        <v>5059329.5</v>
      </c>
      <c r="D32" s="9">
        <f t="shared" si="0"/>
        <v>0.10775865686123204</v>
      </c>
      <c r="E32" s="7">
        <f t="shared" si="1"/>
        <v>21698.609654307973</v>
      </c>
      <c r="F32" s="11">
        <f t="shared" si="2"/>
        <v>4.2888310900304027</v>
      </c>
      <c r="G32" s="13">
        <f t="shared" si="3"/>
        <v>0</v>
      </c>
      <c r="H32" s="15">
        <f t="shared" si="4"/>
        <v>0</v>
      </c>
      <c r="J32" s="21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</row>
    <row r="33" spans="2:34">
      <c r="B33" s="5" t="s">
        <v>28</v>
      </c>
      <c r="C33" s="7">
        <v>1101818</v>
      </c>
      <c r="D33" s="9">
        <f t="shared" si="0"/>
        <v>2.3467621111755807E-2</v>
      </c>
      <c r="E33" s="7">
        <f t="shared" si="1"/>
        <v>4725.5112939551182</v>
      </c>
      <c r="F33" s="11">
        <f t="shared" si="2"/>
        <v>4.2888310900304027</v>
      </c>
      <c r="G33" s="13">
        <f t="shared" si="3"/>
        <v>0</v>
      </c>
      <c r="H33" s="15">
        <f t="shared" si="4"/>
        <v>0</v>
      </c>
      <c r="J33" s="21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</row>
    <row r="34" spans="2:34">
      <c r="B34" s="5" t="s">
        <v>29</v>
      </c>
      <c r="C34" s="7">
        <v>2757317.5</v>
      </c>
      <c r="D34" s="9">
        <f t="shared" si="0"/>
        <v>5.8728104255706244E-2</v>
      </c>
      <c r="E34" s="7">
        <f t="shared" si="1"/>
        <v>11825.669019084904</v>
      </c>
      <c r="F34" s="11">
        <f t="shared" si="2"/>
        <v>4.2888310900304027</v>
      </c>
      <c r="G34" s="13">
        <f t="shared" si="3"/>
        <v>0</v>
      </c>
      <c r="H34" s="15">
        <f t="shared" si="4"/>
        <v>0</v>
      </c>
      <c r="J34" s="21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</row>
    <row r="35" spans="2:34">
      <c r="B35" s="5" t="s">
        <v>30</v>
      </c>
      <c r="C35" s="7">
        <v>6474995.5</v>
      </c>
      <c r="D35" s="9">
        <f t="shared" si="0"/>
        <v>0.13791092639104086</v>
      </c>
      <c r="E35" s="7">
        <f t="shared" si="1"/>
        <v>27770.162008206953</v>
      </c>
      <c r="F35" s="11">
        <f t="shared" si="2"/>
        <v>4.2888310900304027</v>
      </c>
      <c r="G35" s="13">
        <f t="shared" si="3"/>
        <v>0</v>
      </c>
      <c r="H35" s="15">
        <f t="shared" si="4"/>
        <v>0</v>
      </c>
      <c r="J35" s="21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</row>
    <row r="36" spans="2:34">
      <c r="B36" s="5" t="s">
        <v>31</v>
      </c>
      <c r="C36" s="7">
        <v>1469433.5</v>
      </c>
      <c r="D36" s="9">
        <f t="shared" si="0"/>
        <v>3.1297463489361424E-2</v>
      </c>
      <c r="E36" s="7">
        <f t="shared" si="1"/>
        <v>6302.1520795321894</v>
      </c>
      <c r="F36" s="11">
        <f t="shared" si="2"/>
        <v>4.2888310900304027</v>
      </c>
      <c r="G36" s="13">
        <f t="shared" si="3"/>
        <v>0</v>
      </c>
      <c r="H36" s="15">
        <f t="shared" si="4"/>
        <v>0</v>
      </c>
      <c r="J36" s="21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</row>
    <row r="37" spans="2:34">
      <c r="B37" s="5" t="s">
        <v>32</v>
      </c>
      <c r="C37" s="7">
        <v>642633.5</v>
      </c>
      <c r="D37" s="9">
        <f t="shared" si="0"/>
        <v>1.3687450642230864E-2</v>
      </c>
      <c r="E37" s="7">
        <f t="shared" si="1"/>
        <v>2756.1465342950528</v>
      </c>
      <c r="F37" s="11">
        <f t="shared" si="2"/>
        <v>4.2888310900304027</v>
      </c>
      <c r="G37" s="13">
        <f t="shared" si="3"/>
        <v>0</v>
      </c>
      <c r="H37" s="15">
        <f t="shared" si="4"/>
        <v>0</v>
      </c>
      <c r="J37" s="21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</row>
    <row r="38" spans="2:34">
      <c r="B38" s="5" t="s">
        <v>33</v>
      </c>
      <c r="C38" s="7">
        <v>2190333.5</v>
      </c>
      <c r="D38" s="9">
        <f t="shared" si="0"/>
        <v>4.6651912281688981E-2</v>
      </c>
      <c r="E38" s="7">
        <f t="shared" si="1"/>
        <v>9393.9704123351075</v>
      </c>
      <c r="F38" s="11">
        <f t="shared" si="2"/>
        <v>4.2888310900304027</v>
      </c>
      <c r="G38" s="13">
        <f t="shared" si="3"/>
        <v>0</v>
      </c>
      <c r="H38" s="15">
        <f t="shared" si="4"/>
        <v>0</v>
      </c>
      <c r="J38" s="21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</row>
    <row r="39" spans="2:34">
      <c r="B39" s="5" t="s">
        <v>34</v>
      </c>
      <c r="C39" s="7">
        <v>320514.5</v>
      </c>
      <c r="D39" s="9">
        <f t="shared" si="0"/>
        <v>6.826638198707824E-3</v>
      </c>
      <c r="E39" s="7">
        <f t="shared" si="1"/>
        <v>1374.6325524055494</v>
      </c>
      <c r="F39" s="11">
        <f t="shared" si="2"/>
        <v>4.2888310900304027</v>
      </c>
      <c r="G39" s="13">
        <f t="shared" si="3"/>
        <v>0</v>
      </c>
      <c r="H39" s="15">
        <f t="shared" si="4"/>
        <v>0</v>
      </c>
      <c r="J39" s="21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</row>
    <row r="40" spans="2:34">
      <c r="B40" s="5" t="s">
        <v>35</v>
      </c>
      <c r="C40" s="7">
        <v>168665.5</v>
      </c>
      <c r="D40" s="9">
        <f t="shared" si="0"/>
        <v>3.5924064125153602E-3</v>
      </c>
      <c r="E40" s="7">
        <f t="shared" si="1"/>
        <v>723.37784021552284</v>
      </c>
      <c r="F40" s="11">
        <f t="shared" si="2"/>
        <v>4.2888310900304019</v>
      </c>
      <c r="G40" s="13">
        <f t="shared" si="3"/>
        <v>0</v>
      </c>
      <c r="H40" s="15">
        <f t="shared" si="4"/>
        <v>0</v>
      </c>
      <c r="J40" s="21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</row>
    <row r="41" spans="2:34" ht="13.5" thickBot="1">
      <c r="B41" s="28" t="s">
        <v>83</v>
      </c>
      <c r="C41" s="29">
        <v>46950562</v>
      </c>
      <c r="D41" s="30">
        <f>SUM(D23:D40)</f>
        <v>1.0000000000000002</v>
      </c>
      <c r="E41" s="29">
        <f>B6</f>
        <v>201363.03</v>
      </c>
      <c r="F41" s="31">
        <f t="shared" si="2"/>
        <v>4.2888310900304027</v>
      </c>
      <c r="G41" s="32">
        <f t="shared" si="3"/>
        <v>0</v>
      </c>
      <c r="H41" s="33">
        <f t="shared" si="4"/>
        <v>0</v>
      </c>
      <c r="J41" s="21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</row>
    <row r="42" spans="2:34">
      <c r="E42" s="23">
        <f>SUM(E23:E40)-B6</f>
        <v>0</v>
      </c>
      <c r="J42" s="21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</row>
    <row r="43" spans="2:34">
      <c r="J43" s="21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</row>
    <row r="44" spans="2:34">
      <c r="J44" s="21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</row>
    <row r="45" spans="2:34">
      <c r="J45" s="21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</row>
    <row r="46" spans="2:34">
      <c r="J46" s="21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</row>
    <row r="47" spans="2:34">
      <c r="J47" s="21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</row>
    <row r="48" spans="2:34">
      <c r="J48" s="21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</row>
    <row r="49" spans="10:34">
      <c r="J49" s="21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</row>
    <row r="50" spans="10:34">
      <c r="J50" s="21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</row>
    <row r="51" spans="10:34">
      <c r="J51" s="21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</row>
    <row r="52" spans="10:34">
      <c r="J52" s="21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</row>
    <row r="53" spans="10:34">
      <c r="J53" s="21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</row>
    <row r="54" spans="10:34">
      <c r="J54" s="21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</row>
    <row r="55" spans="10:34">
      <c r="J55" s="21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</row>
    <row r="56" spans="10:34">
      <c r="J56" s="21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</row>
    <row r="57" spans="10:34">
      <c r="J57" s="21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</row>
    <row r="58" spans="10:34">
      <c r="J58" s="21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</row>
    <row r="59" spans="10:34">
      <c r="J59" s="21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</row>
    <row r="65" spans="2:34">
      <c r="B65" s="17"/>
      <c r="C65" s="17"/>
      <c r="D65" s="17"/>
      <c r="E65" s="17"/>
      <c r="F65" s="17"/>
      <c r="G65" s="17"/>
      <c r="H65" s="17"/>
      <c r="I65" s="17"/>
      <c r="J65" s="18"/>
      <c r="K65" s="18"/>
      <c r="L65" s="18"/>
      <c r="M65" s="18"/>
      <c r="N65" s="18"/>
      <c r="O65" s="18"/>
      <c r="P65" s="18"/>
      <c r="Q65" s="18"/>
      <c r="R65" s="18"/>
      <c r="S65" s="18"/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</row>
  </sheetData>
  <sortState ref="A65:AI67">
    <sortCondition ref="D67"/>
  </sortState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2"/>
  <sheetViews>
    <sheetView topLeftCell="A8" workbookViewId="0">
      <selection activeCell="E23" sqref="E23:E41"/>
    </sheetView>
  </sheetViews>
  <sheetFormatPr baseColWidth="10" defaultRowHeight="12.75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52" width="20.7109375" style="19" customWidth="1"/>
    <col min="53" max="16384" width="11.42578125" style="19"/>
  </cols>
  <sheetData>
    <row r="1" spans="1:34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>
      <c r="B2" s="20" t="s">
        <v>72</v>
      </c>
      <c r="J2" s="21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</row>
    <row r="3" spans="1:34">
      <c r="B3" s="42" t="s">
        <v>96</v>
      </c>
      <c r="J3" s="21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</row>
    <row r="4" spans="1:34">
      <c r="J4" s="21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</row>
    <row r="5" spans="1:34">
      <c r="B5" s="20" t="s">
        <v>74</v>
      </c>
      <c r="J5" s="21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</row>
    <row r="6" spans="1:34">
      <c r="B6" s="44">
        <v>57271.217730000011</v>
      </c>
      <c r="J6" s="21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4">
      <c r="J7" s="21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4">
      <c r="B8" s="20" t="s">
        <v>75</v>
      </c>
      <c r="J8" s="21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</row>
    <row r="9" spans="1:34">
      <c r="B9" s="19" t="s">
        <v>76</v>
      </c>
      <c r="J9" s="21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</row>
    <row r="10" spans="1:34">
      <c r="J10" s="21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</row>
    <row r="11" spans="1:34">
      <c r="B11" s="20" t="s">
        <v>77</v>
      </c>
      <c r="J11" s="21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</row>
    <row r="12" spans="1:34">
      <c r="B12" s="19" t="s">
        <v>78</v>
      </c>
      <c r="J12" s="21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</row>
    <row r="13" spans="1:34"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</row>
    <row r="14" spans="1:34">
      <c r="B14" s="20" t="s">
        <v>79</v>
      </c>
      <c r="J14" s="21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</row>
    <row r="15" spans="1:34">
      <c r="B15" s="19" t="s">
        <v>80</v>
      </c>
      <c r="J15" s="21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</row>
    <row r="16" spans="1:34">
      <c r="B16" s="19" t="s">
        <v>81</v>
      </c>
      <c r="J16" s="21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</row>
    <row r="17" spans="2:34">
      <c r="J17" s="21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</row>
    <row r="18" spans="2:34">
      <c r="J18" s="21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</row>
    <row r="19" spans="2:34" ht="13.5">
      <c r="B19" s="46" t="s">
        <v>82</v>
      </c>
      <c r="J19" s="21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</row>
    <row r="20" spans="2:34">
      <c r="E20" s="24" t="s">
        <v>90</v>
      </c>
      <c r="J20" s="21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</row>
    <row r="21" spans="2:34">
      <c r="C21" s="34" t="s">
        <v>91</v>
      </c>
      <c r="J21" s="21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</row>
    <row r="22" spans="2:34" s="25" customFormat="1" ht="41.25" thickBot="1">
      <c r="B22" s="27"/>
      <c r="C22" s="27" t="s">
        <v>84</v>
      </c>
      <c r="D22" s="27" t="s">
        <v>85</v>
      </c>
      <c r="E22" s="27" t="s">
        <v>86</v>
      </c>
      <c r="F22" s="27" t="s">
        <v>87</v>
      </c>
      <c r="G22" s="27" t="s">
        <v>88</v>
      </c>
      <c r="H22" s="27" t="s">
        <v>89</v>
      </c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</row>
    <row r="23" spans="2:34">
      <c r="B23" s="5" t="s">
        <v>18</v>
      </c>
      <c r="C23" s="7">
        <v>8421302.5</v>
      </c>
      <c r="D23" s="9">
        <f>C23/C$41</f>
        <v>0.17936531835337774</v>
      </c>
      <c r="E23" s="7">
        <f>D23*E$41</f>
        <v>10272.470200627064</v>
      </c>
      <c r="F23" s="11">
        <f>E23*1000/C23</f>
        <v>1.2198196419885243</v>
      </c>
      <c r="G23" s="13">
        <f>F23-F$41</f>
        <v>0</v>
      </c>
      <c r="H23" s="15">
        <f>G23*C23</f>
        <v>0</v>
      </c>
      <c r="J23" s="21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</row>
    <row r="24" spans="2:34">
      <c r="B24" s="5" t="s">
        <v>19</v>
      </c>
      <c r="C24" s="7">
        <v>1336267.5</v>
      </c>
      <c r="D24" s="9">
        <f t="shared" ref="D24:D40" si="0">C24/C$41</f>
        <v>2.8461160912195256E-2</v>
      </c>
      <c r="E24" s="7">
        <f t="shared" ref="E24:E40" si="1">D24*E$41</f>
        <v>1630.0053434509002</v>
      </c>
      <c r="F24" s="11">
        <f t="shared" ref="F24:F41" si="2">E24*1000/C24</f>
        <v>1.2198196419885241</v>
      </c>
      <c r="G24" s="13">
        <f t="shared" ref="G24:G41" si="3">F24-F$41</f>
        <v>0</v>
      </c>
      <c r="H24" s="15">
        <f t="shared" ref="H24:H41" si="4">G24*C24</f>
        <v>0</v>
      </c>
      <c r="J24" s="21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</row>
    <row r="25" spans="2:34">
      <c r="B25" s="5" t="s">
        <v>20</v>
      </c>
      <c r="C25" s="7">
        <v>1064960.5</v>
      </c>
      <c r="D25" s="9">
        <f t="shared" si="0"/>
        <v>2.2682593234986198E-2</v>
      </c>
      <c r="E25" s="7">
        <f t="shared" si="1"/>
        <v>1299.0597358419197</v>
      </c>
      <c r="F25" s="11">
        <f t="shared" si="2"/>
        <v>1.2198196419885241</v>
      </c>
      <c r="G25" s="13">
        <f t="shared" si="3"/>
        <v>0</v>
      </c>
      <c r="H25" s="15">
        <f t="shared" si="4"/>
        <v>0</v>
      </c>
      <c r="J25" s="21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</row>
    <row r="26" spans="2:34">
      <c r="B26" s="5" t="s">
        <v>21</v>
      </c>
      <c r="C26" s="7">
        <v>1107558</v>
      </c>
      <c r="D26" s="9">
        <f t="shared" si="0"/>
        <v>2.3589877369306036E-2</v>
      </c>
      <c r="E26" s="7">
        <f t="shared" si="1"/>
        <v>1351.0210030415258</v>
      </c>
      <c r="F26" s="11">
        <f t="shared" si="2"/>
        <v>1.2198196419885241</v>
      </c>
      <c r="G26" s="13">
        <f t="shared" si="3"/>
        <v>0</v>
      </c>
      <c r="H26" s="15">
        <f t="shared" si="4"/>
        <v>0</v>
      </c>
      <c r="J26" s="21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</row>
    <row r="27" spans="2:34">
      <c r="B27" s="5" t="s">
        <v>22</v>
      </c>
      <c r="C27" s="7">
        <v>2111747</v>
      </c>
      <c r="D27" s="9">
        <f t="shared" si="0"/>
        <v>4.4978098451728864E-2</v>
      </c>
      <c r="E27" s="7">
        <f t="shared" si="1"/>
        <v>2575.9504695103401</v>
      </c>
      <c r="F27" s="11">
        <f t="shared" si="2"/>
        <v>1.2198196419885243</v>
      </c>
      <c r="G27" s="13">
        <f t="shared" si="3"/>
        <v>0</v>
      </c>
      <c r="H27" s="15">
        <f t="shared" si="4"/>
        <v>0</v>
      </c>
      <c r="J27" s="21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</row>
    <row r="28" spans="2:34">
      <c r="B28" s="5" t="s">
        <v>23</v>
      </c>
      <c r="C28" s="7">
        <v>590272</v>
      </c>
      <c r="D28" s="9">
        <f t="shared" si="0"/>
        <v>1.2572203076078195E-2</v>
      </c>
      <c r="E28" s="7">
        <f t="shared" si="1"/>
        <v>720.02537971585014</v>
      </c>
      <c r="F28" s="11">
        <f t="shared" si="2"/>
        <v>1.2198196419885241</v>
      </c>
      <c r="G28" s="13">
        <f t="shared" si="3"/>
        <v>0</v>
      </c>
      <c r="H28" s="15">
        <f t="shared" si="4"/>
        <v>0</v>
      </c>
      <c r="J28" s="21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</row>
    <row r="29" spans="2:34">
      <c r="B29" s="5" t="s">
        <v>24</v>
      </c>
      <c r="C29" s="7">
        <v>2507332.5</v>
      </c>
      <c r="D29" s="9">
        <f t="shared" si="0"/>
        <v>5.3403673847397186E-2</v>
      </c>
      <c r="E29" s="7">
        <f t="shared" si="1"/>
        <v>3058.4934324961914</v>
      </c>
      <c r="F29" s="11">
        <f t="shared" si="2"/>
        <v>1.2198196419885243</v>
      </c>
      <c r="G29" s="13">
        <f t="shared" si="3"/>
        <v>0</v>
      </c>
      <c r="H29" s="15">
        <f t="shared" si="4"/>
        <v>0</v>
      </c>
      <c r="J29" s="21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</row>
    <row r="30" spans="2:34">
      <c r="B30" s="5" t="s">
        <v>25</v>
      </c>
      <c r="C30" s="7">
        <v>2089804.5</v>
      </c>
      <c r="D30" s="9">
        <f t="shared" si="0"/>
        <v>4.4510745153593691E-2</v>
      </c>
      <c r="E30" s="7">
        <f t="shared" si="1"/>
        <v>2549.1845770160071</v>
      </c>
      <c r="F30" s="11">
        <f t="shared" si="2"/>
        <v>1.2198196419885243</v>
      </c>
      <c r="G30" s="13">
        <f t="shared" si="3"/>
        <v>0</v>
      </c>
      <c r="H30" s="15">
        <f t="shared" si="4"/>
        <v>0</v>
      </c>
      <c r="J30" s="21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</row>
    <row r="31" spans="2:34">
      <c r="B31" s="5" t="s">
        <v>26</v>
      </c>
      <c r="C31" s="7">
        <v>7536276.5</v>
      </c>
      <c r="D31" s="9">
        <f t="shared" si="0"/>
        <v>0.16051514995709742</v>
      </c>
      <c r="E31" s="7">
        <f t="shared" si="1"/>
        <v>9192.8981021565287</v>
      </c>
      <c r="F31" s="11">
        <f t="shared" si="2"/>
        <v>1.2198196419885243</v>
      </c>
      <c r="G31" s="13">
        <f t="shared" si="3"/>
        <v>0</v>
      </c>
      <c r="H31" s="15">
        <f t="shared" si="4"/>
        <v>0</v>
      </c>
      <c r="J31" s="21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</row>
    <row r="32" spans="2:34">
      <c r="B32" s="5" t="s">
        <v>27</v>
      </c>
      <c r="C32" s="7">
        <v>5059329.5</v>
      </c>
      <c r="D32" s="9">
        <f t="shared" si="0"/>
        <v>0.10775865686123204</v>
      </c>
      <c r="E32" s="7">
        <f t="shared" si="1"/>
        <v>6171.4694993919793</v>
      </c>
      <c r="F32" s="11">
        <f t="shared" si="2"/>
        <v>1.2198196419885243</v>
      </c>
      <c r="G32" s="13">
        <f t="shared" si="3"/>
        <v>0</v>
      </c>
      <c r="H32" s="15">
        <f t="shared" si="4"/>
        <v>0</v>
      </c>
      <c r="J32" s="21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</row>
    <row r="33" spans="2:34">
      <c r="B33" s="5" t="s">
        <v>28</v>
      </c>
      <c r="C33" s="7">
        <v>1101818</v>
      </c>
      <c r="D33" s="9">
        <f t="shared" si="0"/>
        <v>2.3467621111755807E-2</v>
      </c>
      <c r="E33" s="7">
        <f t="shared" si="1"/>
        <v>1344.0192382965117</v>
      </c>
      <c r="F33" s="11">
        <f t="shared" si="2"/>
        <v>1.2198196419885243</v>
      </c>
      <c r="G33" s="13">
        <f t="shared" si="3"/>
        <v>0</v>
      </c>
      <c r="H33" s="15">
        <f t="shared" si="4"/>
        <v>0</v>
      </c>
      <c r="J33" s="21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</row>
    <row r="34" spans="2:34">
      <c r="B34" s="5" t="s">
        <v>29</v>
      </c>
      <c r="C34" s="7">
        <v>2757317.5</v>
      </c>
      <c r="D34" s="9">
        <f t="shared" si="0"/>
        <v>5.8728104255706244E-2</v>
      </c>
      <c r="E34" s="7">
        <f t="shared" si="1"/>
        <v>3363.4300456986925</v>
      </c>
      <c r="F34" s="11">
        <f t="shared" si="2"/>
        <v>1.2198196419885241</v>
      </c>
      <c r="G34" s="13">
        <f t="shared" si="3"/>
        <v>0</v>
      </c>
      <c r="H34" s="15">
        <f t="shared" si="4"/>
        <v>0</v>
      </c>
    </row>
    <row r="35" spans="2:34">
      <c r="B35" s="5" t="s">
        <v>30</v>
      </c>
      <c r="C35" s="7">
        <v>6474995.5</v>
      </c>
      <c r="D35" s="9">
        <f t="shared" si="0"/>
        <v>0.13791092639104086</v>
      </c>
      <c r="E35" s="7">
        <f t="shared" si="1"/>
        <v>7898.3266926873057</v>
      </c>
      <c r="F35" s="11">
        <f t="shared" si="2"/>
        <v>1.2198196419885243</v>
      </c>
      <c r="G35" s="13">
        <f t="shared" si="3"/>
        <v>0</v>
      </c>
      <c r="H35" s="15">
        <f t="shared" si="4"/>
        <v>0</v>
      </c>
    </row>
    <row r="36" spans="2:34">
      <c r="B36" s="5" t="s">
        <v>31</v>
      </c>
      <c r="C36" s="7">
        <v>1469433.5</v>
      </c>
      <c r="D36" s="9">
        <f t="shared" si="0"/>
        <v>3.1297463489361424E-2</v>
      </c>
      <c r="E36" s="7">
        <f t="shared" si="1"/>
        <v>1792.4438458959439</v>
      </c>
      <c r="F36" s="11">
        <f t="shared" si="2"/>
        <v>1.2198196419885241</v>
      </c>
      <c r="G36" s="13">
        <f t="shared" si="3"/>
        <v>0</v>
      </c>
      <c r="H36" s="15">
        <f t="shared" si="4"/>
        <v>0</v>
      </c>
    </row>
    <row r="37" spans="2:34">
      <c r="B37" s="5" t="s">
        <v>32</v>
      </c>
      <c r="C37" s="7">
        <v>642633.5</v>
      </c>
      <c r="D37" s="9">
        <f t="shared" si="0"/>
        <v>1.3687450642230864E-2</v>
      </c>
      <c r="E37" s="7">
        <f t="shared" si="1"/>
        <v>783.89696589983237</v>
      </c>
      <c r="F37" s="11">
        <f t="shared" si="2"/>
        <v>1.2198196419885243</v>
      </c>
      <c r="G37" s="13">
        <f t="shared" si="3"/>
        <v>0</v>
      </c>
      <c r="H37" s="15">
        <f t="shared" si="4"/>
        <v>0</v>
      </c>
    </row>
    <row r="38" spans="2:34">
      <c r="B38" s="5" t="s">
        <v>33</v>
      </c>
      <c r="C38" s="7">
        <v>2190333.5</v>
      </c>
      <c r="D38" s="9">
        <f t="shared" si="0"/>
        <v>4.6651912281688981E-2</v>
      </c>
      <c r="E38" s="7">
        <f t="shared" si="1"/>
        <v>2671.8118258054715</v>
      </c>
      <c r="F38" s="11">
        <f t="shared" si="2"/>
        <v>1.2198196419885243</v>
      </c>
      <c r="G38" s="13">
        <f t="shared" si="3"/>
        <v>0</v>
      </c>
      <c r="H38" s="15">
        <f t="shared" si="4"/>
        <v>0</v>
      </c>
    </row>
    <row r="39" spans="2:34">
      <c r="B39" s="6" t="s">
        <v>34</v>
      </c>
      <c r="C39" s="8">
        <v>320514.5</v>
      </c>
      <c r="D39" s="10">
        <f t="shared" si="0"/>
        <v>6.826638198707824E-3</v>
      </c>
      <c r="E39" s="8">
        <f t="shared" si="1"/>
        <v>390.96988264213087</v>
      </c>
      <c r="F39" s="12">
        <f t="shared" si="2"/>
        <v>1.2198196419885243</v>
      </c>
      <c r="G39" s="14">
        <f t="shared" si="3"/>
        <v>0</v>
      </c>
      <c r="H39" s="16">
        <f t="shared" si="4"/>
        <v>0</v>
      </c>
      <c r="I39" s="17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</row>
    <row r="40" spans="2:34">
      <c r="B40" s="5" t="s">
        <v>35</v>
      </c>
      <c r="C40" s="7">
        <v>168665.5</v>
      </c>
      <c r="D40" s="9">
        <f t="shared" si="0"/>
        <v>3.5924064125153602E-3</v>
      </c>
      <c r="E40" s="7">
        <f t="shared" si="1"/>
        <v>205.74148982581542</v>
      </c>
      <c r="F40" s="11">
        <f t="shared" si="2"/>
        <v>1.2198196419885241</v>
      </c>
      <c r="G40" s="13">
        <f t="shared" si="3"/>
        <v>0</v>
      </c>
      <c r="H40" s="15">
        <f t="shared" si="4"/>
        <v>0</v>
      </c>
    </row>
    <row r="41" spans="2:34" ht="13.5" thickBot="1">
      <c r="B41" s="28" t="s">
        <v>83</v>
      </c>
      <c r="C41" s="29">
        <v>46950562</v>
      </c>
      <c r="D41" s="30">
        <f>SUM(D23:D40)</f>
        <v>1.0000000000000002</v>
      </c>
      <c r="E41" s="29">
        <f>B6</f>
        <v>57271.217730000011</v>
      </c>
      <c r="F41" s="31">
        <f t="shared" si="2"/>
        <v>1.2198196419885243</v>
      </c>
      <c r="G41" s="32">
        <f t="shared" si="3"/>
        <v>0</v>
      </c>
      <c r="H41" s="33">
        <f t="shared" si="4"/>
        <v>0</v>
      </c>
    </row>
    <row r="42" spans="2:34">
      <c r="E42" s="23">
        <f>SUM(E23:E40)-B6</f>
        <v>0</v>
      </c>
    </row>
  </sheetData>
  <sortState ref="A39:AI41">
    <sortCondition ref="D41"/>
  </sortState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2"/>
  <sheetViews>
    <sheetView topLeftCell="A8" workbookViewId="0">
      <selection activeCell="E23" sqref="E23:E41"/>
    </sheetView>
  </sheetViews>
  <sheetFormatPr baseColWidth="10" defaultRowHeight="12.75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52" width="20.7109375" style="19" customWidth="1"/>
    <col min="53" max="16384" width="11.42578125" style="19"/>
  </cols>
  <sheetData>
    <row r="1" spans="1:34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>
      <c r="B2" s="20" t="s">
        <v>72</v>
      </c>
      <c r="J2" s="21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</row>
    <row r="3" spans="1:34">
      <c r="B3" s="42" t="s">
        <v>97</v>
      </c>
      <c r="J3" s="21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</row>
    <row r="4" spans="1:34">
      <c r="J4" s="21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</row>
    <row r="5" spans="1:34">
      <c r="B5" s="20" t="s">
        <v>74</v>
      </c>
      <c r="J5" s="21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</row>
    <row r="6" spans="1:34">
      <c r="B6" s="44">
        <v>21283.479530000001</v>
      </c>
      <c r="J6" s="21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4">
      <c r="J7" s="21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4">
      <c r="B8" s="20" t="s">
        <v>75</v>
      </c>
      <c r="J8" s="21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</row>
    <row r="9" spans="1:34">
      <c r="B9" s="19" t="s">
        <v>76</v>
      </c>
      <c r="J9" s="21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</row>
    <row r="10" spans="1:34">
      <c r="J10" s="21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</row>
    <row r="11" spans="1:34">
      <c r="B11" s="20" t="s">
        <v>77</v>
      </c>
      <c r="J11" s="21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</row>
    <row r="12" spans="1:34">
      <c r="B12" s="19" t="s">
        <v>78</v>
      </c>
      <c r="J12" s="21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</row>
    <row r="13" spans="1:34"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</row>
    <row r="14" spans="1:34">
      <c r="B14" s="20" t="s">
        <v>79</v>
      </c>
      <c r="J14" s="21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</row>
    <row r="15" spans="1:34">
      <c r="B15" s="19" t="s">
        <v>80</v>
      </c>
      <c r="J15" s="21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</row>
    <row r="16" spans="1:34">
      <c r="B16" s="19" t="s">
        <v>81</v>
      </c>
      <c r="J16" s="21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</row>
    <row r="17" spans="2:34">
      <c r="J17" s="21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</row>
    <row r="18" spans="2:34">
      <c r="J18" s="21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</row>
    <row r="19" spans="2:34" ht="13.5">
      <c r="B19" s="46" t="s">
        <v>82</v>
      </c>
      <c r="J19" s="21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</row>
    <row r="20" spans="2:34">
      <c r="E20" s="24" t="s">
        <v>90</v>
      </c>
      <c r="J20" s="21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</row>
    <row r="21" spans="2:34">
      <c r="C21" s="34" t="s">
        <v>91</v>
      </c>
      <c r="J21" s="21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</row>
    <row r="22" spans="2:34" s="25" customFormat="1" ht="41.25" thickBot="1">
      <c r="B22" s="27"/>
      <c r="C22" s="27" t="s">
        <v>84</v>
      </c>
      <c r="D22" s="27" t="s">
        <v>85</v>
      </c>
      <c r="E22" s="27" t="s">
        <v>86</v>
      </c>
      <c r="F22" s="27" t="s">
        <v>87</v>
      </c>
      <c r="G22" s="27" t="s">
        <v>88</v>
      </c>
      <c r="H22" s="27" t="s">
        <v>89</v>
      </c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</row>
    <row r="23" spans="2:34">
      <c r="B23" s="5" t="s">
        <v>18</v>
      </c>
      <c r="C23" s="7">
        <v>8421302.5</v>
      </c>
      <c r="D23" s="9">
        <f>C23/C$41</f>
        <v>0.17936531835337774</v>
      </c>
      <c r="E23" s="7">
        <f>D23*E$41</f>
        <v>3817.5180815660483</v>
      </c>
      <c r="F23" s="11">
        <f>E23*1000/C23</f>
        <v>0.45331682142590751</v>
      </c>
      <c r="G23" s="13">
        <f>F23-F$41</f>
        <v>0</v>
      </c>
      <c r="H23" s="15">
        <f>G23*C23</f>
        <v>0</v>
      </c>
      <c r="J23" s="21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</row>
    <row r="24" spans="2:34">
      <c r="B24" s="5" t="s">
        <v>19</v>
      </c>
      <c r="C24" s="7">
        <v>1336267.5</v>
      </c>
      <c r="D24" s="9">
        <f t="shared" ref="D24:D40" si="0">C24/C$41</f>
        <v>2.8461160912195256E-2</v>
      </c>
      <c r="E24" s="7">
        <f t="shared" ref="E24:E40" si="1">D24*E$41</f>
        <v>605.75253567474385</v>
      </c>
      <c r="F24" s="11">
        <f t="shared" ref="F24:F41" si="2">E24*1000/C24</f>
        <v>0.45331682142590746</v>
      </c>
      <c r="G24" s="13">
        <f t="shared" ref="G24:G41" si="3">F24-F$41</f>
        <v>0</v>
      </c>
      <c r="H24" s="15">
        <f t="shared" ref="H24:H41" si="4">G24*C24</f>
        <v>0</v>
      </c>
      <c r="J24" s="21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</row>
    <row r="25" spans="2:34">
      <c r="B25" s="5" t="s">
        <v>20</v>
      </c>
      <c r="C25" s="7">
        <v>1064960.5</v>
      </c>
      <c r="D25" s="9">
        <f t="shared" si="0"/>
        <v>2.2682593234986198E-2</v>
      </c>
      <c r="E25" s="7">
        <f t="shared" si="1"/>
        <v>482.76450880414524</v>
      </c>
      <c r="F25" s="11">
        <f t="shared" si="2"/>
        <v>0.45331682142590757</v>
      </c>
      <c r="G25" s="13">
        <f t="shared" si="3"/>
        <v>0</v>
      </c>
      <c r="H25" s="15">
        <f t="shared" si="4"/>
        <v>0</v>
      </c>
      <c r="J25" s="21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</row>
    <row r="26" spans="2:34">
      <c r="B26" s="5" t="s">
        <v>21</v>
      </c>
      <c r="C26" s="7">
        <v>1107558</v>
      </c>
      <c r="D26" s="9">
        <f t="shared" si="0"/>
        <v>2.3589877369306036E-2</v>
      </c>
      <c r="E26" s="7">
        <f t="shared" si="1"/>
        <v>502.07467210483526</v>
      </c>
      <c r="F26" s="11">
        <f t="shared" si="2"/>
        <v>0.45331682142590751</v>
      </c>
      <c r="G26" s="13">
        <f t="shared" si="3"/>
        <v>0</v>
      </c>
      <c r="H26" s="15">
        <f t="shared" si="4"/>
        <v>0</v>
      </c>
      <c r="J26" s="21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</row>
    <row r="27" spans="2:34">
      <c r="B27" s="5" t="s">
        <v>22</v>
      </c>
      <c r="C27" s="7">
        <v>2111747</v>
      </c>
      <c r="D27" s="9">
        <f t="shared" si="0"/>
        <v>4.4978098451728864E-2</v>
      </c>
      <c r="E27" s="7">
        <f t="shared" si="1"/>
        <v>957.29043769569603</v>
      </c>
      <c r="F27" s="11">
        <f t="shared" si="2"/>
        <v>0.45331682142590757</v>
      </c>
      <c r="G27" s="13">
        <f t="shared" si="3"/>
        <v>0</v>
      </c>
      <c r="H27" s="15">
        <f t="shared" si="4"/>
        <v>0</v>
      </c>
      <c r="J27" s="21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</row>
    <row r="28" spans="2:34">
      <c r="B28" s="5" t="s">
        <v>23</v>
      </c>
      <c r="C28" s="7">
        <v>590272</v>
      </c>
      <c r="D28" s="9">
        <f t="shared" si="0"/>
        <v>1.2572203076078195E-2</v>
      </c>
      <c r="E28" s="7">
        <f t="shared" si="1"/>
        <v>267.58022681671332</v>
      </c>
      <c r="F28" s="11">
        <f t="shared" si="2"/>
        <v>0.45331682142590762</v>
      </c>
      <c r="G28" s="13">
        <f t="shared" si="3"/>
        <v>0</v>
      </c>
      <c r="H28" s="15">
        <f t="shared" si="4"/>
        <v>0</v>
      </c>
      <c r="J28" s="21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</row>
    <row r="29" spans="2:34">
      <c r="B29" s="5" t="s">
        <v>24</v>
      </c>
      <c r="C29" s="7">
        <v>2507332.5</v>
      </c>
      <c r="D29" s="9">
        <f t="shared" si="0"/>
        <v>5.3403673847397186E-2</v>
      </c>
      <c r="E29" s="7">
        <f t="shared" si="1"/>
        <v>1136.6159991578743</v>
      </c>
      <c r="F29" s="11">
        <f t="shared" si="2"/>
        <v>0.45331682142590757</v>
      </c>
      <c r="G29" s="13">
        <f t="shared" si="3"/>
        <v>0</v>
      </c>
      <c r="H29" s="15">
        <f t="shared" si="4"/>
        <v>0</v>
      </c>
      <c r="J29" s="21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</row>
    <row r="30" spans="2:34">
      <c r="B30" s="5" t="s">
        <v>25</v>
      </c>
      <c r="C30" s="7">
        <v>2089804.5</v>
      </c>
      <c r="D30" s="9">
        <f t="shared" si="0"/>
        <v>4.4510745153593691E-2</v>
      </c>
      <c r="E30" s="7">
        <f t="shared" si="1"/>
        <v>947.3435333415581</v>
      </c>
      <c r="F30" s="11">
        <f t="shared" si="2"/>
        <v>0.45331682142590757</v>
      </c>
      <c r="G30" s="13">
        <f t="shared" si="3"/>
        <v>0</v>
      </c>
      <c r="H30" s="15">
        <f t="shared" si="4"/>
        <v>0</v>
      </c>
      <c r="J30" s="21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</row>
    <row r="31" spans="2:34">
      <c r="B31" s="5" t="s">
        <v>26</v>
      </c>
      <c r="C31" s="7">
        <v>7536276.5</v>
      </c>
      <c r="D31" s="9">
        <f t="shared" si="0"/>
        <v>0.16051514995709742</v>
      </c>
      <c r="E31" s="7">
        <f t="shared" si="1"/>
        <v>3416.3209083667634</v>
      </c>
      <c r="F31" s="11">
        <f t="shared" si="2"/>
        <v>0.45331682142590757</v>
      </c>
      <c r="G31" s="13">
        <f t="shared" si="3"/>
        <v>0</v>
      </c>
      <c r="H31" s="15">
        <f t="shared" si="4"/>
        <v>0</v>
      </c>
      <c r="J31" s="21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</row>
    <row r="32" spans="2:34">
      <c r="B32" s="5" t="s">
        <v>27</v>
      </c>
      <c r="C32" s="7">
        <v>5059329.5</v>
      </c>
      <c r="D32" s="9">
        <f t="shared" si="0"/>
        <v>0.10775865686123204</v>
      </c>
      <c r="E32" s="7">
        <f t="shared" si="1"/>
        <v>2293.4791674863263</v>
      </c>
      <c r="F32" s="11">
        <f t="shared" si="2"/>
        <v>0.45331682142590757</v>
      </c>
      <c r="G32" s="13">
        <f t="shared" si="3"/>
        <v>0</v>
      </c>
      <c r="H32" s="15">
        <f t="shared" si="4"/>
        <v>0</v>
      </c>
    </row>
    <row r="33" spans="2:34">
      <c r="B33" s="5" t="s">
        <v>28</v>
      </c>
      <c r="C33" s="7">
        <v>1101818</v>
      </c>
      <c r="D33" s="9">
        <f t="shared" si="0"/>
        <v>2.3467621111755807E-2</v>
      </c>
      <c r="E33" s="7">
        <f t="shared" si="1"/>
        <v>499.47263354985057</v>
      </c>
      <c r="F33" s="11">
        <f t="shared" si="2"/>
        <v>0.45331682142590751</v>
      </c>
      <c r="G33" s="13">
        <f t="shared" si="3"/>
        <v>0</v>
      </c>
      <c r="H33" s="15">
        <f t="shared" si="4"/>
        <v>0</v>
      </c>
    </row>
    <row r="34" spans="2:34">
      <c r="B34" s="5" t="s">
        <v>29</v>
      </c>
      <c r="C34" s="7">
        <v>2757317.5</v>
      </c>
      <c r="D34" s="9">
        <f t="shared" si="0"/>
        <v>5.8728104255706244E-2</v>
      </c>
      <c r="E34" s="7">
        <f t="shared" si="1"/>
        <v>1249.9384047620297</v>
      </c>
      <c r="F34" s="11">
        <f t="shared" si="2"/>
        <v>0.45331682142590746</v>
      </c>
      <c r="G34" s="13">
        <f t="shared" si="3"/>
        <v>0</v>
      </c>
      <c r="H34" s="15">
        <f t="shared" si="4"/>
        <v>0</v>
      </c>
    </row>
    <row r="35" spans="2:34">
      <c r="B35" s="5" t="s">
        <v>30</v>
      </c>
      <c r="C35" s="7">
        <v>6474995.5</v>
      </c>
      <c r="D35" s="9">
        <f t="shared" si="0"/>
        <v>0.13791092639104086</v>
      </c>
      <c r="E35" s="7">
        <f t="shared" si="1"/>
        <v>2935.224378807055</v>
      </c>
      <c r="F35" s="11">
        <f t="shared" si="2"/>
        <v>0.45331682142590751</v>
      </c>
      <c r="G35" s="13">
        <f t="shared" si="3"/>
        <v>0</v>
      </c>
      <c r="H35" s="15">
        <f t="shared" si="4"/>
        <v>0</v>
      </c>
    </row>
    <row r="36" spans="2:34">
      <c r="B36" s="5" t="s">
        <v>31</v>
      </c>
      <c r="C36" s="7">
        <v>1469433.5</v>
      </c>
      <c r="D36" s="9">
        <f t="shared" si="0"/>
        <v>3.1297463489361424E-2</v>
      </c>
      <c r="E36" s="7">
        <f t="shared" si="1"/>
        <v>666.11892351674624</v>
      </c>
      <c r="F36" s="11">
        <f t="shared" si="2"/>
        <v>0.45331682142590751</v>
      </c>
      <c r="G36" s="13">
        <f t="shared" si="3"/>
        <v>0</v>
      </c>
      <c r="H36" s="15">
        <f t="shared" si="4"/>
        <v>0</v>
      </c>
    </row>
    <row r="37" spans="2:34">
      <c r="B37" s="6" t="s">
        <v>32</v>
      </c>
      <c r="C37" s="8">
        <v>642633.5</v>
      </c>
      <c r="D37" s="10">
        <f t="shared" si="0"/>
        <v>1.3687450642230864E-2</v>
      </c>
      <c r="E37" s="8">
        <f t="shared" si="1"/>
        <v>291.31657556180596</v>
      </c>
      <c r="F37" s="12">
        <f t="shared" si="2"/>
        <v>0.45331682142590757</v>
      </c>
      <c r="G37" s="14">
        <f t="shared" si="3"/>
        <v>0</v>
      </c>
      <c r="H37" s="16">
        <f t="shared" si="4"/>
        <v>0</v>
      </c>
      <c r="I37" s="17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</row>
    <row r="38" spans="2:34">
      <c r="B38" s="5" t="s">
        <v>33</v>
      </c>
      <c r="C38" s="7">
        <v>2190333.5</v>
      </c>
      <c r="D38" s="9">
        <f t="shared" si="0"/>
        <v>4.6651912281688981E-2</v>
      </c>
      <c r="E38" s="7">
        <f t="shared" si="1"/>
        <v>992.9150200826831</v>
      </c>
      <c r="F38" s="11">
        <f t="shared" si="2"/>
        <v>0.45331682142590757</v>
      </c>
      <c r="G38" s="13">
        <f t="shared" si="3"/>
        <v>0</v>
      </c>
      <c r="H38" s="15">
        <f t="shared" si="4"/>
        <v>0</v>
      </c>
    </row>
    <row r="39" spans="2:34">
      <c r="B39" s="5" t="s">
        <v>34</v>
      </c>
      <c r="C39" s="7">
        <v>320514.5</v>
      </c>
      <c r="D39" s="9">
        <f t="shared" si="0"/>
        <v>6.826638198707824E-3</v>
      </c>
      <c r="E39" s="7">
        <f t="shared" si="1"/>
        <v>145.29461436091404</v>
      </c>
      <c r="F39" s="11">
        <f t="shared" si="2"/>
        <v>0.45331682142590751</v>
      </c>
      <c r="G39" s="13">
        <f t="shared" si="3"/>
        <v>0</v>
      </c>
      <c r="H39" s="15">
        <f t="shared" si="4"/>
        <v>0</v>
      </c>
    </row>
    <row r="40" spans="2:34">
      <c r="B40" s="5" t="s">
        <v>35</v>
      </c>
      <c r="C40" s="7">
        <v>168665.5</v>
      </c>
      <c r="D40" s="9">
        <f t="shared" si="0"/>
        <v>3.5924064125153602E-3</v>
      </c>
      <c r="E40" s="7">
        <f t="shared" si="1"/>
        <v>76.458908344211409</v>
      </c>
      <c r="F40" s="11">
        <f t="shared" si="2"/>
        <v>0.45331682142590751</v>
      </c>
      <c r="G40" s="13">
        <f t="shared" si="3"/>
        <v>0</v>
      </c>
      <c r="H40" s="15">
        <f t="shared" si="4"/>
        <v>0</v>
      </c>
    </row>
    <row r="41" spans="2:34" ht="13.5" thickBot="1">
      <c r="B41" s="28" t="s">
        <v>83</v>
      </c>
      <c r="C41" s="29">
        <v>46950562</v>
      </c>
      <c r="D41" s="30">
        <f>SUM(D23:D40)</f>
        <v>1.0000000000000002</v>
      </c>
      <c r="E41" s="29">
        <f>B6</f>
        <v>21283.479530000001</v>
      </c>
      <c r="F41" s="31">
        <f t="shared" si="2"/>
        <v>0.45331682142590757</v>
      </c>
      <c r="G41" s="32">
        <f t="shared" si="3"/>
        <v>0</v>
      </c>
      <c r="H41" s="33">
        <f t="shared" si="4"/>
        <v>0</v>
      </c>
    </row>
    <row r="42" spans="2:34">
      <c r="E42" s="23">
        <f>SUM(E23:E40)-B6</f>
        <v>0</v>
      </c>
    </row>
  </sheetData>
  <sortState ref="A37:AI39">
    <sortCondition ref="D39"/>
  </sortState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2"/>
  <sheetViews>
    <sheetView topLeftCell="A10" workbookViewId="0">
      <selection activeCell="E23" sqref="E23:E41"/>
    </sheetView>
  </sheetViews>
  <sheetFormatPr baseColWidth="10" defaultRowHeight="12.75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47" width="20.7109375" style="19" customWidth="1"/>
    <col min="48" max="16384" width="11.42578125" style="19"/>
  </cols>
  <sheetData>
    <row r="1" spans="1:34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>
      <c r="B2" s="20" t="s">
        <v>72</v>
      </c>
      <c r="J2" s="21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</row>
    <row r="3" spans="1:34">
      <c r="B3" s="42" t="s">
        <v>98</v>
      </c>
      <c r="J3" s="21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</row>
    <row r="4" spans="1:34">
      <c r="J4" s="21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</row>
    <row r="5" spans="1:34">
      <c r="B5" s="20" t="s">
        <v>74</v>
      </c>
      <c r="J5" s="21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</row>
    <row r="6" spans="1:34">
      <c r="B6" s="44">
        <v>5902.3382999999994</v>
      </c>
      <c r="J6" s="21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4">
      <c r="J7" s="21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4">
      <c r="B8" s="20" t="s">
        <v>75</v>
      </c>
      <c r="J8" s="21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</row>
    <row r="9" spans="1:34">
      <c r="B9" s="19" t="s">
        <v>76</v>
      </c>
      <c r="J9" s="21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</row>
    <row r="10" spans="1:34">
      <c r="J10" s="21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</row>
    <row r="11" spans="1:34">
      <c r="B11" s="20" t="s">
        <v>77</v>
      </c>
    </row>
    <row r="12" spans="1:34">
      <c r="B12" s="19" t="s">
        <v>78</v>
      </c>
    </row>
    <row r="14" spans="1:34">
      <c r="B14" s="20" t="s">
        <v>79</v>
      </c>
    </row>
    <row r="15" spans="1:34">
      <c r="B15" s="19" t="s">
        <v>80</v>
      </c>
    </row>
    <row r="16" spans="1:34" ht="38.25">
      <c r="B16" s="17" t="s">
        <v>81</v>
      </c>
      <c r="C16" s="17"/>
      <c r="D16" s="17"/>
      <c r="E16" s="17"/>
      <c r="F16" s="17"/>
      <c r="G16" s="17"/>
      <c r="H16" s="17"/>
      <c r="I16" s="17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</row>
    <row r="19" spans="2:8" ht="13.5">
      <c r="B19" s="46" t="s">
        <v>82</v>
      </c>
    </row>
    <row r="20" spans="2:8">
      <c r="E20" s="24" t="s">
        <v>90</v>
      </c>
    </row>
    <row r="21" spans="2:8">
      <c r="C21" s="34" t="s">
        <v>91</v>
      </c>
    </row>
    <row r="22" spans="2:8" s="25" customFormat="1" ht="41.25" thickBot="1">
      <c r="B22" s="27"/>
      <c r="C22" s="27" t="s">
        <v>84</v>
      </c>
      <c r="D22" s="27" t="s">
        <v>85</v>
      </c>
      <c r="E22" s="27" t="s">
        <v>86</v>
      </c>
      <c r="F22" s="27" t="s">
        <v>87</v>
      </c>
      <c r="G22" s="27" t="s">
        <v>88</v>
      </c>
      <c r="H22" s="27" t="s">
        <v>89</v>
      </c>
    </row>
    <row r="23" spans="2:8">
      <c r="B23" s="5" t="s">
        <v>18</v>
      </c>
      <c r="C23" s="7">
        <v>8421302.5</v>
      </c>
      <c r="D23" s="9">
        <f>C23/C$41</f>
        <v>0.17936531835337774</v>
      </c>
      <c r="E23" s="7">
        <f>D23*E$41</f>
        <v>1058.6747882088343</v>
      </c>
      <c r="F23" s="11">
        <f>E23*1000/C23</f>
        <v>0.12571390093264484</v>
      </c>
      <c r="G23" s="13">
        <f>F23-F$41</f>
        <v>0</v>
      </c>
      <c r="H23" s="15">
        <f>G23*C23</f>
        <v>0</v>
      </c>
    </row>
    <row r="24" spans="2:8">
      <c r="B24" s="5" t="s">
        <v>19</v>
      </c>
      <c r="C24" s="7">
        <v>1336267.5</v>
      </c>
      <c r="D24" s="9">
        <f t="shared" ref="D24:D40" si="0">C24/C$41</f>
        <v>2.8461160912195256E-2</v>
      </c>
      <c r="E24" s="7">
        <f t="shared" ref="E24:E40" si="1">D24*E$41</f>
        <v>167.98740011451298</v>
      </c>
      <c r="F24" s="11">
        <f t="shared" ref="F24:F41" si="2">E24*1000/C24</f>
        <v>0.12571390093264484</v>
      </c>
      <c r="G24" s="13">
        <f t="shared" ref="G24:G41" si="3">F24-F$41</f>
        <v>0</v>
      </c>
      <c r="H24" s="15">
        <f t="shared" ref="H24:H41" si="4">G24*C24</f>
        <v>0</v>
      </c>
    </row>
    <row r="25" spans="2:8">
      <c r="B25" s="5" t="s">
        <v>20</v>
      </c>
      <c r="C25" s="7">
        <v>1064960.5</v>
      </c>
      <c r="D25" s="9">
        <f t="shared" si="0"/>
        <v>2.2682593234986198E-2</v>
      </c>
      <c r="E25" s="7">
        <f t="shared" si="1"/>
        <v>133.88033879417992</v>
      </c>
      <c r="F25" s="11">
        <f t="shared" si="2"/>
        <v>0.12571390093264487</v>
      </c>
      <c r="G25" s="13">
        <f t="shared" si="3"/>
        <v>0</v>
      </c>
      <c r="H25" s="15">
        <f t="shared" si="4"/>
        <v>0</v>
      </c>
    </row>
    <row r="26" spans="2:8">
      <c r="B26" s="5" t="s">
        <v>21</v>
      </c>
      <c r="C26" s="7">
        <v>1107558</v>
      </c>
      <c r="D26" s="9">
        <f t="shared" si="0"/>
        <v>2.3589877369306036E-2</v>
      </c>
      <c r="E26" s="7">
        <f t="shared" si="1"/>
        <v>139.23543668915823</v>
      </c>
      <c r="F26" s="11">
        <f t="shared" si="2"/>
        <v>0.12571390093264481</v>
      </c>
      <c r="G26" s="13">
        <f t="shared" si="3"/>
        <v>0</v>
      </c>
      <c r="H26" s="15">
        <f t="shared" si="4"/>
        <v>0</v>
      </c>
    </row>
    <row r="27" spans="2:8">
      <c r="B27" s="5" t="s">
        <v>22</v>
      </c>
      <c r="C27" s="7">
        <v>2111747</v>
      </c>
      <c r="D27" s="9">
        <f t="shared" si="0"/>
        <v>4.4978098451728864E-2</v>
      </c>
      <c r="E27" s="7">
        <f t="shared" si="1"/>
        <v>265.47595315280995</v>
      </c>
      <c r="F27" s="11">
        <f t="shared" si="2"/>
        <v>0.12571390093264484</v>
      </c>
      <c r="G27" s="13">
        <f t="shared" si="3"/>
        <v>0</v>
      </c>
      <c r="H27" s="15">
        <f t="shared" si="4"/>
        <v>0</v>
      </c>
    </row>
    <row r="28" spans="2:8">
      <c r="B28" s="5" t="s">
        <v>23</v>
      </c>
      <c r="C28" s="7">
        <v>590272</v>
      </c>
      <c r="D28" s="9">
        <f t="shared" si="0"/>
        <v>1.2572203076078195E-2</v>
      </c>
      <c r="E28" s="7">
        <f t="shared" si="1"/>
        <v>74.205395731314141</v>
      </c>
      <c r="F28" s="11">
        <f t="shared" si="2"/>
        <v>0.12571390093264487</v>
      </c>
      <c r="G28" s="13">
        <f t="shared" si="3"/>
        <v>0</v>
      </c>
      <c r="H28" s="15">
        <f t="shared" si="4"/>
        <v>0</v>
      </c>
    </row>
    <row r="29" spans="2:8">
      <c r="B29" s="5" t="s">
        <v>24</v>
      </c>
      <c r="C29" s="7">
        <v>2507332.5</v>
      </c>
      <c r="D29" s="9">
        <f t="shared" si="0"/>
        <v>5.3403673847397186E-2</v>
      </c>
      <c r="E29" s="7">
        <f t="shared" si="1"/>
        <v>315.20654951020072</v>
      </c>
      <c r="F29" s="11">
        <f t="shared" si="2"/>
        <v>0.12571390093264484</v>
      </c>
      <c r="G29" s="13">
        <f t="shared" si="3"/>
        <v>0</v>
      </c>
      <c r="H29" s="15">
        <f t="shared" si="4"/>
        <v>0</v>
      </c>
    </row>
    <row r="30" spans="2:8">
      <c r="B30" s="5" t="s">
        <v>25</v>
      </c>
      <c r="C30" s="7">
        <v>2089804.5</v>
      </c>
      <c r="D30" s="9">
        <f t="shared" si="0"/>
        <v>4.4510745153593691E-2</v>
      </c>
      <c r="E30" s="7">
        <f t="shared" si="1"/>
        <v>262.71747588159542</v>
      </c>
      <c r="F30" s="11">
        <f t="shared" si="2"/>
        <v>0.12571390093264484</v>
      </c>
      <c r="G30" s="13">
        <f t="shared" si="3"/>
        <v>0</v>
      </c>
      <c r="H30" s="15">
        <f t="shared" si="4"/>
        <v>0</v>
      </c>
    </row>
    <row r="31" spans="2:8">
      <c r="B31" s="5" t="s">
        <v>26</v>
      </c>
      <c r="C31" s="7">
        <v>7536276.5</v>
      </c>
      <c r="D31" s="9">
        <f t="shared" si="0"/>
        <v>0.16051514995709742</v>
      </c>
      <c r="E31" s="7">
        <f t="shared" si="1"/>
        <v>947.41471732201944</v>
      </c>
      <c r="F31" s="11">
        <f t="shared" si="2"/>
        <v>0.12571390093264484</v>
      </c>
      <c r="G31" s="13">
        <f t="shared" si="3"/>
        <v>0</v>
      </c>
      <c r="H31" s="15">
        <f t="shared" si="4"/>
        <v>0</v>
      </c>
    </row>
    <row r="32" spans="2:8">
      <c r="B32" s="5" t="s">
        <v>27</v>
      </c>
      <c r="C32" s="7">
        <v>5059329.5</v>
      </c>
      <c r="D32" s="9">
        <f t="shared" si="0"/>
        <v>0.10775865686123204</v>
      </c>
      <c r="E32" s="7">
        <f t="shared" si="1"/>
        <v>636.02804754860756</v>
      </c>
      <c r="F32" s="11">
        <f t="shared" si="2"/>
        <v>0.12571390093264484</v>
      </c>
      <c r="G32" s="13">
        <f t="shared" si="3"/>
        <v>0</v>
      </c>
      <c r="H32" s="15">
        <f t="shared" si="4"/>
        <v>0</v>
      </c>
    </row>
    <row r="33" spans="2:8">
      <c r="B33" s="5" t="s">
        <v>28</v>
      </c>
      <c r="C33" s="7">
        <v>1101818</v>
      </c>
      <c r="D33" s="9">
        <f t="shared" si="0"/>
        <v>2.3467621111755807E-2</v>
      </c>
      <c r="E33" s="7">
        <f t="shared" si="1"/>
        <v>138.51383889780487</v>
      </c>
      <c r="F33" s="11">
        <f t="shared" si="2"/>
        <v>0.12571390093264484</v>
      </c>
      <c r="G33" s="13">
        <f t="shared" si="3"/>
        <v>0</v>
      </c>
      <c r="H33" s="15">
        <f t="shared" si="4"/>
        <v>0</v>
      </c>
    </row>
    <row r="34" spans="2:8">
      <c r="B34" s="5" t="s">
        <v>29</v>
      </c>
      <c r="C34" s="7">
        <v>2757317.5</v>
      </c>
      <c r="D34" s="9">
        <f t="shared" si="0"/>
        <v>5.8728104255706244E-2</v>
      </c>
      <c r="E34" s="7">
        <f t="shared" si="1"/>
        <v>346.63313903484794</v>
      </c>
      <c r="F34" s="11">
        <f t="shared" si="2"/>
        <v>0.12571390093264484</v>
      </c>
      <c r="G34" s="13">
        <f t="shared" si="3"/>
        <v>0</v>
      </c>
      <c r="H34" s="15">
        <f t="shared" si="4"/>
        <v>0</v>
      </c>
    </row>
    <row r="35" spans="2:8">
      <c r="B35" s="5" t="s">
        <v>30</v>
      </c>
      <c r="C35" s="7">
        <v>6474995.5</v>
      </c>
      <c r="D35" s="9">
        <f t="shared" si="0"/>
        <v>0.13791092639104086</v>
      </c>
      <c r="E35" s="7">
        <f t="shared" si="1"/>
        <v>813.99694282632117</v>
      </c>
      <c r="F35" s="11">
        <f t="shared" si="2"/>
        <v>0.12571390093264484</v>
      </c>
      <c r="G35" s="13">
        <f t="shared" si="3"/>
        <v>0</v>
      </c>
      <c r="H35" s="15">
        <f t="shared" si="4"/>
        <v>0</v>
      </c>
    </row>
    <row r="36" spans="2:8">
      <c r="B36" s="5" t="s">
        <v>31</v>
      </c>
      <c r="C36" s="7">
        <v>1469433.5</v>
      </c>
      <c r="D36" s="9">
        <f t="shared" si="0"/>
        <v>3.1297463489361424E-2</v>
      </c>
      <c r="E36" s="7">
        <f t="shared" si="1"/>
        <v>184.72821744610957</v>
      </c>
      <c r="F36" s="11">
        <f t="shared" si="2"/>
        <v>0.12571390093264484</v>
      </c>
      <c r="G36" s="13">
        <f t="shared" si="3"/>
        <v>0</v>
      </c>
      <c r="H36" s="15">
        <f t="shared" si="4"/>
        <v>0</v>
      </c>
    </row>
    <row r="37" spans="2:8">
      <c r="B37" s="5" t="s">
        <v>32</v>
      </c>
      <c r="C37" s="7">
        <v>642633.5</v>
      </c>
      <c r="D37" s="9">
        <f t="shared" si="0"/>
        <v>1.3687450642230864E-2</v>
      </c>
      <c r="E37" s="7">
        <f t="shared" si="1"/>
        <v>80.787964154998818</v>
      </c>
      <c r="F37" s="11">
        <f t="shared" si="2"/>
        <v>0.12571390093264484</v>
      </c>
      <c r="G37" s="13">
        <f t="shared" si="3"/>
        <v>0</v>
      </c>
      <c r="H37" s="15">
        <f t="shared" si="4"/>
        <v>0</v>
      </c>
    </row>
    <row r="38" spans="2:8">
      <c r="B38" s="5" t="s">
        <v>33</v>
      </c>
      <c r="C38" s="7">
        <v>2190333.5</v>
      </c>
      <c r="D38" s="9">
        <f t="shared" si="0"/>
        <v>4.6651912281688981E-2</v>
      </c>
      <c r="E38" s="7">
        <f t="shared" si="1"/>
        <v>275.35536862845322</v>
      </c>
      <c r="F38" s="11">
        <f t="shared" si="2"/>
        <v>0.12571390093264484</v>
      </c>
      <c r="G38" s="13">
        <f t="shared" si="3"/>
        <v>0</v>
      </c>
      <c r="H38" s="15">
        <f t="shared" si="4"/>
        <v>0</v>
      </c>
    </row>
    <row r="39" spans="2:8">
      <c r="B39" s="5" t="s">
        <v>34</v>
      </c>
      <c r="C39" s="7">
        <v>320514.5</v>
      </c>
      <c r="D39" s="9">
        <f t="shared" si="0"/>
        <v>6.826638198707824E-3</v>
      </c>
      <c r="E39" s="7">
        <f t="shared" si="1"/>
        <v>40.293128100476196</v>
      </c>
      <c r="F39" s="11">
        <f t="shared" si="2"/>
        <v>0.12571390093264484</v>
      </c>
      <c r="G39" s="13">
        <f t="shared" si="3"/>
        <v>0</v>
      </c>
      <c r="H39" s="15">
        <f t="shared" si="4"/>
        <v>0</v>
      </c>
    </row>
    <row r="40" spans="2:8">
      <c r="B40" s="5" t="s">
        <v>35</v>
      </c>
      <c r="C40" s="7">
        <v>168665.5</v>
      </c>
      <c r="D40" s="9">
        <f t="shared" si="0"/>
        <v>3.5924064125153602E-3</v>
      </c>
      <c r="E40" s="7">
        <f t="shared" si="1"/>
        <v>21.203597957755008</v>
      </c>
      <c r="F40" s="11">
        <f t="shared" si="2"/>
        <v>0.12571390093264484</v>
      </c>
      <c r="G40" s="13">
        <f t="shared" si="3"/>
        <v>0</v>
      </c>
      <c r="H40" s="15">
        <f t="shared" si="4"/>
        <v>0</v>
      </c>
    </row>
    <row r="41" spans="2:8" ht="13.5" thickBot="1">
      <c r="B41" s="28" t="s">
        <v>83</v>
      </c>
      <c r="C41" s="29">
        <v>46950562</v>
      </c>
      <c r="D41" s="30">
        <f>SUM(D23:D40)</f>
        <v>1.0000000000000002</v>
      </c>
      <c r="E41" s="29">
        <f>B6</f>
        <v>5902.3382999999994</v>
      </c>
      <c r="F41" s="31">
        <f t="shared" si="2"/>
        <v>0.12571390093264484</v>
      </c>
      <c r="G41" s="32">
        <f t="shared" si="3"/>
        <v>0</v>
      </c>
      <c r="H41" s="33">
        <f t="shared" si="4"/>
        <v>0</v>
      </c>
    </row>
    <row r="42" spans="2:8">
      <c r="E42" s="23">
        <f>SUM(E23:E40)-B6</f>
        <v>0</v>
      </c>
    </row>
  </sheetData>
  <sortState ref="A16:AI18">
    <sortCondition ref="D18"/>
  </sortState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2"/>
  <sheetViews>
    <sheetView topLeftCell="A8" workbookViewId="0">
      <selection activeCell="E23" sqref="E23:E41"/>
    </sheetView>
  </sheetViews>
  <sheetFormatPr baseColWidth="10" defaultRowHeight="12.75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51" width="20.7109375" style="19" customWidth="1"/>
    <col min="52" max="16384" width="11.42578125" style="19"/>
  </cols>
  <sheetData>
    <row r="1" spans="1:34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>
      <c r="B2" s="20" t="s">
        <v>72</v>
      </c>
      <c r="J2" s="21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</row>
    <row r="3" spans="1:34">
      <c r="B3" s="42" t="s">
        <v>99</v>
      </c>
      <c r="J3" s="21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</row>
    <row r="4" spans="1:34">
      <c r="J4" s="21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</row>
    <row r="5" spans="1:34">
      <c r="B5" s="20" t="s">
        <v>74</v>
      </c>
      <c r="J5" s="21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</row>
    <row r="6" spans="1:34">
      <c r="B6" s="44">
        <v>34184.772639999996</v>
      </c>
      <c r="J6" s="21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4">
      <c r="J7" s="21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4">
      <c r="B8" s="20" t="s">
        <v>75</v>
      </c>
      <c r="J8" s="21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</row>
    <row r="9" spans="1:34">
      <c r="B9" s="19" t="s">
        <v>76</v>
      </c>
      <c r="J9" s="21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</row>
    <row r="10" spans="1:34">
      <c r="J10" s="21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</row>
    <row r="11" spans="1:34">
      <c r="B11" s="20" t="s">
        <v>77</v>
      </c>
      <c r="J11" s="21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</row>
    <row r="12" spans="1:34">
      <c r="B12" s="19" t="s">
        <v>78</v>
      </c>
      <c r="J12" s="21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</row>
    <row r="13" spans="1:34"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</row>
    <row r="14" spans="1:34">
      <c r="B14" s="20" t="s">
        <v>79</v>
      </c>
      <c r="J14" s="21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</row>
    <row r="15" spans="1:34">
      <c r="B15" s="19" t="s">
        <v>80</v>
      </c>
      <c r="J15" s="21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</row>
    <row r="16" spans="1:34">
      <c r="B16" s="19" t="s">
        <v>81</v>
      </c>
      <c r="J16" s="21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</row>
    <row r="17" spans="2:34">
      <c r="J17" s="21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</row>
    <row r="18" spans="2:34">
      <c r="J18" s="21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</row>
    <row r="19" spans="2:34" ht="13.5">
      <c r="B19" s="46" t="s">
        <v>82</v>
      </c>
      <c r="J19" s="21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</row>
    <row r="20" spans="2:34">
      <c r="E20" s="24" t="s">
        <v>90</v>
      </c>
      <c r="J20" s="21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</row>
    <row r="21" spans="2:34">
      <c r="C21" s="34" t="s">
        <v>91</v>
      </c>
      <c r="J21" s="21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</row>
    <row r="22" spans="2:34" s="25" customFormat="1" ht="41.25" thickBot="1">
      <c r="B22" s="27"/>
      <c r="C22" s="27" t="s">
        <v>84</v>
      </c>
      <c r="D22" s="27" t="s">
        <v>85</v>
      </c>
      <c r="E22" s="27" t="s">
        <v>86</v>
      </c>
      <c r="F22" s="27" t="s">
        <v>87</v>
      </c>
      <c r="G22" s="27" t="s">
        <v>88</v>
      </c>
      <c r="H22" s="27" t="s">
        <v>89</v>
      </c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</row>
    <row r="23" spans="2:34">
      <c r="B23" s="5" t="s">
        <v>18</v>
      </c>
      <c r="C23" s="7">
        <v>8421302.5</v>
      </c>
      <c r="D23" s="9">
        <f>C23/C$41</f>
        <v>0.17936531835337774</v>
      </c>
      <c r="E23" s="7">
        <f>D23*E$41</f>
        <v>6131.5626274114366</v>
      </c>
      <c r="F23" s="11">
        <f>E23*1000/C23</f>
        <v>0.72810145786966285</v>
      </c>
      <c r="G23" s="13">
        <f>F23-F$41</f>
        <v>0</v>
      </c>
      <c r="H23" s="15">
        <f>G23*C23</f>
        <v>0</v>
      </c>
      <c r="J23" s="21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</row>
    <row r="24" spans="2:34">
      <c r="B24" s="5" t="s">
        <v>19</v>
      </c>
      <c r="C24" s="7">
        <v>1336267.5</v>
      </c>
      <c r="D24" s="9">
        <f t="shared" ref="D24:D40" si="0">C24/C$41</f>
        <v>2.8461160912195256E-2</v>
      </c>
      <c r="E24" s="7">
        <f t="shared" ref="E24:E40" si="1">D24*E$41</f>
        <v>972.93831485384976</v>
      </c>
      <c r="F24" s="11">
        <f t="shared" ref="F24:F41" si="2">E24*1000/C24</f>
        <v>0.72810145786966285</v>
      </c>
      <c r="G24" s="13">
        <f t="shared" ref="G24:G41" si="3">F24-F$41</f>
        <v>0</v>
      </c>
      <c r="H24" s="15">
        <f t="shared" ref="H24:H41" si="4">G24*C24</f>
        <v>0</v>
      </c>
      <c r="J24" s="21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</row>
    <row r="25" spans="2:34">
      <c r="B25" s="5" t="s">
        <v>20</v>
      </c>
      <c r="C25" s="7">
        <v>1064960.5</v>
      </c>
      <c r="D25" s="9">
        <f t="shared" si="0"/>
        <v>2.2682593234986198E-2</v>
      </c>
      <c r="E25" s="7">
        <f t="shared" si="1"/>
        <v>775.39929262360522</v>
      </c>
      <c r="F25" s="11">
        <f t="shared" si="2"/>
        <v>0.72810145786966296</v>
      </c>
      <c r="G25" s="13">
        <f t="shared" si="3"/>
        <v>0</v>
      </c>
      <c r="H25" s="15">
        <f t="shared" si="4"/>
        <v>0</v>
      </c>
      <c r="J25" s="21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</row>
    <row r="26" spans="2:34">
      <c r="B26" s="5" t="s">
        <v>21</v>
      </c>
      <c r="C26" s="7">
        <v>1107558</v>
      </c>
      <c r="D26" s="9">
        <f t="shared" si="0"/>
        <v>2.3589877369306036E-2</v>
      </c>
      <c r="E26" s="7">
        <f t="shared" si="1"/>
        <v>806.41459447520799</v>
      </c>
      <c r="F26" s="11">
        <f t="shared" si="2"/>
        <v>0.72810145786966274</v>
      </c>
      <c r="G26" s="13">
        <f t="shared" si="3"/>
        <v>0</v>
      </c>
      <c r="H26" s="15">
        <f t="shared" si="4"/>
        <v>0</v>
      </c>
      <c r="J26" s="21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</row>
    <row r="27" spans="2:34">
      <c r="B27" s="5" t="s">
        <v>22</v>
      </c>
      <c r="C27" s="7">
        <v>2111747</v>
      </c>
      <c r="D27" s="9">
        <f t="shared" si="0"/>
        <v>4.4978098451728864E-2</v>
      </c>
      <c r="E27" s="7">
        <f t="shared" si="1"/>
        <v>1537.5660693518871</v>
      </c>
      <c r="F27" s="11">
        <f t="shared" si="2"/>
        <v>0.72810145786966296</v>
      </c>
      <c r="G27" s="13">
        <f t="shared" si="3"/>
        <v>0</v>
      </c>
      <c r="H27" s="15">
        <f t="shared" si="4"/>
        <v>0</v>
      </c>
      <c r="J27" s="21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</row>
    <row r="28" spans="2:34">
      <c r="B28" s="5" t="s">
        <v>23</v>
      </c>
      <c r="C28" s="7">
        <v>590272</v>
      </c>
      <c r="D28" s="9">
        <f t="shared" si="0"/>
        <v>1.2572203076078195E-2</v>
      </c>
      <c r="E28" s="7">
        <f t="shared" si="1"/>
        <v>429.77790373964166</v>
      </c>
      <c r="F28" s="11">
        <f t="shared" si="2"/>
        <v>0.72810145786966285</v>
      </c>
      <c r="G28" s="13">
        <f t="shared" si="3"/>
        <v>0</v>
      </c>
      <c r="H28" s="15">
        <f t="shared" si="4"/>
        <v>0</v>
      </c>
      <c r="J28" s="21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</row>
    <row r="29" spans="2:34">
      <c r="B29" s="5" t="s">
        <v>24</v>
      </c>
      <c r="C29" s="7">
        <v>2507332.5</v>
      </c>
      <c r="D29" s="9">
        <f t="shared" si="0"/>
        <v>5.3403673847397186E-2</v>
      </c>
      <c r="E29" s="7">
        <f t="shared" si="1"/>
        <v>1825.5924486139866</v>
      </c>
      <c r="F29" s="11">
        <f t="shared" si="2"/>
        <v>0.72810145786966296</v>
      </c>
      <c r="G29" s="13">
        <f t="shared" si="3"/>
        <v>0</v>
      </c>
      <c r="H29" s="15">
        <f t="shared" si="4"/>
        <v>0</v>
      </c>
      <c r="J29" s="21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</row>
    <row r="30" spans="2:34">
      <c r="B30" s="5" t="s">
        <v>25</v>
      </c>
      <c r="C30" s="7">
        <v>2089804.5</v>
      </c>
      <c r="D30" s="9">
        <f t="shared" si="0"/>
        <v>4.4510745153593691E-2</v>
      </c>
      <c r="E30" s="7">
        <f t="shared" si="1"/>
        <v>1521.5897031125819</v>
      </c>
      <c r="F30" s="11">
        <f t="shared" si="2"/>
        <v>0.72810145786966296</v>
      </c>
      <c r="G30" s="13">
        <f t="shared" si="3"/>
        <v>0</v>
      </c>
      <c r="H30" s="15">
        <f t="shared" si="4"/>
        <v>0</v>
      </c>
      <c r="J30" s="21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</row>
    <row r="31" spans="2:34">
      <c r="B31" s="5" t="s">
        <v>26</v>
      </c>
      <c r="C31" s="7">
        <v>7536276.5</v>
      </c>
      <c r="D31" s="9">
        <f t="shared" si="0"/>
        <v>0.16051514995709742</v>
      </c>
      <c r="E31" s="7">
        <f t="shared" si="1"/>
        <v>5487.1739065588808</v>
      </c>
      <c r="F31" s="11">
        <f t="shared" si="2"/>
        <v>0.72810145786966285</v>
      </c>
      <c r="G31" s="13">
        <f t="shared" si="3"/>
        <v>0</v>
      </c>
      <c r="H31" s="15">
        <f t="shared" si="4"/>
        <v>0</v>
      </c>
      <c r="J31" s="21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</row>
    <row r="32" spans="2:34">
      <c r="B32" s="5" t="s">
        <v>27</v>
      </c>
      <c r="C32" s="7">
        <v>5059329.5</v>
      </c>
      <c r="D32" s="9">
        <f t="shared" si="0"/>
        <v>0.10775865686123204</v>
      </c>
      <c r="E32" s="7">
        <f t="shared" si="1"/>
        <v>3683.7051847929929</v>
      </c>
      <c r="F32" s="11">
        <f t="shared" si="2"/>
        <v>0.72810145786966296</v>
      </c>
      <c r="G32" s="13">
        <f t="shared" si="3"/>
        <v>0</v>
      </c>
      <c r="H32" s="15">
        <f t="shared" si="4"/>
        <v>0</v>
      </c>
      <c r="J32" s="21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</row>
    <row r="33" spans="2:34">
      <c r="B33" s="5" t="s">
        <v>28</v>
      </c>
      <c r="C33" s="7">
        <v>1101818</v>
      </c>
      <c r="D33" s="9">
        <f t="shared" si="0"/>
        <v>2.3467621111755807E-2</v>
      </c>
      <c r="E33" s="7">
        <f t="shared" si="1"/>
        <v>802.23529210703623</v>
      </c>
      <c r="F33" s="11">
        <f t="shared" si="2"/>
        <v>0.72810145786966285</v>
      </c>
      <c r="G33" s="13">
        <f t="shared" si="3"/>
        <v>0</v>
      </c>
      <c r="H33" s="15">
        <f t="shared" si="4"/>
        <v>0</v>
      </c>
      <c r="J33" s="21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</row>
    <row r="34" spans="2:34">
      <c r="B34" s="5" t="s">
        <v>29</v>
      </c>
      <c r="C34" s="7">
        <v>2757317.5</v>
      </c>
      <c r="D34" s="9">
        <f t="shared" si="0"/>
        <v>5.8728104255706244E-2</v>
      </c>
      <c r="E34" s="7">
        <f t="shared" si="1"/>
        <v>2007.606891559534</v>
      </c>
      <c r="F34" s="11">
        <f t="shared" si="2"/>
        <v>0.72810145786966285</v>
      </c>
      <c r="G34" s="13">
        <f t="shared" si="3"/>
        <v>0</v>
      </c>
      <c r="H34" s="15">
        <f t="shared" si="4"/>
        <v>0</v>
      </c>
      <c r="J34" s="21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</row>
    <row r="35" spans="2:34">
      <c r="B35" s="5" t="s">
        <v>30</v>
      </c>
      <c r="C35" s="7">
        <v>6474995.5</v>
      </c>
      <c r="D35" s="9">
        <f t="shared" si="0"/>
        <v>0.13791092639104086</v>
      </c>
      <c r="E35" s="7">
        <f t="shared" si="1"/>
        <v>4714.4536632495065</v>
      </c>
      <c r="F35" s="11">
        <f t="shared" si="2"/>
        <v>0.72810145786966285</v>
      </c>
      <c r="G35" s="13">
        <f t="shared" si="3"/>
        <v>0</v>
      </c>
      <c r="H35" s="15">
        <f t="shared" si="4"/>
        <v>0</v>
      </c>
      <c r="J35" s="21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</row>
    <row r="36" spans="2:34">
      <c r="B36" s="5" t="s">
        <v>31</v>
      </c>
      <c r="C36" s="7">
        <v>1469433.5</v>
      </c>
      <c r="D36" s="9">
        <f t="shared" si="0"/>
        <v>3.1297463489361424E-2</v>
      </c>
      <c r="E36" s="7">
        <f t="shared" si="1"/>
        <v>1069.8966735925212</v>
      </c>
      <c r="F36" s="11">
        <f t="shared" si="2"/>
        <v>0.72810145786966274</v>
      </c>
      <c r="G36" s="13">
        <f t="shared" si="3"/>
        <v>0</v>
      </c>
      <c r="H36" s="15">
        <f t="shared" si="4"/>
        <v>0</v>
      </c>
      <c r="J36" s="21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</row>
    <row r="37" spans="2:34">
      <c r="B37" s="5" t="s">
        <v>32</v>
      </c>
      <c r="C37" s="7">
        <v>642633.5</v>
      </c>
      <c r="D37" s="9">
        <f t="shared" si="0"/>
        <v>1.3687450642230864E-2</v>
      </c>
      <c r="E37" s="7">
        <f t="shared" si="1"/>
        <v>467.90238822588401</v>
      </c>
      <c r="F37" s="11">
        <f t="shared" si="2"/>
        <v>0.72810145786966285</v>
      </c>
      <c r="G37" s="13">
        <f t="shared" si="3"/>
        <v>0</v>
      </c>
      <c r="H37" s="15">
        <f t="shared" si="4"/>
        <v>0</v>
      </c>
    </row>
    <row r="38" spans="2:34">
      <c r="B38" s="5" t="s">
        <v>33</v>
      </c>
      <c r="C38" s="7">
        <v>2190333.5</v>
      </c>
      <c r="D38" s="9">
        <f t="shared" si="0"/>
        <v>4.6651912281688981E-2</v>
      </c>
      <c r="E38" s="7">
        <f t="shared" si="1"/>
        <v>1594.7850145707612</v>
      </c>
      <c r="F38" s="11">
        <f t="shared" si="2"/>
        <v>0.72810145786966285</v>
      </c>
      <c r="G38" s="13">
        <f t="shared" si="3"/>
        <v>0</v>
      </c>
      <c r="H38" s="15">
        <f t="shared" si="4"/>
        <v>0</v>
      </c>
    </row>
    <row r="39" spans="2:34">
      <c r="B39" s="5" t="s">
        <v>34</v>
      </c>
      <c r="C39" s="7">
        <v>320514.5</v>
      </c>
      <c r="D39" s="9">
        <f t="shared" si="0"/>
        <v>6.826638198707824E-3</v>
      </c>
      <c r="E39" s="7">
        <f t="shared" si="1"/>
        <v>233.36707471836607</v>
      </c>
      <c r="F39" s="11">
        <f t="shared" si="2"/>
        <v>0.72810145786966285</v>
      </c>
      <c r="G39" s="13">
        <f t="shared" si="3"/>
        <v>0</v>
      </c>
      <c r="H39" s="15">
        <f t="shared" si="4"/>
        <v>0</v>
      </c>
    </row>
    <row r="40" spans="2:34">
      <c r="B40" s="5" t="s">
        <v>35</v>
      </c>
      <c r="C40" s="7">
        <v>168665.5</v>
      </c>
      <c r="D40" s="9">
        <f t="shared" si="0"/>
        <v>3.5924064125153602E-3</v>
      </c>
      <c r="E40" s="7">
        <f t="shared" si="1"/>
        <v>122.80559644231562</v>
      </c>
      <c r="F40" s="11">
        <f t="shared" si="2"/>
        <v>0.72810145786966285</v>
      </c>
      <c r="G40" s="13">
        <f t="shared" si="3"/>
        <v>0</v>
      </c>
      <c r="H40" s="15">
        <f t="shared" si="4"/>
        <v>0</v>
      </c>
    </row>
    <row r="41" spans="2:34" ht="13.5" thickBot="1">
      <c r="B41" s="28" t="s">
        <v>83</v>
      </c>
      <c r="C41" s="29">
        <v>46950562</v>
      </c>
      <c r="D41" s="30">
        <f>SUM(D23:D40)</f>
        <v>1.0000000000000002</v>
      </c>
      <c r="E41" s="29">
        <f>B6</f>
        <v>34184.772639999996</v>
      </c>
      <c r="F41" s="31">
        <f t="shared" si="2"/>
        <v>0.72810145786966285</v>
      </c>
      <c r="G41" s="32">
        <f t="shared" si="3"/>
        <v>0</v>
      </c>
      <c r="H41" s="33">
        <f t="shared" si="4"/>
        <v>0</v>
      </c>
    </row>
    <row r="42" spans="2:34">
      <c r="B42" s="17"/>
      <c r="C42" s="17"/>
      <c r="D42" s="17"/>
      <c r="E42" s="38">
        <f>SUM(E23:E40)-B6</f>
        <v>0</v>
      </c>
      <c r="F42" s="17"/>
      <c r="G42" s="17"/>
      <c r="H42" s="17"/>
      <c r="I42" s="17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</row>
  </sheetData>
  <sortState ref="A42:AI44">
    <sortCondition ref="D44"/>
  </sortState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2"/>
  <sheetViews>
    <sheetView topLeftCell="A8" workbookViewId="0">
      <selection activeCell="E23" sqref="E23:E41"/>
    </sheetView>
  </sheetViews>
  <sheetFormatPr baseColWidth="10" defaultRowHeight="12.75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49" width="20.7109375" style="19" customWidth="1"/>
    <col min="50" max="16384" width="11.42578125" style="19"/>
  </cols>
  <sheetData>
    <row r="1" spans="1:34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>
      <c r="B2" s="20" t="s">
        <v>72</v>
      </c>
      <c r="J2" s="21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</row>
    <row r="3" spans="1:34">
      <c r="B3" s="42" t="s">
        <v>100</v>
      </c>
      <c r="J3" s="21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</row>
    <row r="4" spans="1:34">
      <c r="J4" s="21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</row>
    <row r="5" spans="1:34">
      <c r="B5" s="20" t="s">
        <v>74</v>
      </c>
      <c r="J5" s="21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</row>
    <row r="6" spans="1:34">
      <c r="B6" s="44">
        <v>8279.70946</v>
      </c>
      <c r="J6" s="21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4">
      <c r="J7" s="21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4">
      <c r="B8" s="20" t="s">
        <v>75</v>
      </c>
      <c r="J8" s="21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</row>
    <row r="9" spans="1:34">
      <c r="B9" s="19" t="s">
        <v>76</v>
      </c>
      <c r="J9" s="21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</row>
    <row r="10" spans="1:34">
      <c r="J10" s="21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</row>
    <row r="11" spans="1:34">
      <c r="B11" s="20" t="s">
        <v>77</v>
      </c>
      <c r="J11" s="21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</row>
    <row r="12" spans="1:34">
      <c r="B12" s="19" t="s">
        <v>78</v>
      </c>
      <c r="J12" s="21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</row>
    <row r="13" spans="1:34"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</row>
    <row r="14" spans="1:34">
      <c r="B14" s="20" t="s">
        <v>79</v>
      </c>
      <c r="J14" s="21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</row>
    <row r="15" spans="1:34">
      <c r="B15" s="19" t="s">
        <v>80</v>
      </c>
      <c r="J15" s="21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</row>
    <row r="16" spans="1:34">
      <c r="B16" s="19" t="s">
        <v>81</v>
      </c>
      <c r="J16" s="21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</row>
    <row r="17" spans="2:34">
      <c r="J17" s="21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</row>
    <row r="18" spans="2:34">
      <c r="J18" s="21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</row>
    <row r="19" spans="2:34" ht="13.5">
      <c r="B19" s="46" t="s">
        <v>82</v>
      </c>
      <c r="J19" s="21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</row>
    <row r="20" spans="2:34">
      <c r="E20" s="24" t="s">
        <v>90</v>
      </c>
      <c r="J20" s="21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</row>
    <row r="21" spans="2:34">
      <c r="C21" s="34" t="s">
        <v>91</v>
      </c>
      <c r="J21" s="21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</row>
    <row r="22" spans="2:34" s="25" customFormat="1" ht="41.25" thickBot="1">
      <c r="B22" s="27"/>
      <c r="C22" s="27" t="s">
        <v>84</v>
      </c>
      <c r="D22" s="27" t="s">
        <v>85</v>
      </c>
      <c r="E22" s="27" t="s">
        <v>86</v>
      </c>
      <c r="F22" s="27" t="s">
        <v>87</v>
      </c>
      <c r="G22" s="27" t="s">
        <v>88</v>
      </c>
      <c r="H22" s="27" t="s">
        <v>89</v>
      </c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</row>
    <row r="23" spans="2:34">
      <c r="B23" s="5" t="s">
        <v>18</v>
      </c>
      <c r="C23" s="7">
        <v>8421302.5</v>
      </c>
      <c r="D23" s="9">
        <f>C23/C$41</f>
        <v>0.17936531835337774</v>
      </c>
      <c r="E23" s="7">
        <f>D23*E$41</f>
        <v>1485.0927231663734</v>
      </c>
      <c r="F23" s="11">
        <f>E23*1000/C23</f>
        <v>0.17634952825484815</v>
      </c>
      <c r="G23" s="13">
        <f>F23-F$41</f>
        <v>0</v>
      </c>
      <c r="H23" s="15">
        <f>G23*C23</f>
        <v>0</v>
      </c>
      <c r="J23" s="21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</row>
    <row r="24" spans="2:34">
      <c r="B24" s="5" t="s">
        <v>19</v>
      </c>
      <c r="C24" s="7">
        <v>1336267.5</v>
      </c>
      <c r="D24" s="9">
        <f t="shared" ref="D24:D40" si="0">C24/C$41</f>
        <v>2.8461160912195256E-2</v>
      </c>
      <c r="E24" s="7">
        <f t="shared" ref="E24:E40" si="1">D24*E$41</f>
        <v>235.65014324728529</v>
      </c>
      <c r="F24" s="11">
        <f t="shared" ref="F24:F41" si="2">E24*1000/C24</f>
        <v>0.17634952825484812</v>
      </c>
      <c r="G24" s="13">
        <f t="shared" ref="G24:G41" si="3">F24-F$41</f>
        <v>0</v>
      </c>
      <c r="H24" s="15">
        <f t="shared" ref="H24:H41" si="4">G24*C24</f>
        <v>0</v>
      </c>
      <c r="J24" s="21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</row>
    <row r="25" spans="2:34">
      <c r="B25" s="5" t="s">
        <v>20</v>
      </c>
      <c r="C25" s="7">
        <v>1064960.5</v>
      </c>
      <c r="D25" s="9">
        <f t="shared" si="0"/>
        <v>2.2682593234986198E-2</v>
      </c>
      <c r="E25" s="7">
        <f t="shared" si="1"/>
        <v>187.80528178504721</v>
      </c>
      <c r="F25" s="11">
        <f t="shared" si="2"/>
        <v>0.17634952825484815</v>
      </c>
      <c r="G25" s="13">
        <f t="shared" si="3"/>
        <v>0</v>
      </c>
      <c r="H25" s="15">
        <f t="shared" si="4"/>
        <v>0</v>
      </c>
      <c r="J25" s="21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</row>
    <row r="26" spans="2:34">
      <c r="B26" s="5" t="s">
        <v>21</v>
      </c>
      <c r="C26" s="7">
        <v>1107558</v>
      </c>
      <c r="D26" s="9">
        <f t="shared" si="0"/>
        <v>2.3589877369306036E-2</v>
      </c>
      <c r="E26" s="7">
        <f t="shared" si="1"/>
        <v>195.31733081488309</v>
      </c>
      <c r="F26" s="11">
        <f t="shared" si="2"/>
        <v>0.17634952825484812</v>
      </c>
      <c r="G26" s="13">
        <f t="shared" si="3"/>
        <v>0</v>
      </c>
      <c r="H26" s="15">
        <f t="shared" si="4"/>
        <v>0</v>
      </c>
      <c r="J26" s="21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</row>
    <row r="27" spans="2:34">
      <c r="B27" s="5" t="s">
        <v>22</v>
      </c>
      <c r="C27" s="7">
        <v>2111747</v>
      </c>
      <c r="D27" s="9">
        <f t="shared" si="0"/>
        <v>4.4978098451728864E-2</v>
      </c>
      <c r="E27" s="7">
        <f t="shared" si="1"/>
        <v>372.40558724359084</v>
      </c>
      <c r="F27" s="11">
        <f t="shared" si="2"/>
        <v>0.17634952825484818</v>
      </c>
      <c r="G27" s="13">
        <f t="shared" si="3"/>
        <v>0</v>
      </c>
      <c r="H27" s="15">
        <f t="shared" si="4"/>
        <v>0</v>
      </c>
      <c r="J27" s="21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</row>
    <row r="28" spans="2:34">
      <c r="B28" s="5" t="s">
        <v>23</v>
      </c>
      <c r="C28" s="7">
        <v>590272</v>
      </c>
      <c r="D28" s="9">
        <f t="shared" si="0"/>
        <v>1.2572203076078195E-2</v>
      </c>
      <c r="E28" s="7">
        <f t="shared" si="1"/>
        <v>104.09418874204573</v>
      </c>
      <c r="F28" s="11">
        <f t="shared" si="2"/>
        <v>0.17634952825484818</v>
      </c>
      <c r="G28" s="13">
        <f t="shared" si="3"/>
        <v>0</v>
      </c>
      <c r="H28" s="15">
        <f t="shared" si="4"/>
        <v>0</v>
      </c>
      <c r="J28" s="21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</row>
    <row r="29" spans="2:34">
      <c r="B29" s="5" t="s">
        <v>24</v>
      </c>
      <c r="C29" s="7">
        <v>2507332.5</v>
      </c>
      <c r="D29" s="9">
        <f t="shared" si="0"/>
        <v>5.3403673847397186E-2</v>
      </c>
      <c r="E29" s="7">
        <f t="shared" si="1"/>
        <v>442.16690355304905</v>
      </c>
      <c r="F29" s="11">
        <f t="shared" si="2"/>
        <v>0.17634952825484818</v>
      </c>
      <c r="G29" s="13">
        <f t="shared" si="3"/>
        <v>0</v>
      </c>
      <c r="H29" s="15">
        <f t="shared" si="4"/>
        <v>0</v>
      </c>
      <c r="J29" s="21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</row>
    <row r="30" spans="2:34">
      <c r="B30" s="5" t="s">
        <v>25</v>
      </c>
      <c r="C30" s="7">
        <v>2089804.5</v>
      </c>
      <c r="D30" s="9">
        <f t="shared" si="0"/>
        <v>4.4510745153593691E-2</v>
      </c>
      <c r="E30" s="7">
        <f t="shared" si="1"/>
        <v>368.53603771985883</v>
      </c>
      <c r="F30" s="11">
        <f t="shared" si="2"/>
        <v>0.17634952825484815</v>
      </c>
      <c r="G30" s="13">
        <f t="shared" si="3"/>
        <v>0</v>
      </c>
      <c r="H30" s="15">
        <f t="shared" si="4"/>
        <v>0</v>
      </c>
    </row>
    <row r="31" spans="2:34">
      <c r="B31" s="5" t="s">
        <v>26</v>
      </c>
      <c r="C31" s="7">
        <v>7536276.5</v>
      </c>
      <c r="D31" s="9">
        <f t="shared" si="0"/>
        <v>0.16051514995709742</v>
      </c>
      <c r="E31" s="7">
        <f t="shared" si="1"/>
        <v>1329.0188055730982</v>
      </c>
      <c r="F31" s="11">
        <f t="shared" si="2"/>
        <v>0.17634952825484815</v>
      </c>
      <c r="G31" s="13">
        <f t="shared" si="3"/>
        <v>0</v>
      </c>
      <c r="H31" s="15">
        <f t="shared" si="4"/>
        <v>0</v>
      </c>
    </row>
    <row r="32" spans="2:34">
      <c r="B32" s="5" t="s">
        <v>27</v>
      </c>
      <c r="C32" s="7">
        <v>5059329.5</v>
      </c>
      <c r="D32" s="9">
        <f t="shared" si="0"/>
        <v>0.10775865686123204</v>
      </c>
      <c r="E32" s="7">
        <f t="shared" si="1"/>
        <v>892.21037061083678</v>
      </c>
      <c r="F32" s="11">
        <f t="shared" si="2"/>
        <v>0.17634952825484815</v>
      </c>
      <c r="G32" s="13">
        <f t="shared" si="3"/>
        <v>0</v>
      </c>
      <c r="H32" s="15">
        <f t="shared" si="4"/>
        <v>0</v>
      </c>
    </row>
    <row r="33" spans="2:34">
      <c r="B33" s="5" t="s">
        <v>28</v>
      </c>
      <c r="C33" s="7">
        <v>1101818</v>
      </c>
      <c r="D33" s="9">
        <f t="shared" si="0"/>
        <v>2.3467621111755807E-2</v>
      </c>
      <c r="E33" s="7">
        <f t="shared" si="1"/>
        <v>194.30508452270027</v>
      </c>
      <c r="F33" s="11">
        <f t="shared" si="2"/>
        <v>0.17634952825484812</v>
      </c>
      <c r="G33" s="13">
        <f t="shared" si="3"/>
        <v>0</v>
      </c>
      <c r="H33" s="15">
        <f t="shared" si="4"/>
        <v>0</v>
      </c>
    </row>
    <row r="34" spans="2:34">
      <c r="B34" s="5" t="s">
        <v>29</v>
      </c>
      <c r="C34" s="7">
        <v>2757317.5</v>
      </c>
      <c r="D34" s="9">
        <f t="shared" si="0"/>
        <v>5.8728104255706244E-2</v>
      </c>
      <c r="E34" s="7">
        <f t="shared" si="1"/>
        <v>486.25164037383723</v>
      </c>
      <c r="F34" s="11">
        <f t="shared" si="2"/>
        <v>0.17634952825484815</v>
      </c>
      <c r="G34" s="13">
        <f t="shared" si="3"/>
        <v>0</v>
      </c>
      <c r="H34" s="15">
        <f t="shared" si="4"/>
        <v>0</v>
      </c>
    </row>
    <row r="35" spans="2:34">
      <c r="B35" s="6" t="s">
        <v>30</v>
      </c>
      <c r="C35" s="8">
        <v>6474995.5</v>
      </c>
      <c r="D35" s="10">
        <f t="shared" si="0"/>
        <v>0.13791092639104086</v>
      </c>
      <c r="E35" s="8">
        <f t="shared" si="1"/>
        <v>1141.8624018772646</v>
      </c>
      <c r="F35" s="12">
        <f t="shared" si="2"/>
        <v>0.17634952825484812</v>
      </c>
      <c r="G35" s="14">
        <f t="shared" si="3"/>
        <v>0</v>
      </c>
      <c r="H35" s="16">
        <f t="shared" si="4"/>
        <v>0</v>
      </c>
      <c r="I35" s="17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</row>
    <row r="36" spans="2:34">
      <c r="B36" s="5" t="s">
        <v>31</v>
      </c>
      <c r="C36" s="7">
        <v>1469433.5</v>
      </c>
      <c r="D36" s="9">
        <f t="shared" si="0"/>
        <v>3.1297463489361424E-2</v>
      </c>
      <c r="E36" s="7">
        <f t="shared" si="1"/>
        <v>259.13390452687037</v>
      </c>
      <c r="F36" s="11">
        <f t="shared" si="2"/>
        <v>0.17634952825484812</v>
      </c>
      <c r="G36" s="13">
        <f t="shared" si="3"/>
        <v>0</v>
      </c>
      <c r="H36" s="15">
        <f t="shared" si="4"/>
        <v>0</v>
      </c>
    </row>
    <row r="37" spans="2:34">
      <c r="B37" s="5" t="s">
        <v>32</v>
      </c>
      <c r="C37" s="7">
        <v>642633.5</v>
      </c>
      <c r="D37" s="9">
        <f t="shared" si="0"/>
        <v>1.3687450642230864E-2</v>
      </c>
      <c r="E37" s="7">
        <f t="shared" si="1"/>
        <v>113.32811456576196</v>
      </c>
      <c r="F37" s="11">
        <f t="shared" si="2"/>
        <v>0.17634952825484815</v>
      </c>
      <c r="G37" s="13">
        <f t="shared" si="3"/>
        <v>0</v>
      </c>
      <c r="H37" s="15">
        <f t="shared" si="4"/>
        <v>0</v>
      </c>
    </row>
    <row r="38" spans="2:34">
      <c r="B38" s="5" t="s">
        <v>33</v>
      </c>
      <c r="C38" s="7">
        <v>2190333.5</v>
      </c>
      <c r="D38" s="9">
        <f t="shared" si="0"/>
        <v>4.6651912281688981E-2</v>
      </c>
      <c r="E38" s="7">
        <f t="shared" si="1"/>
        <v>386.26427944579046</v>
      </c>
      <c r="F38" s="11">
        <f t="shared" si="2"/>
        <v>0.17634952825484815</v>
      </c>
      <c r="G38" s="13">
        <f t="shared" si="3"/>
        <v>0</v>
      </c>
      <c r="H38" s="15">
        <f t="shared" si="4"/>
        <v>0</v>
      </c>
    </row>
    <row r="39" spans="2:34">
      <c r="B39" s="5" t="s">
        <v>34</v>
      </c>
      <c r="C39" s="7">
        <v>320514.5</v>
      </c>
      <c r="D39" s="9">
        <f t="shared" si="0"/>
        <v>6.826638198707824E-3</v>
      </c>
      <c r="E39" s="7">
        <f t="shared" si="1"/>
        <v>56.522580873838528</v>
      </c>
      <c r="F39" s="11">
        <f t="shared" si="2"/>
        <v>0.17634952825484818</v>
      </c>
      <c r="G39" s="13">
        <f t="shared" si="3"/>
        <v>0</v>
      </c>
      <c r="H39" s="15">
        <f t="shared" si="4"/>
        <v>0</v>
      </c>
    </row>
    <row r="40" spans="2:34">
      <c r="B40" s="5" t="s">
        <v>35</v>
      </c>
      <c r="C40" s="7">
        <v>168665.5</v>
      </c>
      <c r="D40" s="9">
        <f t="shared" si="0"/>
        <v>3.5924064125153602E-3</v>
      </c>
      <c r="E40" s="7">
        <f t="shared" si="1"/>
        <v>29.74408135786809</v>
      </c>
      <c r="F40" s="11">
        <f t="shared" si="2"/>
        <v>0.17634952825484815</v>
      </c>
      <c r="G40" s="13">
        <f t="shared" si="3"/>
        <v>0</v>
      </c>
      <c r="H40" s="15">
        <f t="shared" si="4"/>
        <v>0</v>
      </c>
    </row>
    <row r="41" spans="2:34" ht="13.5" thickBot="1">
      <c r="B41" s="28" t="s">
        <v>83</v>
      </c>
      <c r="C41" s="29">
        <v>46950562</v>
      </c>
      <c r="D41" s="30">
        <f>SUM(D23:D40)</f>
        <v>1.0000000000000002</v>
      </c>
      <c r="E41" s="29">
        <f>B6</f>
        <v>8279.70946</v>
      </c>
      <c r="F41" s="31">
        <f t="shared" si="2"/>
        <v>0.17634952825484815</v>
      </c>
      <c r="G41" s="32">
        <f t="shared" si="3"/>
        <v>0</v>
      </c>
      <c r="H41" s="33">
        <f t="shared" si="4"/>
        <v>0</v>
      </c>
    </row>
    <row r="42" spans="2:34">
      <c r="E42" s="23">
        <f>SUM(E23:E40)-B6</f>
        <v>0</v>
      </c>
    </row>
  </sheetData>
  <sortState ref="A35:AI37">
    <sortCondition ref="D37"/>
  </sortState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4"/>
  <sheetViews>
    <sheetView topLeftCell="A8" workbookViewId="0">
      <selection activeCell="E23" sqref="E23:E41"/>
    </sheetView>
  </sheetViews>
  <sheetFormatPr baseColWidth="10" defaultRowHeight="12.75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52" width="20.7109375" style="19" customWidth="1"/>
    <col min="53" max="16384" width="11.42578125" style="19"/>
  </cols>
  <sheetData>
    <row r="1" spans="1:34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>
      <c r="B2" s="20" t="s">
        <v>72</v>
      </c>
      <c r="J2" s="21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</row>
    <row r="3" spans="1:34">
      <c r="B3" s="42" t="s">
        <v>101</v>
      </c>
      <c r="J3" s="21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</row>
    <row r="4" spans="1:34">
      <c r="J4" s="21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</row>
    <row r="5" spans="1:34">
      <c r="B5" s="20" t="s">
        <v>74</v>
      </c>
      <c r="J5" s="21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</row>
    <row r="6" spans="1:34">
      <c r="B6" s="44">
        <v>31393.709060000001</v>
      </c>
      <c r="J6" s="21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4">
      <c r="J7" s="21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4">
      <c r="B8" s="20" t="s">
        <v>75</v>
      </c>
      <c r="J8" s="21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</row>
    <row r="9" spans="1:34">
      <c r="B9" s="19" t="s">
        <v>76</v>
      </c>
      <c r="J9" s="21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</row>
    <row r="10" spans="1:34">
      <c r="J10" s="21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</row>
    <row r="11" spans="1:34">
      <c r="B11" s="20" t="s">
        <v>77</v>
      </c>
      <c r="J11" s="21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</row>
    <row r="12" spans="1:34">
      <c r="B12" s="19" t="s">
        <v>78</v>
      </c>
      <c r="J12" s="21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</row>
    <row r="13" spans="1:34"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</row>
    <row r="14" spans="1:34">
      <c r="B14" s="20" t="s">
        <v>79</v>
      </c>
      <c r="J14" s="21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</row>
    <row r="15" spans="1:34">
      <c r="B15" s="19" t="s">
        <v>80</v>
      </c>
      <c r="J15" s="21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</row>
    <row r="16" spans="1:34">
      <c r="B16" s="19" t="s">
        <v>81</v>
      </c>
      <c r="J16" s="21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</row>
    <row r="17" spans="2:34">
      <c r="J17" s="21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</row>
    <row r="18" spans="2:34">
      <c r="J18" s="21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</row>
    <row r="19" spans="2:34" ht="13.5">
      <c r="B19" s="46" t="s">
        <v>82</v>
      </c>
      <c r="J19" s="21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</row>
    <row r="20" spans="2:34">
      <c r="E20" s="24" t="s">
        <v>90</v>
      </c>
      <c r="J20" s="21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</row>
    <row r="21" spans="2:34">
      <c r="C21" s="34" t="s">
        <v>91</v>
      </c>
      <c r="J21" s="21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</row>
    <row r="22" spans="2:34" s="25" customFormat="1" ht="41.25" thickBot="1">
      <c r="B22" s="27"/>
      <c r="C22" s="27" t="s">
        <v>84</v>
      </c>
      <c r="D22" s="27" t="s">
        <v>85</v>
      </c>
      <c r="E22" s="27" t="s">
        <v>86</v>
      </c>
      <c r="F22" s="27" t="s">
        <v>87</v>
      </c>
      <c r="G22" s="27" t="s">
        <v>88</v>
      </c>
      <c r="H22" s="27" t="s">
        <v>89</v>
      </c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</row>
    <row r="23" spans="2:34">
      <c r="B23" s="5" t="s">
        <v>18</v>
      </c>
      <c r="C23" s="7">
        <v>8421302.5</v>
      </c>
      <c r="D23" s="9">
        <f>C23/C$41</f>
        <v>0.17936531835337774</v>
      </c>
      <c r="E23" s="7">
        <f>D23*E$41</f>
        <v>5630.9426198402189</v>
      </c>
      <c r="F23" s="11">
        <f>E23*1000/C23</f>
        <v>0.66865459587043907</v>
      </c>
      <c r="G23" s="13">
        <f>F23-F$41</f>
        <v>0</v>
      </c>
      <c r="H23" s="15">
        <f>G23*C23</f>
        <v>0</v>
      </c>
      <c r="J23" s="21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</row>
    <row r="24" spans="2:34">
      <c r="B24" s="5" t="s">
        <v>19</v>
      </c>
      <c r="C24" s="7">
        <v>1336267.5</v>
      </c>
      <c r="D24" s="9">
        <f t="shared" ref="D24:D40" si="0">C24/C$41</f>
        <v>2.8461160912195256E-2</v>
      </c>
      <c r="E24" s="7">
        <f t="shared" ref="E24:E40" si="1">D24*E$41</f>
        <v>893.50140518730211</v>
      </c>
      <c r="F24" s="11">
        <f t="shared" ref="F24:F41" si="2">E24*1000/C24</f>
        <v>0.66865459587043918</v>
      </c>
      <c r="G24" s="13">
        <f t="shared" ref="G24:G41" si="3">F24-F$41</f>
        <v>0</v>
      </c>
      <c r="H24" s="15">
        <f t="shared" ref="H24:H41" si="4">G24*C24</f>
        <v>0</v>
      </c>
      <c r="J24" s="21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</row>
    <row r="25" spans="2:34">
      <c r="B25" s="5" t="s">
        <v>20</v>
      </c>
      <c r="C25" s="7">
        <v>1064960.5</v>
      </c>
      <c r="D25" s="9">
        <f t="shared" si="0"/>
        <v>2.2682593234986198E-2</v>
      </c>
      <c r="E25" s="7">
        <f t="shared" si="1"/>
        <v>712.09073274548098</v>
      </c>
      <c r="F25" s="11">
        <f t="shared" si="2"/>
        <v>0.66865459587043929</v>
      </c>
      <c r="G25" s="13">
        <f t="shared" si="3"/>
        <v>0</v>
      </c>
      <c r="H25" s="15">
        <f t="shared" si="4"/>
        <v>0</v>
      </c>
      <c r="J25" s="21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</row>
    <row r="26" spans="2:34">
      <c r="B26" s="5" t="s">
        <v>21</v>
      </c>
      <c r="C26" s="7">
        <v>1107558</v>
      </c>
      <c r="D26" s="9">
        <f t="shared" si="0"/>
        <v>2.3589877369306036E-2</v>
      </c>
      <c r="E26" s="7">
        <f t="shared" si="1"/>
        <v>740.57374689307187</v>
      </c>
      <c r="F26" s="11">
        <f t="shared" si="2"/>
        <v>0.66865459587043918</v>
      </c>
      <c r="G26" s="13">
        <f t="shared" si="3"/>
        <v>0</v>
      </c>
      <c r="H26" s="15">
        <f t="shared" si="4"/>
        <v>0</v>
      </c>
      <c r="J26" s="21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</row>
    <row r="27" spans="2:34">
      <c r="B27" s="5" t="s">
        <v>22</v>
      </c>
      <c r="C27" s="7">
        <v>2111747</v>
      </c>
      <c r="D27" s="9">
        <f t="shared" si="0"/>
        <v>4.4978098451728864E-2</v>
      </c>
      <c r="E27" s="7">
        <f t="shared" si="1"/>
        <v>1412.0293368656125</v>
      </c>
      <c r="F27" s="11">
        <f t="shared" si="2"/>
        <v>0.66865459587043929</v>
      </c>
      <c r="G27" s="13">
        <f t="shared" si="3"/>
        <v>0</v>
      </c>
      <c r="H27" s="15">
        <f t="shared" si="4"/>
        <v>0</v>
      </c>
      <c r="J27" s="21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</row>
    <row r="28" spans="2:34">
      <c r="B28" s="5" t="s">
        <v>23</v>
      </c>
      <c r="C28" s="7">
        <v>590272</v>
      </c>
      <c r="D28" s="9">
        <f t="shared" si="0"/>
        <v>1.2572203076078195E-2</v>
      </c>
      <c r="E28" s="7">
        <f t="shared" si="1"/>
        <v>394.68808561363591</v>
      </c>
      <c r="F28" s="11">
        <f t="shared" si="2"/>
        <v>0.66865459587043918</v>
      </c>
      <c r="G28" s="13">
        <f t="shared" si="3"/>
        <v>0</v>
      </c>
      <c r="H28" s="15">
        <f t="shared" si="4"/>
        <v>0</v>
      </c>
      <c r="J28" s="21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</row>
    <row r="29" spans="2:34">
      <c r="B29" s="5" t="s">
        <v>24</v>
      </c>
      <c r="C29" s="7">
        <v>2507332.5</v>
      </c>
      <c r="D29" s="9">
        <f t="shared" si="0"/>
        <v>5.3403673847397186E-2</v>
      </c>
      <c r="E29" s="7">
        <f t="shared" si="1"/>
        <v>1676.539399500318</v>
      </c>
      <c r="F29" s="11">
        <f t="shared" si="2"/>
        <v>0.66865459587043929</v>
      </c>
      <c r="G29" s="13">
        <f t="shared" si="3"/>
        <v>0</v>
      </c>
      <c r="H29" s="15">
        <f t="shared" si="4"/>
        <v>0</v>
      </c>
      <c r="J29" s="21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</row>
    <row r="30" spans="2:34">
      <c r="B30" s="5" t="s">
        <v>25</v>
      </c>
      <c r="C30" s="7">
        <v>2089804.5</v>
      </c>
      <c r="D30" s="9">
        <f t="shared" si="0"/>
        <v>4.4510745153593691E-2</v>
      </c>
      <c r="E30" s="7">
        <f t="shared" si="1"/>
        <v>1397.3573833957255</v>
      </c>
      <c r="F30" s="11">
        <f t="shared" si="2"/>
        <v>0.66865459587043929</v>
      </c>
      <c r="G30" s="13">
        <f t="shared" si="3"/>
        <v>0</v>
      </c>
      <c r="H30" s="15">
        <f t="shared" si="4"/>
        <v>0</v>
      </c>
      <c r="J30" s="21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</row>
    <row r="31" spans="2:34">
      <c r="B31" s="5" t="s">
        <v>26</v>
      </c>
      <c r="C31" s="7">
        <v>7536276.5</v>
      </c>
      <c r="D31" s="9">
        <f t="shared" si="0"/>
        <v>0.16051514995709742</v>
      </c>
      <c r="E31" s="7">
        <f t="shared" si="1"/>
        <v>5039.1659174753886</v>
      </c>
      <c r="F31" s="11">
        <f t="shared" si="2"/>
        <v>0.66865459587043929</v>
      </c>
      <c r="G31" s="13">
        <f t="shared" si="3"/>
        <v>0</v>
      </c>
      <c r="H31" s="15">
        <f t="shared" si="4"/>
        <v>0</v>
      </c>
      <c r="J31" s="21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</row>
    <row r="32" spans="2:34">
      <c r="B32" s="5" t="s">
        <v>27</v>
      </c>
      <c r="C32" s="7">
        <v>5059329.5</v>
      </c>
      <c r="D32" s="9">
        <f t="shared" si="0"/>
        <v>0.10775865686123204</v>
      </c>
      <c r="E32" s="7">
        <f t="shared" si="1"/>
        <v>3382.9439221978914</v>
      </c>
      <c r="F32" s="11">
        <f t="shared" si="2"/>
        <v>0.66865459587043918</v>
      </c>
      <c r="G32" s="13">
        <f t="shared" si="3"/>
        <v>0</v>
      </c>
      <c r="H32" s="15">
        <f t="shared" si="4"/>
        <v>0</v>
      </c>
      <c r="J32" s="21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</row>
    <row r="33" spans="2:34">
      <c r="B33" s="5" t="s">
        <v>28</v>
      </c>
      <c r="C33" s="7">
        <v>1101818</v>
      </c>
      <c r="D33" s="9">
        <f t="shared" si="0"/>
        <v>2.3467621111755807E-2</v>
      </c>
      <c r="E33" s="7">
        <f t="shared" si="1"/>
        <v>736.73566951277553</v>
      </c>
      <c r="F33" s="11">
        <f t="shared" si="2"/>
        <v>0.66865459587043907</v>
      </c>
      <c r="G33" s="13">
        <f t="shared" si="3"/>
        <v>0</v>
      </c>
      <c r="H33" s="15">
        <f t="shared" si="4"/>
        <v>0</v>
      </c>
      <c r="J33" s="21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</row>
    <row r="34" spans="2:34">
      <c r="B34" s="5" t="s">
        <v>29</v>
      </c>
      <c r="C34" s="7">
        <v>2757317.5</v>
      </c>
      <c r="D34" s="9">
        <f t="shared" si="0"/>
        <v>5.8728104255706244E-2</v>
      </c>
      <c r="E34" s="7">
        <f t="shared" si="1"/>
        <v>1843.6930186489897</v>
      </c>
      <c r="F34" s="11">
        <f t="shared" si="2"/>
        <v>0.66865459587043918</v>
      </c>
      <c r="G34" s="13">
        <f t="shared" si="3"/>
        <v>0</v>
      </c>
      <c r="H34" s="15">
        <f t="shared" si="4"/>
        <v>0</v>
      </c>
      <c r="J34" s="21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</row>
    <row r="35" spans="2:34">
      <c r="B35" s="5" t="s">
        <v>30</v>
      </c>
      <c r="C35" s="7">
        <v>6474995.5</v>
      </c>
      <c r="D35" s="9">
        <f t="shared" si="0"/>
        <v>0.13791092639104086</v>
      </c>
      <c r="E35" s="7">
        <f t="shared" si="1"/>
        <v>4329.5354993154124</v>
      </c>
      <c r="F35" s="11">
        <f t="shared" si="2"/>
        <v>0.66865459587043929</v>
      </c>
      <c r="G35" s="13">
        <f t="shared" si="3"/>
        <v>0</v>
      </c>
      <c r="H35" s="15">
        <f t="shared" si="4"/>
        <v>0</v>
      </c>
      <c r="J35" s="21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</row>
    <row r="36" spans="2:34">
      <c r="B36" s="5" t="s">
        <v>31</v>
      </c>
      <c r="C36" s="7">
        <v>1469433.5</v>
      </c>
      <c r="D36" s="9">
        <f t="shared" si="0"/>
        <v>3.1297463489361424E-2</v>
      </c>
      <c r="E36" s="7">
        <f t="shared" si="1"/>
        <v>982.54346310098504</v>
      </c>
      <c r="F36" s="11">
        <f t="shared" si="2"/>
        <v>0.66865459587043918</v>
      </c>
      <c r="G36" s="13">
        <f t="shared" si="3"/>
        <v>0</v>
      </c>
      <c r="H36" s="15">
        <f t="shared" si="4"/>
        <v>0</v>
      </c>
      <c r="J36" s="21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</row>
    <row r="37" spans="2:34">
      <c r="B37" s="5" t="s">
        <v>32</v>
      </c>
      <c r="C37" s="7">
        <v>642633.5</v>
      </c>
      <c r="D37" s="9">
        <f t="shared" si="0"/>
        <v>1.3687450642230864E-2</v>
      </c>
      <c r="E37" s="7">
        <f t="shared" si="1"/>
        <v>429.69984323530593</v>
      </c>
      <c r="F37" s="11">
        <f t="shared" si="2"/>
        <v>0.66865459587043929</v>
      </c>
      <c r="G37" s="13">
        <f t="shared" si="3"/>
        <v>0</v>
      </c>
      <c r="H37" s="15">
        <f t="shared" si="4"/>
        <v>0</v>
      </c>
      <c r="J37" s="21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</row>
    <row r="38" spans="2:34">
      <c r="B38" s="5" t="s">
        <v>33</v>
      </c>
      <c r="C38" s="7">
        <v>2190333.5</v>
      </c>
      <c r="D38" s="9">
        <f t="shared" si="0"/>
        <v>4.6651912281688981E-2</v>
      </c>
      <c r="E38" s="7">
        <f t="shared" si="1"/>
        <v>1464.5765612639848</v>
      </c>
      <c r="F38" s="11">
        <f t="shared" si="2"/>
        <v>0.66865459587043929</v>
      </c>
      <c r="G38" s="13">
        <f t="shared" si="3"/>
        <v>0</v>
      </c>
      <c r="H38" s="15">
        <f t="shared" si="4"/>
        <v>0</v>
      </c>
      <c r="J38" s="21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</row>
    <row r="39" spans="2:34">
      <c r="B39" s="5" t="s">
        <v>34</v>
      </c>
      <c r="C39" s="7">
        <v>320514.5</v>
      </c>
      <c r="D39" s="9">
        <f t="shared" si="0"/>
        <v>6.826638198707824E-3</v>
      </c>
      <c r="E39" s="7">
        <f t="shared" si="1"/>
        <v>214.31349346811589</v>
      </c>
      <c r="F39" s="11">
        <f t="shared" si="2"/>
        <v>0.66865459587043918</v>
      </c>
      <c r="G39" s="13">
        <f t="shared" si="3"/>
        <v>0</v>
      </c>
      <c r="H39" s="15">
        <f t="shared" si="4"/>
        <v>0</v>
      </c>
    </row>
    <row r="40" spans="2:34">
      <c r="B40" s="5" t="s">
        <v>35</v>
      </c>
      <c r="C40" s="7">
        <v>168665.5</v>
      </c>
      <c r="D40" s="9">
        <f t="shared" si="0"/>
        <v>3.5924064125153602E-3</v>
      </c>
      <c r="E40" s="7">
        <f t="shared" si="1"/>
        <v>112.77896173978557</v>
      </c>
      <c r="F40" s="11">
        <f t="shared" si="2"/>
        <v>0.66865459587043929</v>
      </c>
      <c r="G40" s="13">
        <f t="shared" si="3"/>
        <v>0</v>
      </c>
      <c r="H40" s="15">
        <f t="shared" si="4"/>
        <v>0</v>
      </c>
    </row>
    <row r="41" spans="2:34" ht="13.5" thickBot="1">
      <c r="B41" s="28" t="s">
        <v>83</v>
      </c>
      <c r="C41" s="29">
        <v>46950562</v>
      </c>
      <c r="D41" s="30">
        <f>SUM(D23:D40)</f>
        <v>1.0000000000000002</v>
      </c>
      <c r="E41" s="29">
        <f>B6</f>
        <v>31393.709060000001</v>
      </c>
      <c r="F41" s="31">
        <f t="shared" si="2"/>
        <v>0.66865459587043929</v>
      </c>
      <c r="G41" s="32">
        <f t="shared" si="3"/>
        <v>0</v>
      </c>
      <c r="H41" s="33">
        <f t="shared" si="4"/>
        <v>0</v>
      </c>
    </row>
    <row r="42" spans="2:34">
      <c r="E42" s="23">
        <f>SUM(E23:E40)-B6</f>
        <v>0</v>
      </c>
    </row>
    <row r="44" spans="2:34">
      <c r="B44" s="17"/>
      <c r="C44" s="17"/>
      <c r="D44" s="17"/>
      <c r="E44" s="17"/>
      <c r="F44" s="17"/>
      <c r="G44" s="17"/>
      <c r="H44" s="17"/>
      <c r="I44" s="17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</row>
  </sheetData>
  <sortState ref="A44:AI46">
    <sortCondition ref="D46"/>
  </sortState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1"/>
  <sheetViews>
    <sheetView topLeftCell="A8" workbookViewId="0">
      <selection activeCell="E23" sqref="E23:E41"/>
    </sheetView>
  </sheetViews>
  <sheetFormatPr baseColWidth="10" defaultRowHeight="12.75"/>
  <cols>
    <col min="1" max="1" width="11.42578125" style="19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47" width="20.7109375" style="19" customWidth="1"/>
    <col min="48" max="16384" width="11.42578125" style="19"/>
  </cols>
  <sheetData>
    <row r="1" spans="1:34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>
      <c r="B2" s="20" t="s">
        <v>72</v>
      </c>
    </row>
    <row r="3" spans="1:34">
      <c r="B3" s="42" t="s">
        <v>102</v>
      </c>
    </row>
    <row r="5" spans="1:34">
      <c r="B5" s="20" t="s">
        <v>74</v>
      </c>
    </row>
    <row r="6" spans="1:34">
      <c r="B6" s="44">
        <v>7818.9702900000002</v>
      </c>
    </row>
    <row r="7" spans="1:34">
      <c r="B7" s="17"/>
      <c r="C7" s="17"/>
      <c r="D7" s="17"/>
      <c r="E7" s="17"/>
      <c r="F7" s="17"/>
      <c r="G7" s="17"/>
      <c r="H7" s="17"/>
      <c r="I7" s="17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</row>
    <row r="8" spans="1:34">
      <c r="A8" s="39"/>
      <c r="B8" s="20" t="s">
        <v>75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</row>
    <row r="9" spans="1:34">
      <c r="A9" s="39"/>
      <c r="B9" s="19" t="s">
        <v>76</v>
      </c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</row>
    <row r="10" spans="1:34">
      <c r="A10" s="39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</row>
    <row r="11" spans="1:34">
      <c r="A11" s="39"/>
      <c r="B11" s="20" t="s">
        <v>77</v>
      </c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</row>
    <row r="12" spans="1:34">
      <c r="A12" s="39"/>
      <c r="B12" s="19" t="s">
        <v>78</v>
      </c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</row>
    <row r="13" spans="1:34">
      <c r="A13" s="39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</row>
    <row r="14" spans="1:34">
      <c r="A14" s="39"/>
      <c r="B14" s="20" t="s">
        <v>79</v>
      </c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</row>
    <row r="15" spans="1:34">
      <c r="A15" s="39"/>
      <c r="B15" s="19" t="s">
        <v>80</v>
      </c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</row>
    <row r="16" spans="1:34">
      <c r="A16" s="39"/>
      <c r="B16" s="19" t="s">
        <v>81</v>
      </c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</row>
    <row r="17" spans="1:34">
      <c r="A17" s="39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</row>
    <row r="18" spans="1:34">
      <c r="A18" s="39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</row>
    <row r="19" spans="1:34" ht="13.5">
      <c r="A19" s="39"/>
      <c r="B19" s="46" t="s">
        <v>82</v>
      </c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</row>
    <row r="20" spans="1:34">
      <c r="A20" s="39"/>
      <c r="E20" s="24" t="s">
        <v>90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</row>
    <row r="21" spans="1:34">
      <c r="A21" s="39"/>
      <c r="C21" s="34" t="s">
        <v>91</v>
      </c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</row>
    <row r="22" spans="1:34" s="25" customFormat="1" ht="41.25" thickBot="1">
      <c r="A22" s="40"/>
      <c r="B22" s="27"/>
      <c r="C22" s="27" t="s">
        <v>84</v>
      </c>
      <c r="D22" s="27" t="s">
        <v>85</v>
      </c>
      <c r="E22" s="27" t="s">
        <v>86</v>
      </c>
      <c r="F22" s="27" t="s">
        <v>87</v>
      </c>
      <c r="G22" s="27" t="s">
        <v>88</v>
      </c>
      <c r="H22" s="27" t="s">
        <v>89</v>
      </c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</row>
    <row r="23" spans="1:34">
      <c r="A23" s="39"/>
      <c r="B23" s="5" t="s">
        <v>18</v>
      </c>
      <c r="C23" s="7">
        <v>8421302.5</v>
      </c>
      <c r="D23" s="9">
        <f>C23/C$41</f>
        <v>0.17936531835337774</v>
      </c>
      <c r="E23" s="7">
        <f>D23*E$41</f>
        <v>1402.4520952614523</v>
      </c>
      <c r="F23" s="11">
        <f>E23*1000/C23</f>
        <v>0.16653624486965671</v>
      </c>
      <c r="G23" s="13">
        <f>F23-F$41</f>
        <v>0</v>
      </c>
      <c r="H23" s="15">
        <f>G23*C23</f>
        <v>0</v>
      </c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</row>
    <row r="24" spans="1:34">
      <c r="A24" s="39"/>
      <c r="B24" s="5" t="s">
        <v>19</v>
      </c>
      <c r="C24" s="7">
        <v>1336267.5</v>
      </c>
      <c r="D24" s="9">
        <f t="shared" ref="D24:D40" si="0">C24/C$41</f>
        <v>2.8461160912195256E-2</v>
      </c>
      <c r="E24" s="7">
        <f t="shared" ref="E24:E40" si="1">D24*E$41</f>
        <v>222.53697159136402</v>
      </c>
      <c r="F24" s="11">
        <f t="shared" ref="F24:F41" si="2">E24*1000/C24</f>
        <v>0.16653624486965671</v>
      </c>
      <c r="G24" s="13">
        <f t="shared" ref="G24:G41" si="3">F24-F$41</f>
        <v>0</v>
      </c>
      <c r="H24" s="15">
        <f t="shared" ref="H24:H41" si="4">G24*C24</f>
        <v>0</v>
      </c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</row>
    <row r="25" spans="1:34">
      <c r="A25" s="39"/>
      <c r="B25" s="5" t="s">
        <v>20</v>
      </c>
      <c r="C25" s="7">
        <v>1064960.5</v>
      </c>
      <c r="D25" s="9">
        <f t="shared" si="0"/>
        <v>2.2682593234986198E-2</v>
      </c>
      <c r="E25" s="7">
        <f t="shared" si="1"/>
        <v>177.35452260451208</v>
      </c>
      <c r="F25" s="11">
        <f t="shared" si="2"/>
        <v>0.16653624486965674</v>
      </c>
      <c r="G25" s="13">
        <f t="shared" si="3"/>
        <v>0</v>
      </c>
      <c r="H25" s="15">
        <f t="shared" si="4"/>
        <v>0</v>
      </c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</row>
    <row r="26" spans="1:34">
      <c r="A26" s="39"/>
      <c r="B26" s="5" t="s">
        <v>21</v>
      </c>
      <c r="C26" s="7">
        <v>1107558</v>
      </c>
      <c r="D26" s="9">
        <f t="shared" si="0"/>
        <v>2.3589877369306036E-2</v>
      </c>
      <c r="E26" s="7">
        <f t="shared" si="1"/>
        <v>184.44855029534725</v>
      </c>
      <c r="F26" s="11">
        <f t="shared" si="2"/>
        <v>0.16653624486965674</v>
      </c>
      <c r="G26" s="13">
        <f t="shared" si="3"/>
        <v>0</v>
      </c>
      <c r="H26" s="15">
        <f t="shared" si="4"/>
        <v>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</row>
    <row r="27" spans="1:34">
      <c r="A27" s="39"/>
      <c r="B27" s="5" t="s">
        <v>22</v>
      </c>
      <c r="C27" s="7">
        <v>2111747</v>
      </c>
      <c r="D27" s="9">
        <f t="shared" si="0"/>
        <v>4.4978098451728864E-2</v>
      </c>
      <c r="E27" s="7">
        <f t="shared" si="1"/>
        <v>351.68241549476301</v>
      </c>
      <c r="F27" s="11">
        <f t="shared" si="2"/>
        <v>0.16653624486965674</v>
      </c>
      <c r="G27" s="13">
        <f t="shared" si="3"/>
        <v>0</v>
      </c>
      <c r="H27" s="15">
        <f t="shared" si="4"/>
        <v>0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</row>
    <row r="28" spans="1:34">
      <c r="A28" s="39"/>
      <c r="B28" s="5" t="s">
        <v>23</v>
      </c>
      <c r="C28" s="7">
        <v>590272</v>
      </c>
      <c r="D28" s="9">
        <f t="shared" si="0"/>
        <v>1.2572203076078195E-2</v>
      </c>
      <c r="E28" s="7">
        <f t="shared" si="1"/>
        <v>98.301682331702011</v>
      </c>
      <c r="F28" s="11">
        <f t="shared" si="2"/>
        <v>0.16653624486965674</v>
      </c>
      <c r="G28" s="13">
        <f t="shared" si="3"/>
        <v>0</v>
      </c>
      <c r="H28" s="15">
        <f t="shared" si="4"/>
        <v>0</v>
      </c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</row>
    <row r="29" spans="1:34">
      <c r="A29" s="39"/>
      <c r="B29" s="5" t="s">
        <v>24</v>
      </c>
      <c r="C29" s="7">
        <v>2507332.5</v>
      </c>
      <c r="D29" s="9">
        <f t="shared" si="0"/>
        <v>5.3403673847397186E-2</v>
      </c>
      <c r="E29" s="7">
        <f t="shared" si="1"/>
        <v>417.56173918964862</v>
      </c>
      <c r="F29" s="11">
        <f t="shared" si="2"/>
        <v>0.16653624486965674</v>
      </c>
      <c r="G29" s="13">
        <f t="shared" si="3"/>
        <v>0</v>
      </c>
      <c r="H29" s="15">
        <f t="shared" si="4"/>
        <v>0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</row>
    <row r="30" spans="1:34">
      <c r="A30" s="39"/>
      <c r="B30" s="5" t="s">
        <v>25</v>
      </c>
      <c r="C30" s="7">
        <v>2089804.5</v>
      </c>
      <c r="D30" s="9">
        <f t="shared" si="0"/>
        <v>4.4510745153593691E-2</v>
      </c>
      <c r="E30" s="7">
        <f t="shared" si="1"/>
        <v>348.02819394171058</v>
      </c>
      <c r="F30" s="11">
        <f t="shared" si="2"/>
        <v>0.16653624486965674</v>
      </c>
      <c r="G30" s="13">
        <f t="shared" si="3"/>
        <v>0</v>
      </c>
      <c r="H30" s="15">
        <f t="shared" si="4"/>
        <v>0</v>
      </c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</row>
    <row r="31" spans="1:34">
      <c r="A31" s="39"/>
      <c r="B31" s="5" t="s">
        <v>26</v>
      </c>
      <c r="C31" s="7">
        <v>7536276.5</v>
      </c>
      <c r="D31" s="9">
        <f t="shared" si="0"/>
        <v>0.16051514995709742</v>
      </c>
      <c r="E31" s="7">
        <f t="shared" si="1"/>
        <v>1255.0631886094395</v>
      </c>
      <c r="F31" s="11">
        <f t="shared" si="2"/>
        <v>0.16653624486965671</v>
      </c>
      <c r="G31" s="13">
        <f t="shared" si="3"/>
        <v>0</v>
      </c>
      <c r="H31" s="15">
        <f t="shared" si="4"/>
        <v>0</v>
      </c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</row>
    <row r="32" spans="1:34">
      <c r="A32" s="39"/>
      <c r="B32" s="5" t="s">
        <v>27</v>
      </c>
      <c r="C32" s="7">
        <v>5059329.5</v>
      </c>
      <c r="D32" s="9">
        <f t="shared" si="0"/>
        <v>0.10775865686123204</v>
      </c>
      <c r="E32" s="7">
        <f t="shared" si="1"/>
        <v>842.56173648827803</v>
      </c>
      <c r="F32" s="11">
        <f t="shared" si="2"/>
        <v>0.16653624486965674</v>
      </c>
      <c r="G32" s="13">
        <f t="shared" si="3"/>
        <v>0</v>
      </c>
      <c r="H32" s="15">
        <f t="shared" si="4"/>
        <v>0</v>
      </c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</row>
    <row r="33" spans="1:34">
      <c r="A33" s="39"/>
      <c r="B33" s="5" t="s">
        <v>28</v>
      </c>
      <c r="C33" s="7">
        <v>1101818</v>
      </c>
      <c r="D33" s="9">
        <f t="shared" si="0"/>
        <v>2.3467621111755807E-2</v>
      </c>
      <c r="E33" s="7">
        <f t="shared" si="1"/>
        <v>183.49263224979543</v>
      </c>
      <c r="F33" s="11">
        <f t="shared" si="2"/>
        <v>0.16653624486965671</v>
      </c>
      <c r="G33" s="13">
        <f t="shared" si="3"/>
        <v>0</v>
      </c>
      <c r="H33" s="15">
        <f t="shared" si="4"/>
        <v>0</v>
      </c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</row>
    <row r="34" spans="1:34">
      <c r="A34" s="39"/>
      <c r="B34" s="5" t="s">
        <v>29</v>
      </c>
      <c r="C34" s="7">
        <v>2757317.5</v>
      </c>
      <c r="D34" s="9">
        <f t="shared" si="0"/>
        <v>5.8728104255706244E-2</v>
      </c>
      <c r="E34" s="7">
        <f t="shared" si="1"/>
        <v>459.19330236338971</v>
      </c>
      <c r="F34" s="11">
        <f t="shared" si="2"/>
        <v>0.16653624486965671</v>
      </c>
      <c r="G34" s="13">
        <f t="shared" si="3"/>
        <v>0</v>
      </c>
      <c r="H34" s="15">
        <f t="shared" si="4"/>
        <v>0</v>
      </c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</row>
    <row r="35" spans="1:34">
      <c r="A35" s="39"/>
      <c r="B35" s="5" t="s">
        <v>30</v>
      </c>
      <c r="C35" s="7">
        <v>6474995.5</v>
      </c>
      <c r="D35" s="9">
        <f t="shared" si="0"/>
        <v>0.13791092639104086</v>
      </c>
      <c r="E35" s="7">
        <f t="shared" si="1"/>
        <v>1078.3214361179255</v>
      </c>
      <c r="F35" s="11">
        <f t="shared" si="2"/>
        <v>0.16653624486965674</v>
      </c>
      <c r="G35" s="13">
        <f t="shared" si="3"/>
        <v>0</v>
      </c>
      <c r="H35" s="15">
        <f t="shared" si="4"/>
        <v>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</row>
    <row r="36" spans="1:34">
      <c r="A36" s="39"/>
      <c r="B36" s="5" t="s">
        <v>31</v>
      </c>
      <c r="C36" s="7">
        <v>1469433.5</v>
      </c>
      <c r="D36" s="9">
        <f t="shared" si="0"/>
        <v>3.1297463489361424E-2</v>
      </c>
      <c r="E36" s="7">
        <f t="shared" si="1"/>
        <v>244.7139371756767</v>
      </c>
      <c r="F36" s="11">
        <f t="shared" si="2"/>
        <v>0.16653624486965671</v>
      </c>
      <c r="G36" s="13">
        <f t="shared" si="3"/>
        <v>0</v>
      </c>
      <c r="H36" s="15">
        <f t="shared" si="4"/>
        <v>0</v>
      </c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</row>
    <row r="37" spans="1:34">
      <c r="A37" s="39"/>
      <c r="B37" s="5" t="s">
        <v>32</v>
      </c>
      <c r="C37" s="7">
        <v>642633.5</v>
      </c>
      <c r="D37" s="9">
        <f t="shared" si="0"/>
        <v>1.3687450642230864E-2</v>
      </c>
      <c r="E37" s="7">
        <f t="shared" si="1"/>
        <v>107.02176991744454</v>
      </c>
      <c r="F37" s="11">
        <f t="shared" si="2"/>
        <v>0.16653624486965674</v>
      </c>
      <c r="G37" s="13">
        <f t="shared" si="3"/>
        <v>0</v>
      </c>
      <c r="H37" s="15">
        <f t="shared" si="4"/>
        <v>0</v>
      </c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</row>
    <row r="38" spans="1:34">
      <c r="A38" s="39"/>
      <c r="B38" s="5" t="s">
        <v>33</v>
      </c>
      <c r="C38" s="7">
        <v>2190333.5</v>
      </c>
      <c r="D38" s="9">
        <f t="shared" si="0"/>
        <v>4.6651912281688981E-2</v>
      </c>
      <c r="E38" s="7">
        <f t="shared" si="1"/>
        <v>364.76991610221228</v>
      </c>
      <c r="F38" s="11">
        <f t="shared" si="2"/>
        <v>0.16653624486965674</v>
      </c>
      <c r="G38" s="13">
        <f t="shared" si="3"/>
        <v>0</v>
      </c>
      <c r="H38" s="15">
        <f t="shared" si="4"/>
        <v>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</row>
    <row r="39" spans="1:34">
      <c r="A39" s="39"/>
      <c r="B39" s="5" t="s">
        <v>34</v>
      </c>
      <c r="C39" s="7">
        <v>320514.5</v>
      </c>
      <c r="D39" s="9">
        <f t="shared" si="0"/>
        <v>6.826638198707824E-3</v>
      </c>
      <c r="E39" s="7">
        <f t="shared" si="1"/>
        <v>53.377281256275595</v>
      </c>
      <c r="F39" s="11">
        <f t="shared" si="2"/>
        <v>0.16653624486965674</v>
      </c>
      <c r="G39" s="13">
        <f t="shared" si="3"/>
        <v>0</v>
      </c>
      <c r="H39" s="15">
        <f t="shared" si="4"/>
        <v>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</row>
    <row r="40" spans="1:34">
      <c r="A40" s="39"/>
      <c r="B40" s="5" t="s">
        <v>35</v>
      </c>
      <c r="C40" s="7">
        <v>168665.5</v>
      </c>
      <c r="D40" s="9">
        <f t="shared" si="0"/>
        <v>3.5924064125153602E-3</v>
      </c>
      <c r="E40" s="7">
        <f t="shared" si="1"/>
        <v>28.088919009063087</v>
      </c>
      <c r="F40" s="11">
        <f t="shared" si="2"/>
        <v>0.16653624486965674</v>
      </c>
      <c r="G40" s="13">
        <f t="shared" si="3"/>
        <v>0</v>
      </c>
      <c r="H40" s="15">
        <f t="shared" si="4"/>
        <v>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</row>
    <row r="41" spans="1:34" ht="13.5" thickBot="1">
      <c r="A41" s="39"/>
      <c r="B41" s="28" t="s">
        <v>83</v>
      </c>
      <c r="C41" s="29">
        <v>46950562</v>
      </c>
      <c r="D41" s="30">
        <f>SUM(D23:D40)</f>
        <v>1.0000000000000002</v>
      </c>
      <c r="E41" s="29">
        <f>B6</f>
        <v>7818.9702900000002</v>
      </c>
      <c r="F41" s="31">
        <f t="shared" si="2"/>
        <v>0.16653624486965674</v>
      </c>
      <c r="G41" s="32">
        <f t="shared" si="3"/>
        <v>0</v>
      </c>
      <c r="H41" s="33">
        <f t="shared" si="4"/>
        <v>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</row>
    <row r="42" spans="1:34">
      <c r="A42" s="39"/>
      <c r="E42" s="23">
        <f>SUM(E23:E40)-B6</f>
        <v>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</row>
    <row r="43" spans="1:34">
      <c r="A43" s="39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</row>
    <row r="44" spans="1:34">
      <c r="A44" s="39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</row>
    <row r="45" spans="1:34">
      <c r="A45" s="39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</row>
    <row r="46" spans="1:34">
      <c r="A46" s="39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</row>
    <row r="47" spans="1:34">
      <c r="A47" s="39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</row>
    <row r="48" spans="1:34">
      <c r="A48" s="39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</row>
    <row r="49" spans="1:34">
      <c r="A49" s="39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</row>
    <row r="50" spans="1:34">
      <c r="A50" s="39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</row>
    <row r="51" spans="1:34">
      <c r="A51" s="39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</row>
    <row r="52" spans="1:34">
      <c r="A52" s="39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</row>
    <row r="53" spans="1:34">
      <c r="A53" s="39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</row>
    <row r="54" spans="1:34">
      <c r="A54" s="39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</row>
    <row r="55" spans="1:34">
      <c r="A55" s="39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</row>
    <row r="56" spans="1:34">
      <c r="A56" s="39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</row>
    <row r="57" spans="1:34">
      <c r="A57" s="39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</row>
    <row r="58" spans="1:34">
      <c r="A58" s="39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</row>
    <row r="59" spans="1:34">
      <c r="A59" s="39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</row>
    <row r="60" spans="1:34">
      <c r="A60" s="39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</row>
    <row r="61" spans="1:34">
      <c r="A61" s="39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</row>
    <row r="62" spans="1:34">
      <c r="A62" s="39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</row>
    <row r="63" spans="1:34">
      <c r="A63" s="39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</row>
    <row r="64" spans="1:34">
      <c r="A64" s="39"/>
      <c r="K64" s="2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</row>
    <row r="65" spans="1:34">
      <c r="A65" s="39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</row>
    <row r="66" spans="1:34">
      <c r="A66" s="39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</row>
    <row r="67" spans="1:34">
      <c r="A67" s="39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</row>
    <row r="68" spans="1:34">
      <c r="A68" s="39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</row>
    <row r="69" spans="1:34">
      <c r="A69" s="39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</row>
    <row r="70" spans="1:34">
      <c r="A70" s="39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</row>
    <row r="71" spans="1:34">
      <c r="A71" s="39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</row>
  </sheetData>
  <sortState ref="A9:AI72">
    <sortCondition ref="D9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2"/>
  <sheetViews>
    <sheetView topLeftCell="A8" workbookViewId="0">
      <selection activeCell="E23" sqref="E23:E41"/>
    </sheetView>
  </sheetViews>
  <sheetFormatPr baseColWidth="10" defaultRowHeight="12.75"/>
  <cols>
    <col min="1" max="1" width="7.85546875" style="19" customWidth="1"/>
    <col min="2" max="2" width="17.42578125" style="19" customWidth="1"/>
    <col min="3" max="4" width="11.42578125" style="19"/>
    <col min="5" max="5" width="14.42578125" style="19" customWidth="1"/>
    <col min="6" max="46" width="11.42578125" style="19"/>
    <col min="47" max="49" width="20.7109375" style="19" customWidth="1"/>
    <col min="50" max="16384" width="11.42578125" style="19"/>
  </cols>
  <sheetData>
    <row r="1" spans="1:34">
      <c r="A1" s="17"/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</row>
    <row r="2" spans="1:34">
      <c r="B2" s="20" t="s">
        <v>72</v>
      </c>
      <c r="J2" s="21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</row>
    <row r="3" spans="1:34">
      <c r="B3" s="42" t="s">
        <v>103</v>
      </c>
      <c r="J3" s="21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</row>
    <row r="4" spans="1:34">
      <c r="J4" s="21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</row>
    <row r="5" spans="1:34">
      <c r="B5" s="20" t="s">
        <v>74</v>
      </c>
      <c r="J5" s="21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</row>
    <row r="6" spans="1:34">
      <c r="B6" s="44">
        <v>58121.961340000009</v>
      </c>
      <c r="J6" s="21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</row>
    <row r="7" spans="1:34">
      <c r="J7" s="21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</row>
    <row r="8" spans="1:34">
      <c r="B8" s="20" t="s">
        <v>75</v>
      </c>
      <c r="J8" s="21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</row>
    <row r="9" spans="1:34">
      <c r="B9" s="19" t="s">
        <v>76</v>
      </c>
      <c r="J9" s="21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</row>
    <row r="10" spans="1:34">
      <c r="J10" s="21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</row>
    <row r="11" spans="1:34">
      <c r="B11" s="20" t="s">
        <v>77</v>
      </c>
      <c r="J11" s="21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</row>
    <row r="12" spans="1:34">
      <c r="B12" s="19" t="s">
        <v>78</v>
      </c>
      <c r="J12" s="21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</row>
    <row r="13" spans="1:34"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</row>
    <row r="14" spans="1:34">
      <c r="B14" s="20" t="s">
        <v>79</v>
      </c>
      <c r="J14" s="21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</row>
    <row r="15" spans="1:34">
      <c r="B15" s="19" t="s">
        <v>80</v>
      </c>
      <c r="J15" s="21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</row>
    <row r="16" spans="1:34">
      <c r="B16" s="19" t="s">
        <v>81</v>
      </c>
      <c r="J16" s="21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</row>
    <row r="17" spans="2:34">
      <c r="J17" s="21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</row>
    <row r="18" spans="2:34">
      <c r="J18" s="21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</row>
    <row r="19" spans="2:34" ht="13.5">
      <c r="B19" s="46" t="s">
        <v>82</v>
      </c>
      <c r="J19" s="21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</row>
    <row r="20" spans="2:34">
      <c r="E20" s="24" t="s">
        <v>90</v>
      </c>
      <c r="J20" s="21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</row>
    <row r="21" spans="2:34">
      <c r="C21" s="34" t="s">
        <v>91</v>
      </c>
      <c r="J21" s="21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</row>
    <row r="22" spans="2:34" s="25" customFormat="1" ht="41.25" thickBot="1">
      <c r="B22" s="27"/>
      <c r="C22" s="27" t="s">
        <v>84</v>
      </c>
      <c r="D22" s="27" t="s">
        <v>85</v>
      </c>
      <c r="E22" s="27" t="s">
        <v>86</v>
      </c>
      <c r="F22" s="27" t="s">
        <v>87</v>
      </c>
      <c r="G22" s="27" t="s">
        <v>88</v>
      </c>
      <c r="H22" s="27" t="s">
        <v>89</v>
      </c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</row>
    <row r="23" spans="2:34">
      <c r="B23" s="5" t="s">
        <v>18</v>
      </c>
      <c r="C23" s="7">
        <v>8421302.5</v>
      </c>
      <c r="D23" s="9">
        <f>C23/C$41</f>
        <v>0.17936531835337774</v>
      </c>
      <c r="E23" s="7">
        <f>D23*E$41</f>
        <v>10425.064099071815</v>
      </c>
      <c r="F23" s="11">
        <f>E23*1000/C23</f>
        <v>1.237939629774826</v>
      </c>
      <c r="G23" s="13">
        <f>F23-F$41</f>
        <v>0</v>
      </c>
      <c r="H23" s="15">
        <f>G23*C23</f>
        <v>0</v>
      </c>
      <c r="J23" s="21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</row>
    <row r="24" spans="2:34">
      <c r="B24" s="5" t="s">
        <v>19</v>
      </c>
      <c r="C24" s="7">
        <v>1336267.5</v>
      </c>
      <c r="D24" s="9">
        <f t="shared" ref="D24:D40" si="0">C24/C$41</f>
        <v>2.8461160912195256E-2</v>
      </c>
      <c r="E24" s="7">
        <f t="shared" ref="E24:E40" si="1">D24*E$41</f>
        <v>1654.2184942301321</v>
      </c>
      <c r="F24" s="11">
        <f t="shared" ref="F24:F41" si="2">E24*1000/C24</f>
        <v>1.2379396297748257</v>
      </c>
      <c r="G24" s="13">
        <f t="shared" ref="G24:G41" si="3">F24-F$41</f>
        <v>0</v>
      </c>
      <c r="H24" s="15">
        <f t="shared" ref="H24:H41" si="4">G24*C24</f>
        <v>0</v>
      </c>
      <c r="J24" s="21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</row>
    <row r="25" spans="2:34">
      <c r="B25" s="5" t="s">
        <v>20</v>
      </c>
      <c r="C25" s="7">
        <v>1064960.5</v>
      </c>
      <c r="D25" s="9">
        <f t="shared" si="0"/>
        <v>2.2682593234986198E-2</v>
      </c>
      <c r="E25" s="7">
        <f t="shared" si="1"/>
        <v>1318.3568070948136</v>
      </c>
      <c r="F25" s="11">
        <f t="shared" si="2"/>
        <v>1.237939629774826</v>
      </c>
      <c r="G25" s="13">
        <f t="shared" si="3"/>
        <v>0</v>
      </c>
      <c r="H25" s="15">
        <f t="shared" si="4"/>
        <v>0</v>
      </c>
      <c r="J25" s="21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</row>
    <row r="26" spans="2:34">
      <c r="B26" s="5" t="s">
        <v>21</v>
      </c>
      <c r="C26" s="7">
        <v>1107558</v>
      </c>
      <c r="D26" s="9">
        <f t="shared" si="0"/>
        <v>2.3589877369306036E-2</v>
      </c>
      <c r="E26" s="7">
        <f t="shared" si="1"/>
        <v>1371.0899404741465</v>
      </c>
      <c r="F26" s="11">
        <f t="shared" si="2"/>
        <v>1.2379396297748257</v>
      </c>
      <c r="G26" s="13">
        <f t="shared" si="3"/>
        <v>0</v>
      </c>
      <c r="H26" s="15">
        <f t="shared" si="4"/>
        <v>0</v>
      </c>
      <c r="J26" s="21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</row>
    <row r="27" spans="2:34">
      <c r="B27" s="5" t="s">
        <v>22</v>
      </c>
      <c r="C27" s="7">
        <v>2111747</v>
      </c>
      <c r="D27" s="9">
        <f t="shared" si="0"/>
        <v>4.4978098451728864E-2</v>
      </c>
      <c r="E27" s="7">
        <f t="shared" si="1"/>
        <v>2614.2152993580994</v>
      </c>
      <c r="F27" s="11">
        <f t="shared" si="2"/>
        <v>1.237939629774826</v>
      </c>
      <c r="G27" s="13">
        <f t="shared" si="3"/>
        <v>0</v>
      </c>
      <c r="H27" s="15">
        <f t="shared" si="4"/>
        <v>0</v>
      </c>
      <c r="J27" s="21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</row>
    <row r="28" spans="2:34">
      <c r="B28" s="5" t="s">
        <v>23</v>
      </c>
      <c r="C28" s="7">
        <v>590272</v>
      </c>
      <c r="D28" s="9">
        <f t="shared" si="0"/>
        <v>1.2572203076078195E-2</v>
      </c>
      <c r="E28" s="7">
        <f t="shared" si="1"/>
        <v>730.72110114644602</v>
      </c>
      <c r="F28" s="11">
        <f t="shared" si="2"/>
        <v>1.237939629774826</v>
      </c>
      <c r="G28" s="13">
        <f t="shared" si="3"/>
        <v>0</v>
      </c>
      <c r="H28" s="15">
        <f t="shared" si="4"/>
        <v>0</v>
      </c>
      <c r="J28" s="21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</row>
    <row r="29" spans="2:34">
      <c r="B29" s="5" t="s">
        <v>24</v>
      </c>
      <c r="C29" s="7">
        <v>2507332.5</v>
      </c>
      <c r="D29" s="9">
        <f t="shared" si="0"/>
        <v>5.3403673847397186E-2</v>
      </c>
      <c r="E29" s="7">
        <f t="shared" si="1"/>
        <v>3103.9262667723888</v>
      </c>
      <c r="F29" s="11">
        <f t="shared" si="2"/>
        <v>1.237939629774826</v>
      </c>
      <c r="G29" s="13">
        <f t="shared" si="3"/>
        <v>0</v>
      </c>
      <c r="H29" s="15">
        <f t="shared" si="4"/>
        <v>0</v>
      </c>
      <c r="J29" s="21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</row>
    <row r="30" spans="2:34">
      <c r="B30" s="5" t="s">
        <v>25</v>
      </c>
      <c r="C30" s="7">
        <v>2089804.5</v>
      </c>
      <c r="D30" s="9">
        <f t="shared" si="0"/>
        <v>4.4510745153593691E-2</v>
      </c>
      <c r="E30" s="7">
        <f t="shared" si="1"/>
        <v>2587.0518090317651</v>
      </c>
      <c r="F30" s="11">
        <f t="shared" si="2"/>
        <v>1.2379396297748257</v>
      </c>
      <c r="G30" s="13">
        <f t="shared" si="3"/>
        <v>0</v>
      </c>
      <c r="H30" s="15">
        <f t="shared" si="4"/>
        <v>0</v>
      </c>
      <c r="J30" s="21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</row>
    <row r="31" spans="2:34">
      <c r="B31" s="5" t="s">
        <v>26</v>
      </c>
      <c r="C31" s="7">
        <v>7536276.5</v>
      </c>
      <c r="D31" s="9">
        <f t="shared" si="0"/>
        <v>0.16051514995709742</v>
      </c>
      <c r="E31" s="7">
        <f t="shared" si="1"/>
        <v>9329.4553402907204</v>
      </c>
      <c r="F31" s="11">
        <f t="shared" si="2"/>
        <v>1.2379396297748257</v>
      </c>
      <c r="G31" s="13">
        <f t="shared" si="3"/>
        <v>0</v>
      </c>
      <c r="H31" s="15">
        <f t="shared" si="4"/>
        <v>0</v>
      </c>
    </row>
    <row r="32" spans="2:34">
      <c r="B32" s="5" t="s">
        <v>27</v>
      </c>
      <c r="C32" s="7">
        <v>5059329.5</v>
      </c>
      <c r="D32" s="9">
        <f t="shared" si="0"/>
        <v>0.10775865686123204</v>
      </c>
      <c r="E32" s="7">
        <f t="shared" si="1"/>
        <v>6263.1444881388552</v>
      </c>
      <c r="F32" s="11">
        <f t="shared" si="2"/>
        <v>1.237939629774826</v>
      </c>
      <c r="G32" s="13">
        <f t="shared" si="3"/>
        <v>0</v>
      </c>
      <c r="H32" s="15">
        <f t="shared" si="4"/>
        <v>0</v>
      </c>
    </row>
    <row r="33" spans="2:34">
      <c r="B33" s="5" t="s">
        <v>28</v>
      </c>
      <c r="C33" s="7">
        <v>1101818</v>
      </c>
      <c r="D33" s="9">
        <f t="shared" si="0"/>
        <v>2.3467621111755807E-2</v>
      </c>
      <c r="E33" s="7">
        <f t="shared" si="1"/>
        <v>1363.9841669992391</v>
      </c>
      <c r="F33" s="11">
        <f t="shared" si="2"/>
        <v>1.2379396297748257</v>
      </c>
      <c r="G33" s="13">
        <f t="shared" si="3"/>
        <v>0</v>
      </c>
      <c r="H33" s="15">
        <f t="shared" si="4"/>
        <v>0</v>
      </c>
    </row>
    <row r="34" spans="2:34">
      <c r="B34" s="5" t="s">
        <v>29</v>
      </c>
      <c r="C34" s="7">
        <v>2757317.5</v>
      </c>
      <c r="D34" s="9">
        <f t="shared" si="0"/>
        <v>5.8728104255706244E-2</v>
      </c>
      <c r="E34" s="7">
        <f t="shared" si="1"/>
        <v>3413.3926051216481</v>
      </c>
      <c r="F34" s="11">
        <f t="shared" si="2"/>
        <v>1.2379396297748257</v>
      </c>
      <c r="G34" s="13">
        <f t="shared" si="3"/>
        <v>0</v>
      </c>
      <c r="H34" s="15">
        <f t="shared" si="4"/>
        <v>0</v>
      </c>
    </row>
    <row r="35" spans="2:34">
      <c r="B35" s="5" t="s">
        <v>30</v>
      </c>
      <c r="C35" s="7">
        <v>6474995.5</v>
      </c>
      <c r="D35" s="9">
        <f t="shared" si="0"/>
        <v>0.13791092639104086</v>
      </c>
      <c r="E35" s="7">
        <f t="shared" si="1"/>
        <v>8015.653532063664</v>
      </c>
      <c r="F35" s="11">
        <f t="shared" si="2"/>
        <v>1.237939629774826</v>
      </c>
      <c r="G35" s="13">
        <f t="shared" si="3"/>
        <v>0</v>
      </c>
      <c r="H35" s="15">
        <f t="shared" si="4"/>
        <v>0</v>
      </c>
    </row>
    <row r="36" spans="2:34">
      <c r="B36" s="6" t="s">
        <v>31</v>
      </c>
      <c r="C36" s="8">
        <v>1469433.5</v>
      </c>
      <c r="D36" s="10">
        <f t="shared" si="0"/>
        <v>3.1297463489361424E-2</v>
      </c>
      <c r="E36" s="8">
        <f t="shared" si="1"/>
        <v>1819.0699629687265</v>
      </c>
      <c r="F36" s="12">
        <f t="shared" si="2"/>
        <v>1.2379396297748257</v>
      </c>
      <c r="G36" s="14">
        <f t="shared" si="3"/>
        <v>0</v>
      </c>
      <c r="H36" s="16">
        <f t="shared" si="4"/>
        <v>0</v>
      </c>
      <c r="I36" s="17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</row>
    <row r="37" spans="2:34">
      <c r="B37" s="5" t="s">
        <v>32</v>
      </c>
      <c r="C37" s="7">
        <v>642633.5</v>
      </c>
      <c r="D37" s="9">
        <f t="shared" si="0"/>
        <v>1.3687450642230864E-2</v>
      </c>
      <c r="E37" s="7">
        <f t="shared" si="1"/>
        <v>795.54147707090056</v>
      </c>
      <c r="F37" s="11">
        <f t="shared" si="2"/>
        <v>1.237939629774826</v>
      </c>
      <c r="G37" s="13">
        <f t="shared" si="3"/>
        <v>0</v>
      </c>
      <c r="H37" s="15">
        <f t="shared" si="4"/>
        <v>0</v>
      </c>
    </row>
    <row r="38" spans="2:34">
      <c r="B38" s="5" t="s">
        <v>33</v>
      </c>
      <c r="C38" s="7">
        <v>2190333.5</v>
      </c>
      <c r="D38" s="9">
        <f t="shared" si="0"/>
        <v>4.6651912281688981E-2</v>
      </c>
      <c r="E38" s="7">
        <f t="shared" si="1"/>
        <v>2711.5006420733985</v>
      </c>
      <c r="F38" s="11">
        <f t="shared" si="2"/>
        <v>1.2379396297748257</v>
      </c>
      <c r="G38" s="13">
        <f t="shared" si="3"/>
        <v>0</v>
      </c>
      <c r="H38" s="15">
        <f t="shared" si="4"/>
        <v>0</v>
      </c>
    </row>
    <row r="39" spans="2:34">
      <c r="B39" s="5" t="s">
        <v>34</v>
      </c>
      <c r="C39" s="7">
        <v>320514.5</v>
      </c>
      <c r="D39" s="9">
        <f t="shared" si="0"/>
        <v>6.826638198707824E-3</v>
      </c>
      <c r="E39" s="7">
        <f t="shared" si="1"/>
        <v>396.77760146746346</v>
      </c>
      <c r="F39" s="11">
        <f t="shared" si="2"/>
        <v>1.237939629774826</v>
      </c>
      <c r="G39" s="13">
        <f t="shared" si="3"/>
        <v>0</v>
      </c>
      <c r="H39" s="15">
        <f t="shared" si="4"/>
        <v>0</v>
      </c>
    </row>
    <row r="40" spans="2:34">
      <c r="B40" s="5" t="s">
        <v>35</v>
      </c>
      <c r="C40" s="7">
        <v>168665.5</v>
      </c>
      <c r="D40" s="9">
        <f t="shared" si="0"/>
        <v>3.5924064125153602E-3</v>
      </c>
      <c r="E40" s="7">
        <f t="shared" si="1"/>
        <v>208.79770662578588</v>
      </c>
      <c r="F40" s="11">
        <f t="shared" si="2"/>
        <v>1.2379396297748257</v>
      </c>
      <c r="G40" s="13">
        <f t="shared" si="3"/>
        <v>0</v>
      </c>
      <c r="H40" s="15">
        <f t="shared" si="4"/>
        <v>0</v>
      </c>
    </row>
    <row r="41" spans="2:34" ht="13.5" thickBot="1">
      <c r="B41" s="28" t="s">
        <v>83</v>
      </c>
      <c r="C41" s="29">
        <v>46950562</v>
      </c>
      <c r="D41" s="30">
        <f>SUM(D23:D40)</f>
        <v>1.0000000000000002</v>
      </c>
      <c r="E41" s="29">
        <f>B6</f>
        <v>58121.961340000009</v>
      </c>
      <c r="F41" s="31">
        <f t="shared" si="2"/>
        <v>1.237939629774826</v>
      </c>
      <c r="G41" s="32">
        <f t="shared" si="3"/>
        <v>0</v>
      </c>
      <c r="H41" s="33">
        <f t="shared" si="4"/>
        <v>0</v>
      </c>
    </row>
    <row r="42" spans="2:34">
      <c r="E42" s="23">
        <f>SUM(E23:E40)-B6</f>
        <v>0</v>
      </c>
    </row>
  </sheetData>
  <sortState ref="A36:AI38">
    <sortCondition ref="D38"/>
  </sortState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X16"/>
  <sheetViews>
    <sheetView workbookViewId="0">
      <selection activeCell="D1" sqref="D1:D1048576"/>
    </sheetView>
  </sheetViews>
  <sheetFormatPr baseColWidth="10" defaultRowHeight="18" customHeight="1"/>
  <cols>
    <col min="3" max="3" width="11.42578125" style="48"/>
    <col min="4" max="4" width="11.42578125" style="49"/>
    <col min="5" max="23" width="11.42578125" style="48"/>
  </cols>
  <sheetData>
    <row r="2" spans="3:24" s="51" customFormat="1" ht="18" customHeight="1">
      <c r="C2" s="50" t="s">
        <v>104</v>
      </c>
      <c r="D2" s="61" t="s">
        <v>59</v>
      </c>
      <c r="E2" s="50" t="s">
        <v>18</v>
      </c>
      <c r="F2" s="50" t="s">
        <v>19</v>
      </c>
      <c r="G2" s="50" t="s">
        <v>20</v>
      </c>
      <c r="H2" s="50" t="s">
        <v>21</v>
      </c>
      <c r="I2" s="50" t="s">
        <v>22</v>
      </c>
      <c r="J2" s="50" t="s">
        <v>23</v>
      </c>
      <c r="K2" s="50" t="s">
        <v>24</v>
      </c>
      <c r="L2" s="50" t="s">
        <v>25</v>
      </c>
      <c r="M2" s="50" t="s">
        <v>26</v>
      </c>
      <c r="N2" s="50" t="s">
        <v>27</v>
      </c>
      <c r="O2" s="50" t="s">
        <v>28</v>
      </c>
      <c r="P2" s="50" t="s">
        <v>29</v>
      </c>
      <c r="Q2" s="50" t="s">
        <v>30</v>
      </c>
      <c r="R2" s="50" t="s">
        <v>31</v>
      </c>
      <c r="S2" s="50" t="s">
        <v>32</v>
      </c>
      <c r="T2" s="50" t="s">
        <v>33</v>
      </c>
      <c r="U2" s="50" t="s">
        <v>34</v>
      </c>
      <c r="V2" s="50" t="s">
        <v>35</v>
      </c>
      <c r="W2" s="50" t="s">
        <v>83</v>
      </c>
      <c r="X2" s="50"/>
    </row>
    <row r="3" spans="3:24" ht="18" customHeight="1">
      <c r="C3" s="48" t="s">
        <v>6</v>
      </c>
      <c r="D3" s="62" t="s">
        <v>36</v>
      </c>
      <c r="E3" s="62">
        <v>5190.0217002889049</v>
      </c>
      <c r="F3" s="48">
        <v>823.53737113597379</v>
      </c>
      <c r="G3" s="48">
        <v>656.33173786959003</v>
      </c>
      <c r="H3" s="48">
        <v>682.58444039132655</v>
      </c>
      <c r="I3" s="48">
        <v>1301.4628978735766</v>
      </c>
      <c r="J3" s="48">
        <v>363.78273896145311</v>
      </c>
      <c r="K3" s="48">
        <v>1545.260971784309</v>
      </c>
      <c r="L3" s="48">
        <v>1287.9398055539991</v>
      </c>
      <c r="M3" s="48">
        <v>4644.5830172205924</v>
      </c>
      <c r="N3" s="48">
        <v>3118.0485315557562</v>
      </c>
      <c r="O3" s="48">
        <v>679.04689681541788</v>
      </c>
      <c r="P3" s="48">
        <v>1699.3259248894517</v>
      </c>
      <c r="Q3" s="48">
        <v>3990.5189433906462</v>
      </c>
      <c r="R3" s="48">
        <v>905.60714950347358</v>
      </c>
      <c r="S3" s="48">
        <v>396.05296334297577</v>
      </c>
      <c r="T3" s="48">
        <v>1349.8955055788281</v>
      </c>
      <c r="U3" s="48">
        <v>197.53205757152747</v>
      </c>
      <c r="V3" s="48">
        <v>103.94800627219819</v>
      </c>
      <c r="W3" s="48">
        <v>28935.480660000001</v>
      </c>
      <c r="X3" s="48"/>
    </row>
    <row r="4" spans="3:24" ht="18" customHeight="1">
      <c r="C4" s="48" t="s">
        <v>7</v>
      </c>
      <c r="D4" s="62" t="s">
        <v>8</v>
      </c>
      <c r="E4" s="62">
        <v>3028.7319884201606</v>
      </c>
      <c r="F4" s="48">
        <v>480.59027951272822</v>
      </c>
      <c r="G4" s="48">
        <v>383.01437725980378</v>
      </c>
      <c r="H4" s="48">
        <v>398.33462147104399</v>
      </c>
      <c r="I4" s="48">
        <v>759.49245266398032</v>
      </c>
      <c r="J4" s="48">
        <v>212.29206387833059</v>
      </c>
      <c r="K4" s="48">
        <v>901.76527305075354</v>
      </c>
      <c r="L4" s="48">
        <v>751.60080506482223</v>
      </c>
      <c r="M4" s="48">
        <v>2710.4312793809663</v>
      </c>
      <c r="N4" s="48">
        <v>1819.5941894508335</v>
      </c>
      <c r="O4" s="48">
        <v>396.27022328400204</v>
      </c>
      <c r="P4" s="48">
        <v>991.6726913064465</v>
      </c>
      <c r="Q4" s="48">
        <v>2328.7402389032568</v>
      </c>
      <c r="R4" s="48">
        <v>528.4835981495969</v>
      </c>
      <c r="S4" s="48">
        <v>231.1239429150547</v>
      </c>
      <c r="T4" s="48">
        <v>787.75618578697186</v>
      </c>
      <c r="U4" s="48">
        <v>115.27344124053181</v>
      </c>
      <c r="V4" s="48">
        <v>60.660758260718055</v>
      </c>
      <c r="W4" s="48">
        <v>16885.828410000002</v>
      </c>
      <c r="X4" s="48"/>
    </row>
    <row r="5" spans="3:24" ht="18" customHeight="1">
      <c r="C5" s="48" t="s">
        <v>9</v>
      </c>
      <c r="D5" s="62" t="s">
        <v>10</v>
      </c>
      <c r="E5" s="62">
        <v>1368.5464413391592</v>
      </c>
      <c r="F5" s="48">
        <v>217.15692219845741</v>
      </c>
      <c r="G5" s="48">
        <v>173.06680319840925</v>
      </c>
      <c r="H5" s="48">
        <v>179.98932581708308</v>
      </c>
      <c r="I5" s="48">
        <v>343.18014842224767</v>
      </c>
      <c r="J5" s="48">
        <v>95.925142817533057</v>
      </c>
      <c r="K5" s="48">
        <v>407.46677489960933</v>
      </c>
      <c r="L5" s="48">
        <v>339.61427125668041</v>
      </c>
      <c r="M5" s="48">
        <v>1224.720805958809</v>
      </c>
      <c r="N5" s="48">
        <v>822.19198072830511</v>
      </c>
      <c r="O5" s="48">
        <v>179.05651802716142</v>
      </c>
      <c r="P5" s="48">
        <v>448.09185423124114</v>
      </c>
      <c r="Q5" s="48">
        <v>1052.2519585553505</v>
      </c>
      <c r="R5" s="48">
        <v>238.79773790450412</v>
      </c>
      <c r="S5" s="48">
        <v>104.43441373948134</v>
      </c>
      <c r="T5" s="48">
        <v>355.95124587567602</v>
      </c>
      <c r="U5" s="48">
        <v>52.086833167743343</v>
      </c>
      <c r="V5" s="48">
        <v>27.409841862549165</v>
      </c>
      <c r="W5" s="48">
        <v>7629.9390200000007</v>
      </c>
      <c r="X5" s="48"/>
    </row>
    <row r="6" spans="3:24" ht="18" customHeight="1">
      <c r="C6" s="48" t="s">
        <v>0</v>
      </c>
      <c r="D6" s="62" t="s">
        <v>37</v>
      </c>
      <c r="E6" s="62">
        <v>1423.0324198733765</v>
      </c>
      <c r="F6" s="48">
        <v>225.80259694069264</v>
      </c>
      <c r="G6" s="48">
        <v>179.95711677434235</v>
      </c>
      <c r="H6" s="48">
        <v>187.155245983637</v>
      </c>
      <c r="I6" s="48">
        <v>356.84318946746578</v>
      </c>
      <c r="J6" s="48">
        <v>99.744213266712336</v>
      </c>
      <c r="K6" s="48">
        <v>423.68926123983351</v>
      </c>
      <c r="L6" s="48">
        <v>353.1353439325178</v>
      </c>
      <c r="M6" s="48">
        <v>1273.4806503661234</v>
      </c>
      <c r="N6" s="48">
        <v>854.92593352652523</v>
      </c>
      <c r="O6" s="48">
        <v>186.18530029054816</v>
      </c>
      <c r="P6" s="48">
        <v>465.93174801453921</v>
      </c>
      <c r="Q6" s="48">
        <v>1094.1452958178647</v>
      </c>
      <c r="R6" s="48">
        <v>248.30499906018161</v>
      </c>
      <c r="S6" s="48">
        <v>108.59226403477344</v>
      </c>
      <c r="T6" s="48">
        <v>370.12274298835871</v>
      </c>
      <c r="U6" s="48">
        <v>54.160567743470253</v>
      </c>
      <c r="V6" s="48">
        <v>28.501110679037239</v>
      </c>
      <c r="W6" s="48">
        <v>7933.71</v>
      </c>
      <c r="X6" s="48"/>
    </row>
    <row r="7" spans="3:24" ht="18" customHeight="1">
      <c r="C7" s="48" t="s">
        <v>1</v>
      </c>
      <c r="D7" s="62" t="s">
        <v>2</v>
      </c>
      <c r="E7" s="62">
        <v>36117.543980550749</v>
      </c>
      <c r="F7" s="48">
        <v>5731.0255985972008</v>
      </c>
      <c r="G7" s="48">
        <v>4567.435702054323</v>
      </c>
      <c r="H7" s="48">
        <v>4750.1291844118923</v>
      </c>
      <c r="I7" s="48">
        <v>9056.9261878784328</v>
      </c>
      <c r="J7" s="48">
        <v>2531.576905174426</v>
      </c>
      <c r="K7" s="48">
        <v>10753.525579043655</v>
      </c>
      <c r="L7" s="48">
        <v>8962.8185116854402</v>
      </c>
      <c r="M7" s="48">
        <v>32321.816956265506</v>
      </c>
      <c r="N7" s="48">
        <v>21698.609654307973</v>
      </c>
      <c r="O7" s="48">
        <v>4725.5112939551182</v>
      </c>
      <c r="P7" s="48">
        <v>11825.669019084904</v>
      </c>
      <c r="Q7" s="48">
        <v>27770.162008206953</v>
      </c>
      <c r="R7" s="48">
        <v>6302.1520795321894</v>
      </c>
      <c r="S7" s="48">
        <v>2756.1465342950528</v>
      </c>
      <c r="T7" s="48">
        <v>9393.9704123351075</v>
      </c>
      <c r="U7" s="48">
        <v>1374.6325524055494</v>
      </c>
      <c r="V7" s="48">
        <v>723.37784021552284</v>
      </c>
      <c r="W7" s="48">
        <v>201363.03</v>
      </c>
      <c r="X7" s="48"/>
    </row>
    <row r="8" spans="3:24" ht="18" customHeight="1">
      <c r="C8" s="48" t="s">
        <v>3</v>
      </c>
      <c r="D8" s="62" t="s">
        <v>38</v>
      </c>
      <c r="E8" s="62">
        <v>10272.470200627064</v>
      </c>
      <c r="F8" s="48">
        <v>1630.0053434509002</v>
      </c>
      <c r="G8" s="48">
        <v>1299.0597358419197</v>
      </c>
      <c r="H8" s="48">
        <v>1351.0210030415258</v>
      </c>
      <c r="I8" s="48">
        <v>2575.9504695103401</v>
      </c>
      <c r="J8" s="48">
        <v>720.02537971585014</v>
      </c>
      <c r="K8" s="48">
        <v>3058.4934324961914</v>
      </c>
      <c r="L8" s="48">
        <v>2549.1845770160071</v>
      </c>
      <c r="M8" s="48">
        <v>9192.8981021565287</v>
      </c>
      <c r="N8" s="48">
        <v>6171.4694993919793</v>
      </c>
      <c r="O8" s="48">
        <v>1344.0192382965117</v>
      </c>
      <c r="P8" s="48">
        <v>3363.4300456986925</v>
      </c>
      <c r="Q8" s="48">
        <v>7898.3266926873057</v>
      </c>
      <c r="R8" s="48">
        <v>1792.4438458959439</v>
      </c>
      <c r="S8" s="48">
        <v>783.89696589983237</v>
      </c>
      <c r="T8" s="48">
        <v>2671.8118258054715</v>
      </c>
      <c r="U8" s="48">
        <v>390.96988264213087</v>
      </c>
      <c r="V8" s="48">
        <v>205.74148982581542</v>
      </c>
      <c r="W8" s="48">
        <v>57271.217730000011</v>
      </c>
      <c r="X8" s="48"/>
    </row>
    <row r="9" spans="3:24" ht="18" customHeight="1">
      <c r="C9" s="48" t="s">
        <v>4</v>
      </c>
      <c r="D9" s="62" t="s">
        <v>39</v>
      </c>
      <c r="E9" s="62">
        <v>3817.5180815660483</v>
      </c>
      <c r="F9" s="48">
        <v>605.75253567474385</v>
      </c>
      <c r="G9" s="48">
        <v>482.76450880414524</v>
      </c>
      <c r="H9" s="48">
        <v>502.07467210483526</v>
      </c>
      <c r="I9" s="48">
        <v>957.29043769569603</v>
      </c>
      <c r="J9" s="48">
        <v>267.58022681671332</v>
      </c>
      <c r="K9" s="48">
        <v>1136.6159991578743</v>
      </c>
      <c r="L9" s="48">
        <v>947.3435333415581</v>
      </c>
      <c r="M9" s="48">
        <v>3416.3209083667634</v>
      </c>
      <c r="N9" s="48">
        <v>2293.4791674863263</v>
      </c>
      <c r="O9" s="48">
        <v>499.47263354985057</v>
      </c>
      <c r="P9" s="48">
        <v>1249.9384047620297</v>
      </c>
      <c r="Q9" s="48">
        <v>2935.224378807055</v>
      </c>
      <c r="R9" s="48">
        <v>666.11892351674624</v>
      </c>
      <c r="S9" s="48">
        <v>291.31657556180596</v>
      </c>
      <c r="T9" s="48">
        <v>992.9150200826831</v>
      </c>
      <c r="U9" s="48">
        <v>145.29461436091404</v>
      </c>
      <c r="V9" s="48">
        <v>76.458908344211409</v>
      </c>
      <c r="W9" s="48">
        <v>21283.479530000001</v>
      </c>
      <c r="X9" s="48"/>
    </row>
    <row r="10" spans="3:24" ht="18" customHeight="1">
      <c r="C10" s="48" t="s">
        <v>12</v>
      </c>
      <c r="D10" s="62" t="s">
        <v>40</v>
      </c>
      <c r="E10" s="62">
        <v>1058.6747882088343</v>
      </c>
      <c r="F10" s="48">
        <v>167.98740011451298</v>
      </c>
      <c r="G10" s="48">
        <v>133.88033879417992</v>
      </c>
      <c r="H10" s="48">
        <v>139.23543668915823</v>
      </c>
      <c r="I10" s="48">
        <v>265.47595315280995</v>
      </c>
      <c r="J10" s="48">
        <v>74.205395731314141</v>
      </c>
      <c r="K10" s="48">
        <v>315.20654951020072</v>
      </c>
      <c r="L10" s="48">
        <v>262.71747588159542</v>
      </c>
      <c r="M10" s="48">
        <v>947.41471732201944</v>
      </c>
      <c r="N10" s="48">
        <v>636.02804754860756</v>
      </c>
      <c r="O10" s="48">
        <v>138.51383889780487</v>
      </c>
      <c r="P10" s="48">
        <v>346.63313903484794</v>
      </c>
      <c r="Q10" s="48">
        <v>813.99694282632117</v>
      </c>
      <c r="R10" s="48">
        <v>184.72821744610957</v>
      </c>
      <c r="S10" s="48">
        <v>80.787964154998818</v>
      </c>
      <c r="T10" s="48">
        <v>275.35536862845322</v>
      </c>
      <c r="U10" s="48">
        <v>40.293128100476196</v>
      </c>
      <c r="V10" s="48">
        <v>21.203597957755008</v>
      </c>
      <c r="W10" s="48">
        <v>5902.3382999999994</v>
      </c>
      <c r="X10" s="48"/>
    </row>
    <row r="11" spans="3:24" ht="18" customHeight="1">
      <c r="C11" s="48" t="s">
        <v>11</v>
      </c>
      <c r="D11" s="62" t="s">
        <v>41</v>
      </c>
      <c r="E11" s="62">
        <v>6131.5626274114366</v>
      </c>
      <c r="F11" s="48">
        <v>972.93831485384976</v>
      </c>
      <c r="G11" s="48">
        <v>775.39929262360522</v>
      </c>
      <c r="H11" s="48">
        <v>806.41459447520799</v>
      </c>
      <c r="I11" s="48">
        <v>1537.5660693518871</v>
      </c>
      <c r="J11" s="48">
        <v>429.77790373964166</v>
      </c>
      <c r="K11" s="48">
        <v>1825.5924486139866</v>
      </c>
      <c r="L11" s="48">
        <v>1521.5897031125819</v>
      </c>
      <c r="M11" s="48">
        <v>5487.1739065588808</v>
      </c>
      <c r="N11" s="48">
        <v>3683.7051847929929</v>
      </c>
      <c r="O11" s="48">
        <v>802.23529210703623</v>
      </c>
      <c r="P11" s="48">
        <v>2007.606891559534</v>
      </c>
      <c r="Q11" s="48">
        <v>4714.4536632495065</v>
      </c>
      <c r="R11" s="48">
        <v>1069.8966735925212</v>
      </c>
      <c r="S11" s="48">
        <v>467.90238822588401</v>
      </c>
      <c r="T11" s="48">
        <v>1594.7850145707612</v>
      </c>
      <c r="U11" s="48">
        <v>233.36707471836607</v>
      </c>
      <c r="V11" s="48">
        <v>122.80559644231562</v>
      </c>
      <c r="W11" s="48">
        <v>34184.772639999996</v>
      </c>
      <c r="X11" s="48"/>
    </row>
    <row r="12" spans="3:24" ht="18" customHeight="1">
      <c r="C12" s="48" t="s">
        <v>5</v>
      </c>
      <c r="D12" s="62" t="s">
        <v>42</v>
      </c>
      <c r="E12" s="62">
        <v>1485.0927231663734</v>
      </c>
      <c r="F12" s="48">
        <v>235.65014324728529</v>
      </c>
      <c r="G12" s="48">
        <v>187.80528178504721</v>
      </c>
      <c r="H12" s="48">
        <v>195.31733081488309</v>
      </c>
      <c r="I12" s="48">
        <v>372.40558724359084</v>
      </c>
      <c r="J12" s="48">
        <v>104.09418874204573</v>
      </c>
      <c r="K12" s="48">
        <v>442.16690355304905</v>
      </c>
      <c r="L12" s="48">
        <v>368.53603771985883</v>
      </c>
      <c r="M12" s="48">
        <v>1329.0188055730982</v>
      </c>
      <c r="N12" s="48">
        <v>892.21037061083678</v>
      </c>
      <c r="O12" s="48">
        <v>194.30508452270027</v>
      </c>
      <c r="P12" s="48">
        <v>486.25164037383723</v>
      </c>
      <c r="Q12" s="48">
        <v>1141.8624018772646</v>
      </c>
      <c r="R12" s="48">
        <v>259.13390452687037</v>
      </c>
      <c r="S12" s="48">
        <v>113.32811456576196</v>
      </c>
      <c r="T12" s="48">
        <v>386.26427944579046</v>
      </c>
      <c r="U12" s="48">
        <v>56.522580873838528</v>
      </c>
      <c r="V12" s="48">
        <v>29.74408135786809</v>
      </c>
      <c r="W12" s="48">
        <v>8279.70946</v>
      </c>
      <c r="X12" s="48"/>
    </row>
    <row r="13" spans="3:24" ht="18" customHeight="1">
      <c r="C13" s="48" t="s">
        <v>13</v>
      </c>
      <c r="D13" s="62" t="s">
        <v>43</v>
      </c>
      <c r="E13" s="62">
        <v>5630.9426198402189</v>
      </c>
      <c r="F13" s="48">
        <v>893.50140518730211</v>
      </c>
      <c r="G13" s="48">
        <v>712.09073274548098</v>
      </c>
      <c r="H13" s="48">
        <v>740.57374689307187</v>
      </c>
      <c r="I13" s="48">
        <v>1412.0293368656125</v>
      </c>
      <c r="J13" s="48">
        <v>394.68808561363591</v>
      </c>
      <c r="K13" s="48">
        <v>1676.539399500318</v>
      </c>
      <c r="L13" s="48">
        <v>1397.3573833957255</v>
      </c>
      <c r="M13" s="48">
        <v>5039.1659174753886</v>
      </c>
      <c r="N13" s="48">
        <v>3382.9439221978914</v>
      </c>
      <c r="O13" s="48">
        <v>736.73566951277553</v>
      </c>
      <c r="P13" s="48">
        <v>1843.6930186489897</v>
      </c>
      <c r="Q13" s="48">
        <v>4329.5354993154124</v>
      </c>
      <c r="R13" s="48">
        <v>982.54346310098504</v>
      </c>
      <c r="S13" s="48">
        <v>429.69984323530593</v>
      </c>
      <c r="T13" s="48">
        <v>1464.5765612639848</v>
      </c>
      <c r="U13" s="48">
        <v>214.31349346811589</v>
      </c>
      <c r="V13" s="48">
        <v>112.77896173978557</v>
      </c>
      <c r="W13" s="48">
        <v>31393.709060000001</v>
      </c>
      <c r="X13" s="48"/>
    </row>
    <row r="14" spans="3:24" ht="18" customHeight="1">
      <c r="C14" s="48" t="s">
        <v>17</v>
      </c>
      <c r="D14" s="62" t="s">
        <v>44</v>
      </c>
      <c r="E14" s="62">
        <v>1402.4520952614523</v>
      </c>
      <c r="F14" s="48">
        <v>222.53697159136402</v>
      </c>
      <c r="G14" s="48">
        <v>177.35452260451208</v>
      </c>
      <c r="H14" s="48">
        <v>184.44855029534725</v>
      </c>
      <c r="I14" s="48">
        <v>351.68241549476301</v>
      </c>
      <c r="J14" s="48">
        <v>98.301682331702011</v>
      </c>
      <c r="K14" s="48">
        <v>417.56173918964862</v>
      </c>
      <c r="L14" s="48">
        <v>348.02819394171058</v>
      </c>
      <c r="M14" s="48">
        <v>1255.0631886094395</v>
      </c>
      <c r="N14" s="48">
        <v>842.56173648827803</v>
      </c>
      <c r="O14" s="48">
        <v>183.49263224979543</v>
      </c>
      <c r="P14" s="48">
        <v>459.19330236338971</v>
      </c>
      <c r="Q14" s="48">
        <v>1078.3214361179255</v>
      </c>
      <c r="R14" s="48">
        <v>244.7139371756767</v>
      </c>
      <c r="S14" s="48">
        <v>107.02176991744454</v>
      </c>
      <c r="T14" s="48">
        <v>364.76991610221228</v>
      </c>
      <c r="U14" s="48">
        <v>53.377281256275595</v>
      </c>
      <c r="V14" s="48">
        <v>28.088919009063087</v>
      </c>
      <c r="W14" s="48">
        <v>7818.9702900000002</v>
      </c>
      <c r="X14" s="48"/>
    </row>
    <row r="15" spans="3:24" ht="18" customHeight="1">
      <c r="C15" s="48" t="s">
        <v>14</v>
      </c>
      <c r="D15" s="62" t="s">
        <v>15</v>
      </c>
      <c r="E15" s="62">
        <v>10425.064099071815</v>
      </c>
      <c r="F15" s="48">
        <v>1654.2184942301321</v>
      </c>
      <c r="G15" s="48">
        <v>1318.3568070948136</v>
      </c>
      <c r="H15" s="48">
        <v>1371.0899404741465</v>
      </c>
      <c r="I15" s="48">
        <v>2614.2152993580994</v>
      </c>
      <c r="J15" s="48">
        <v>730.72110114644602</v>
      </c>
      <c r="K15" s="48">
        <v>3103.9262667723888</v>
      </c>
      <c r="L15" s="48">
        <v>2587.0518090317651</v>
      </c>
      <c r="M15" s="48">
        <v>9329.4553402907204</v>
      </c>
      <c r="N15" s="48">
        <v>6263.1444881388552</v>
      </c>
      <c r="O15" s="48">
        <v>1363.9841669992391</v>
      </c>
      <c r="P15" s="48">
        <v>3413.3926051216481</v>
      </c>
      <c r="Q15" s="48">
        <v>8015.653532063664</v>
      </c>
      <c r="R15" s="48">
        <v>1819.0699629687265</v>
      </c>
      <c r="S15" s="48">
        <v>795.54147707090056</v>
      </c>
      <c r="T15" s="48">
        <v>2711.5006420733985</v>
      </c>
      <c r="U15" s="48">
        <v>396.77760146746346</v>
      </c>
      <c r="V15" s="48">
        <v>208.79770662578588</v>
      </c>
      <c r="W15" s="48">
        <v>58121.961340000009</v>
      </c>
      <c r="X15" s="48"/>
    </row>
    <row r="16" spans="3:24" ht="18" customHeight="1">
      <c r="D16" s="49" t="s">
        <v>105</v>
      </c>
      <c r="E16" s="48">
        <f>SUM(E3:E15)</f>
        <v>87351.653765625582</v>
      </c>
      <c r="F16" s="48">
        <f t="shared" ref="F16:W16" si="0">SUM(F3:F15)</f>
        <v>13860.703376735142</v>
      </c>
      <c r="G16" s="48">
        <f t="shared" si="0"/>
        <v>11046.516957450172</v>
      </c>
      <c r="H16" s="48">
        <f t="shared" si="0"/>
        <v>11488.368092863158</v>
      </c>
      <c r="I16" s="48">
        <f t="shared" si="0"/>
        <v>21904.520444978505</v>
      </c>
      <c r="J16" s="48">
        <f t="shared" si="0"/>
        <v>6122.7150279358038</v>
      </c>
      <c r="K16" s="48">
        <f t="shared" si="0"/>
        <v>26007.810598811815</v>
      </c>
      <c r="L16" s="48">
        <f t="shared" si="0"/>
        <v>21676.917450934263</v>
      </c>
      <c r="M16" s="48">
        <f t="shared" si="0"/>
        <v>78171.543595544819</v>
      </c>
      <c r="N16" s="48">
        <f t="shared" si="0"/>
        <v>52478.91270622515</v>
      </c>
      <c r="O16" s="48">
        <f t="shared" si="0"/>
        <v>11428.828788507963</v>
      </c>
      <c r="P16" s="48">
        <f t="shared" si="0"/>
        <v>28600.830285089552</v>
      </c>
      <c r="Q16" s="48">
        <f t="shared" si="0"/>
        <v>67163.192991818534</v>
      </c>
      <c r="R16" s="48">
        <f t="shared" si="0"/>
        <v>15241.994492373524</v>
      </c>
      <c r="S16" s="48">
        <f t="shared" si="0"/>
        <v>6665.845216959272</v>
      </c>
      <c r="T16" s="48">
        <f t="shared" si="0"/>
        <v>22719.674720537696</v>
      </c>
      <c r="U16" s="48">
        <f t="shared" si="0"/>
        <v>3324.6011090164038</v>
      </c>
      <c r="V16" s="48">
        <f t="shared" si="0"/>
        <v>1749.5168185926252</v>
      </c>
      <c r="W16" s="48">
        <f t="shared" si="0"/>
        <v>487004.14644000004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Resumen</vt:lpstr>
      <vt:lpstr>Total</vt:lpstr>
      <vt:lpstr>111M</vt:lpstr>
      <vt:lpstr>111O</vt:lpstr>
      <vt:lpstr>111P</vt:lpstr>
      <vt:lpstr>911M</vt:lpstr>
      <vt:lpstr>911N</vt:lpstr>
      <vt:lpstr>911O</vt:lpstr>
      <vt:lpstr>911P</vt:lpstr>
      <vt:lpstr>911Q</vt:lpstr>
      <vt:lpstr>912M</vt:lpstr>
      <vt:lpstr>912N</vt:lpstr>
      <vt:lpstr>912O</vt:lpstr>
      <vt:lpstr>912P</vt:lpstr>
      <vt:lpstr>921Q</vt:lpstr>
      <vt:lpstr>Resumen_Hor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Herrero García</dc:creator>
  <cp:lastModifiedBy>Fernández Serrano, José Luis</cp:lastModifiedBy>
  <cp:lastPrinted>2016-01-26T16:11:09Z</cp:lastPrinted>
  <dcterms:created xsi:type="dcterms:W3CDTF">2015-11-24T07:44:00Z</dcterms:created>
  <dcterms:modified xsi:type="dcterms:W3CDTF">2016-03-01T11:13:59Z</dcterms:modified>
</cp:coreProperties>
</file>