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8915" windowHeight="11280"/>
  </bookViews>
  <sheets>
    <sheet name="Bases" sheetId="1" r:id="rId1"/>
    <sheet name="Salarios" sheetId="2" r:id="rId2"/>
    <sheet name="IRPF matriz (compara)" sheetId="4" r:id="rId3"/>
  </sheets>
  <definedNames>
    <definedName name="_xlnm.Print_Area" localSheetId="0">Bases!$B$3:$U$22</definedName>
    <definedName name="_xlnm.Print_Area" localSheetId="2">'IRPF matriz (compara)'!$A$1:$G$23</definedName>
    <definedName name="_xlnm.Print_Area" localSheetId="1">Salarios!$B$3:$U$22</definedName>
    <definedName name="autonomia" localSheetId="2">#REF!</definedName>
    <definedName name="autonomia">#REF!</definedName>
    <definedName name="copia" localSheetId="2">#REF!</definedName>
    <definedName name="copia">#REF!</definedName>
    <definedName name="copiar" localSheetId="2">#REF!</definedName>
    <definedName name="copiar">#REF!</definedName>
    <definedName name="copiar2" localSheetId="2">#REF!</definedName>
    <definedName name="copiar2">#REF!</definedName>
    <definedName name="DatosExternos_1" localSheetId="0">Bases!#REF!</definedName>
    <definedName name="delegacion" localSheetId="2">#REF!</definedName>
    <definedName name="delegacion">#REF!</definedName>
    <definedName name="est2d99" localSheetId="2">#REF!</definedName>
    <definedName name="est2d99">#REF!</definedName>
    <definedName name="est2dap" localSheetId="2">#REF!</definedName>
    <definedName name="est2dap">#REF!</definedName>
    <definedName name="est2i99" localSheetId="2">#REF!</definedName>
    <definedName name="est2i99">#REF!</definedName>
    <definedName name="_xlnm.Print_Titles" localSheetId="0">Bases!$A:$A,Bases!$1:$2</definedName>
    <definedName name="_xlnm.Print_Titles" localSheetId="1">Salarios!$A:$A,Salarios!$1:$2</definedName>
  </definedNames>
  <calcPr calcId="125725" calcOnSave="0"/>
</workbook>
</file>

<file path=xl/calcChain.xml><?xml version="1.0" encoding="utf-8"?>
<calcChain xmlns="http://schemas.openxmlformats.org/spreadsheetml/2006/main">
  <c r="U24" i="2"/>
  <c r="F5" i="4" l="1"/>
  <c r="F6"/>
  <c r="F7"/>
  <c r="F8"/>
  <c r="F9"/>
  <c r="F10"/>
  <c r="F11"/>
  <c r="F12"/>
  <c r="F13"/>
  <c r="F14"/>
  <c r="F15"/>
  <c r="F16"/>
  <c r="F17"/>
  <c r="F18"/>
  <c r="F19"/>
  <c r="F20"/>
  <c r="F4"/>
  <c r="W22" i="2"/>
  <c r="E7" i="4" s="1"/>
  <c r="E5" l="1"/>
  <c r="G5" s="1"/>
  <c r="E4"/>
  <c r="G4" s="1"/>
  <c r="E17"/>
  <c r="G17" s="1"/>
  <c r="E9"/>
  <c r="G9" s="1"/>
  <c r="E13"/>
  <c r="G13" s="1"/>
  <c r="E20"/>
  <c r="G20" s="1"/>
  <c r="E16"/>
  <c r="G16" s="1"/>
  <c r="E12"/>
  <c r="G12" s="1"/>
  <c r="E8"/>
  <c r="E18"/>
  <c r="G18" s="1"/>
  <c r="E14"/>
  <c r="E10"/>
  <c r="E6"/>
  <c r="G6" s="1"/>
  <c r="E19"/>
  <c r="G19" s="1"/>
  <c r="E15"/>
  <c r="G15" s="1"/>
  <c r="E11"/>
  <c r="G11" s="1"/>
  <c r="F23"/>
  <c r="C5"/>
  <c r="C6"/>
  <c r="C9"/>
  <c r="C10"/>
  <c r="C13"/>
  <c r="C14"/>
  <c r="C15"/>
  <c r="C16"/>
  <c r="C4"/>
  <c r="C7"/>
  <c r="C8"/>
  <c r="C11"/>
  <c r="C12"/>
  <c r="C17"/>
  <c r="C18"/>
  <c r="C19"/>
  <c r="C20"/>
  <c r="B4"/>
  <c r="B6"/>
  <c r="B8"/>
  <c r="B10"/>
  <c r="B12"/>
  <c r="B14"/>
  <c r="B16"/>
  <c r="B18"/>
  <c r="B20"/>
  <c r="B22"/>
  <c r="C22"/>
  <c r="B5"/>
  <c r="B7"/>
  <c r="B9"/>
  <c r="B11"/>
  <c r="B13"/>
  <c r="B15"/>
  <c r="B17"/>
  <c r="B19"/>
  <c r="B21"/>
  <c r="C21"/>
  <c r="G10"/>
  <c r="G8"/>
  <c r="G7"/>
  <c r="D7" l="1"/>
  <c r="D9"/>
  <c r="D19"/>
  <c r="D11"/>
  <c r="D13"/>
  <c r="D5"/>
  <c r="D15"/>
  <c r="D18"/>
  <c r="D14"/>
  <c r="D17"/>
  <c r="D4"/>
  <c r="E23"/>
  <c r="G14"/>
  <c r="D20"/>
  <c r="B23"/>
  <c r="D12"/>
  <c r="D8"/>
  <c r="C23"/>
  <c r="D21"/>
  <c r="D22"/>
  <c r="D16"/>
  <c r="D10"/>
  <c r="D6"/>
</calcChain>
</file>

<file path=xl/connections.xml><?xml version="1.0" encoding="utf-8"?>
<connections xmlns="http://schemas.openxmlformats.org/spreadsheetml/2006/main">
  <connection id="1" name="Conexión" type="4" refreshedVersion="3" background="1" saveData="1">
    <webPr sourceData="1" parsePre="1" consecutive="1" xl2000="1" url="file:///C:/Users/v00331r4/AppData/Local/Temp/SAS%20Temporary%20Files/_TD4820_CSCAUD1AQ_/sashtml.htm#IDX3" htmlTables="1">
      <tables count="1">
        <x v="8"/>
      </tables>
    </webPr>
  </connection>
</connections>
</file>

<file path=xl/sharedStrings.xml><?xml version="1.0" encoding="utf-8"?>
<sst xmlns="http://schemas.openxmlformats.org/spreadsheetml/2006/main" count="112" uniqueCount="29">
  <si>
    <t>Murcia</t>
  </si>
  <si>
    <t>Melilla</t>
  </si>
  <si>
    <t>Madrid</t>
  </si>
  <si>
    <t>La Rioja</t>
  </si>
  <si>
    <t>Galicia</t>
  </si>
  <si>
    <t>Extremadura</t>
  </si>
  <si>
    <t>Com. Valenciana</t>
  </si>
  <si>
    <t>Ceuta</t>
  </si>
  <si>
    <t>Cataluña</t>
  </si>
  <si>
    <t>Castilla y León</t>
  </si>
  <si>
    <t>Cantabria</t>
  </si>
  <si>
    <t>Canarias</t>
  </si>
  <si>
    <t>Baleares</t>
  </si>
  <si>
    <t>Asturias</t>
  </si>
  <si>
    <t>Aragón</t>
  </si>
  <si>
    <t>Andalucía</t>
  </si>
  <si>
    <t>Con bases de cotización</t>
  </si>
  <si>
    <t>Con salarios</t>
  </si>
  <si>
    <t>Centro de trabajo</t>
  </si>
  <si>
    <t>Residencia del trabajador</t>
  </si>
  <si>
    <t>residencia/
centro de trabajo</t>
  </si>
  <si>
    <t>Castilla-La Mancha</t>
  </si>
  <si>
    <t>TOTAL</t>
  </si>
  <si>
    <t>Domicilio del trabajador</t>
  </si>
  <si>
    <t>Domicilio del centro de trabajo</t>
  </si>
  <si>
    <t>Navarra</t>
  </si>
  <si>
    <t>País Vasco</t>
  </si>
  <si>
    <t>Castilla-La mancha</t>
  </si>
  <si>
    <t>Total</t>
  </si>
</sst>
</file>

<file path=xl/styles.xml><?xml version="1.0" encoding="utf-8"?>
<styleSheet xmlns="http://schemas.openxmlformats.org/spreadsheetml/2006/main">
  <numFmts count="1">
    <numFmt numFmtId="164" formatCode="0.00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61"/>
      <name val="Verdana"/>
      <family val="2"/>
    </font>
    <font>
      <b/>
      <sz val="8"/>
      <color indexed="61"/>
      <name val="Verdana"/>
      <family val="2"/>
    </font>
    <font>
      <b/>
      <sz val="11"/>
      <color indexed="61"/>
      <name val="Verdana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b/>
      <i/>
      <sz val="10"/>
      <name val="Arial"/>
      <family val="2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1" fillId="0" borderId="0" xfId="0" applyFont="1"/>
    <xf numFmtId="4" fontId="1" fillId="0" borderId="0" xfId="0" applyNumberFormat="1" applyFont="1"/>
    <xf numFmtId="4" fontId="0" fillId="0" borderId="0" xfId="0" applyNumberFormat="1"/>
    <xf numFmtId="0" fontId="1" fillId="0" borderId="0" xfId="0" applyFont="1" applyAlignment="1">
      <alignment horizontal="center"/>
    </xf>
    <xf numFmtId="0" fontId="2" fillId="0" borderId="0" xfId="1"/>
    <xf numFmtId="3" fontId="4" fillId="0" borderId="4" xfId="1" applyNumberFormat="1" applyFont="1" applyBorder="1" applyAlignment="1">
      <alignment horizontal="center" wrapText="1"/>
    </xf>
    <xf numFmtId="3" fontId="4" fillId="0" borderId="0" xfId="1" applyNumberFormat="1" applyFont="1" applyFill="1" applyBorder="1" applyAlignment="1">
      <alignment horizontal="center" wrapText="1"/>
    </xf>
    <xf numFmtId="0" fontId="5" fillId="0" borderId="0" xfId="1" applyFont="1" applyAlignment="1">
      <alignment horizontal="left"/>
    </xf>
    <xf numFmtId="2" fontId="6" fillId="0" borderId="0" xfId="1" applyNumberFormat="1" applyFont="1"/>
    <xf numFmtId="164" fontId="6" fillId="0" borderId="0" xfId="1" applyNumberFormat="1" applyFont="1"/>
    <xf numFmtId="2" fontId="2" fillId="0" borderId="0" xfId="1" applyNumberFormat="1"/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2" fontId="8" fillId="0" borderId="0" xfId="1" applyNumberFormat="1" applyFont="1"/>
    <xf numFmtId="4" fontId="9" fillId="0" borderId="0" xfId="0" applyNumberFormat="1" applyFont="1"/>
    <xf numFmtId="3" fontId="3" fillId="0" borderId="1" xfId="1" applyNumberFormat="1" applyFont="1" applyBorder="1" applyAlignment="1">
      <alignment horizontal="center"/>
    </xf>
    <xf numFmtId="3" fontId="3" fillId="0" borderId="2" xfId="1" applyNumberFormat="1" applyFont="1" applyBorder="1" applyAlignment="1">
      <alignment horizontal="center"/>
    </xf>
    <xf numFmtId="3" fontId="3" fillId="0" borderId="3" xfId="1" applyNumberFormat="1" applyFont="1" applyBorder="1" applyAlignment="1">
      <alignment horizontal="center"/>
    </xf>
    <xf numFmtId="3" fontId="3" fillId="0" borderId="4" xfId="1" applyNumberFormat="1" applyFont="1" applyBorder="1" applyAlignment="1">
      <alignment horizontal="center"/>
    </xf>
    <xf numFmtId="0" fontId="1" fillId="0" borderId="0" xfId="0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2"/>
  <sheetViews>
    <sheetView tabSelected="1" topLeftCell="K1" workbookViewId="0"/>
  </sheetViews>
  <sheetFormatPr baseColWidth="10" defaultRowHeight="15"/>
  <cols>
    <col min="1" max="1" width="24.28515625" customWidth="1"/>
    <col min="2" max="20" width="15.7109375" customWidth="1"/>
    <col min="21" max="21" width="16.42578125" bestFit="1" customWidth="1"/>
  </cols>
  <sheetData>
    <row r="1" spans="1:21">
      <c r="B1" s="13" t="s">
        <v>24</v>
      </c>
      <c r="C1" s="14"/>
    </row>
    <row r="2" spans="1:21">
      <c r="A2" s="12" t="s">
        <v>23</v>
      </c>
      <c r="B2" s="21" t="s">
        <v>15</v>
      </c>
      <c r="C2" s="21" t="s">
        <v>14</v>
      </c>
      <c r="D2" s="21" t="s">
        <v>13</v>
      </c>
      <c r="E2" s="21" t="s">
        <v>12</v>
      </c>
      <c r="F2" s="21" t="s">
        <v>11</v>
      </c>
      <c r="G2" s="21" t="s">
        <v>10</v>
      </c>
      <c r="H2" s="21" t="s">
        <v>9</v>
      </c>
      <c r="I2" s="21" t="s">
        <v>21</v>
      </c>
      <c r="J2" s="21" t="s">
        <v>8</v>
      </c>
      <c r="K2" s="21" t="s">
        <v>7</v>
      </c>
      <c r="L2" s="21" t="s">
        <v>6</v>
      </c>
      <c r="M2" s="21" t="s">
        <v>5</v>
      </c>
      <c r="N2" s="21" t="s">
        <v>4</v>
      </c>
      <c r="O2" s="21" t="s">
        <v>3</v>
      </c>
      <c r="P2" s="21" t="s">
        <v>2</v>
      </c>
      <c r="Q2" s="21" t="s">
        <v>1</v>
      </c>
      <c r="R2" s="21" t="s">
        <v>0</v>
      </c>
      <c r="S2" s="21" t="s">
        <v>25</v>
      </c>
      <c r="T2" s="21" t="s">
        <v>26</v>
      </c>
      <c r="U2" s="21" t="s">
        <v>28</v>
      </c>
    </row>
    <row r="3" spans="1:21">
      <c r="A3" s="1" t="s">
        <v>15</v>
      </c>
      <c r="B3" s="3">
        <v>1498210814.4000001</v>
      </c>
      <c r="C3" s="3">
        <v>1019425.64</v>
      </c>
      <c r="D3" s="3">
        <v>591140.35</v>
      </c>
      <c r="E3" s="3">
        <v>2115182.41</v>
      </c>
      <c r="F3" s="3">
        <v>716921.15</v>
      </c>
      <c r="G3" s="3">
        <v>225957.95</v>
      </c>
      <c r="H3" s="3">
        <v>1200447.97</v>
      </c>
      <c r="I3" s="3">
        <v>2909712.02</v>
      </c>
      <c r="J3" s="3">
        <v>9679169.6899999995</v>
      </c>
      <c r="K3" s="3">
        <v>416117.24</v>
      </c>
      <c r="L3" s="3">
        <v>3360093.28</v>
      </c>
      <c r="M3" s="3">
        <v>2410539.75</v>
      </c>
      <c r="N3" s="3">
        <v>1009489.52</v>
      </c>
      <c r="O3" s="3">
        <v>273645.15999999997</v>
      </c>
      <c r="P3" s="3">
        <v>30013799.870000001</v>
      </c>
      <c r="Q3" s="3">
        <v>140116.04999999999</v>
      </c>
      <c r="R3" s="3">
        <v>3656226</v>
      </c>
      <c r="S3" s="3">
        <v>597526.69999999995</v>
      </c>
      <c r="T3" s="3">
        <v>1105985.6100000001</v>
      </c>
      <c r="U3" s="2">
        <v>1559652310.7600002</v>
      </c>
    </row>
    <row r="4" spans="1:21">
      <c r="A4" s="1" t="s">
        <v>14</v>
      </c>
      <c r="B4" s="3">
        <v>710067.84</v>
      </c>
      <c r="C4" s="3">
        <v>323611412.93000001</v>
      </c>
      <c r="D4" s="3">
        <v>68081.03</v>
      </c>
      <c r="E4" s="3">
        <v>35821.760000000002</v>
      </c>
      <c r="F4" s="3">
        <v>60827.05</v>
      </c>
      <c r="G4" s="3">
        <v>86315.51</v>
      </c>
      <c r="H4" s="3">
        <v>868785.96</v>
      </c>
      <c r="I4" s="3">
        <v>693175.84</v>
      </c>
      <c r="J4" s="3">
        <v>6367962.7400000002</v>
      </c>
      <c r="K4" s="3">
        <v>4775.37</v>
      </c>
      <c r="L4" s="3">
        <v>1056890.0900000001</v>
      </c>
      <c r="M4" s="3">
        <v>37414.81</v>
      </c>
      <c r="N4" s="3">
        <v>303406.65000000002</v>
      </c>
      <c r="O4" s="3">
        <v>446222.04</v>
      </c>
      <c r="P4" s="3">
        <v>5970089.5099999998</v>
      </c>
      <c r="Q4" s="3">
        <v>4207.3100000000004</v>
      </c>
      <c r="R4" s="3">
        <v>128620.73</v>
      </c>
      <c r="S4" s="3">
        <v>1838535.69</v>
      </c>
      <c r="T4" s="3">
        <v>683116.12</v>
      </c>
      <c r="U4" s="2">
        <v>342975728.9799999</v>
      </c>
    </row>
    <row r="5" spans="1:21">
      <c r="A5" s="1" t="s">
        <v>13</v>
      </c>
      <c r="B5" s="3">
        <v>566239.68999999994</v>
      </c>
      <c r="C5" s="3">
        <v>225492.99</v>
      </c>
      <c r="D5" s="3">
        <v>234072411.25</v>
      </c>
      <c r="E5" s="3">
        <v>65333.72</v>
      </c>
      <c r="F5" s="3">
        <v>136338.5</v>
      </c>
      <c r="G5" s="3">
        <v>912981.94</v>
      </c>
      <c r="H5" s="3">
        <v>2420354.2400000002</v>
      </c>
      <c r="I5" s="3">
        <v>273374.51</v>
      </c>
      <c r="J5" s="3">
        <v>1262383.6200000001</v>
      </c>
      <c r="K5" s="3">
        <v>0</v>
      </c>
      <c r="L5" s="3">
        <v>224429.47</v>
      </c>
      <c r="M5" s="3">
        <v>187750.18</v>
      </c>
      <c r="N5" s="3">
        <v>1941030.1</v>
      </c>
      <c r="O5" s="3">
        <v>123791.41</v>
      </c>
      <c r="P5" s="3">
        <v>6437475.7800000003</v>
      </c>
      <c r="Q5" s="3">
        <v>0</v>
      </c>
      <c r="R5" s="3">
        <v>110296.82</v>
      </c>
      <c r="S5" s="3">
        <v>58048.31</v>
      </c>
      <c r="T5" s="3">
        <v>597011.98</v>
      </c>
      <c r="U5" s="2">
        <v>249614744.50999999</v>
      </c>
    </row>
    <row r="6" spans="1:21">
      <c r="A6" s="1" t="s">
        <v>12</v>
      </c>
      <c r="B6" s="3">
        <v>1965717.98</v>
      </c>
      <c r="C6" s="3">
        <v>355681.95</v>
      </c>
      <c r="D6" s="3">
        <v>224079.99</v>
      </c>
      <c r="E6" s="3">
        <v>257896621.61000001</v>
      </c>
      <c r="F6" s="3">
        <v>341244.93</v>
      </c>
      <c r="G6" s="3">
        <v>7548.18</v>
      </c>
      <c r="H6" s="3">
        <v>344018.65</v>
      </c>
      <c r="I6" s="3">
        <v>166556.63</v>
      </c>
      <c r="J6" s="3">
        <v>7295188.8899999997</v>
      </c>
      <c r="K6" s="3">
        <v>0</v>
      </c>
      <c r="L6" s="3">
        <v>1913223.82</v>
      </c>
      <c r="M6" s="3">
        <v>140482.04</v>
      </c>
      <c r="N6" s="3">
        <v>232245.1</v>
      </c>
      <c r="O6" s="3">
        <v>17328.939999999999</v>
      </c>
      <c r="P6" s="3">
        <v>5075407.63</v>
      </c>
      <c r="Q6" s="3">
        <v>1767.32</v>
      </c>
      <c r="R6" s="3">
        <v>232846.59</v>
      </c>
      <c r="S6" s="3">
        <v>28591.96</v>
      </c>
      <c r="T6" s="3">
        <v>197750.31</v>
      </c>
      <c r="U6" s="2">
        <v>276436302.51999998</v>
      </c>
    </row>
    <row r="7" spans="1:21">
      <c r="A7" s="1" t="s">
        <v>11</v>
      </c>
      <c r="B7" s="3">
        <v>2904597.51</v>
      </c>
      <c r="C7" s="3">
        <v>451837.98</v>
      </c>
      <c r="D7" s="3">
        <v>358676.04</v>
      </c>
      <c r="E7" s="3">
        <v>645252.93999999994</v>
      </c>
      <c r="F7" s="3">
        <v>425639261.93000001</v>
      </c>
      <c r="G7" s="3">
        <v>139169.79999999999</v>
      </c>
      <c r="H7" s="3">
        <v>810507.51</v>
      </c>
      <c r="I7" s="3">
        <v>326453</v>
      </c>
      <c r="J7" s="3">
        <v>2524041.08</v>
      </c>
      <c r="K7" s="3">
        <v>17328.02</v>
      </c>
      <c r="L7" s="3">
        <v>865425.87</v>
      </c>
      <c r="M7" s="3">
        <v>202149.16</v>
      </c>
      <c r="N7" s="3">
        <v>947387.96</v>
      </c>
      <c r="O7" s="3">
        <v>62289.09</v>
      </c>
      <c r="P7" s="3">
        <v>10017407.74</v>
      </c>
      <c r="Q7" s="3">
        <v>0</v>
      </c>
      <c r="R7" s="3">
        <v>352493.08</v>
      </c>
      <c r="S7" s="3">
        <v>189325.61</v>
      </c>
      <c r="T7" s="3">
        <v>498795.6</v>
      </c>
      <c r="U7" s="2">
        <v>446952399.92000002</v>
      </c>
    </row>
    <row r="8" spans="1:21">
      <c r="A8" s="1" t="s">
        <v>10</v>
      </c>
      <c r="B8" s="3">
        <v>393800.08</v>
      </c>
      <c r="C8" s="3">
        <v>170367.21</v>
      </c>
      <c r="D8" s="3">
        <v>668620.93000000005</v>
      </c>
      <c r="E8" s="3">
        <v>76359.820000000007</v>
      </c>
      <c r="F8" s="3">
        <v>117363.25</v>
      </c>
      <c r="G8" s="3">
        <v>127474252.97</v>
      </c>
      <c r="H8" s="3">
        <v>1254169.47</v>
      </c>
      <c r="I8" s="3">
        <v>177307.51</v>
      </c>
      <c r="J8" s="3">
        <v>905223.59</v>
      </c>
      <c r="K8" s="3">
        <v>0</v>
      </c>
      <c r="L8" s="3">
        <v>200727.23</v>
      </c>
      <c r="M8" s="3">
        <v>37204.58</v>
      </c>
      <c r="N8" s="3">
        <v>180972.85</v>
      </c>
      <c r="O8" s="3">
        <v>127495.67999999999</v>
      </c>
      <c r="P8" s="3">
        <v>3299937.09</v>
      </c>
      <c r="Q8" s="3">
        <v>0</v>
      </c>
      <c r="R8" s="3">
        <v>95699.199999999997</v>
      </c>
      <c r="S8" s="3">
        <v>170558.57</v>
      </c>
      <c r="T8" s="3">
        <v>9915522.0600000005</v>
      </c>
      <c r="U8" s="2">
        <v>145265582.09</v>
      </c>
    </row>
    <row r="9" spans="1:21">
      <c r="A9" s="1" t="s">
        <v>9</v>
      </c>
      <c r="B9" s="3">
        <v>1103134.1200000001</v>
      </c>
      <c r="C9" s="3">
        <v>1425169.33</v>
      </c>
      <c r="D9" s="3">
        <v>1993982.84</v>
      </c>
      <c r="E9" s="3">
        <v>134630.10999999999</v>
      </c>
      <c r="F9" s="3">
        <v>44260.480000000003</v>
      </c>
      <c r="G9" s="3">
        <v>1133299.9099999999</v>
      </c>
      <c r="H9" s="3">
        <v>477604022.44999999</v>
      </c>
      <c r="I9" s="3">
        <v>1572941.91</v>
      </c>
      <c r="J9" s="3">
        <v>2293142.14</v>
      </c>
      <c r="K9" s="3">
        <v>33639.85</v>
      </c>
      <c r="L9" s="3">
        <v>1057008.04</v>
      </c>
      <c r="M9" s="3">
        <v>868196.54</v>
      </c>
      <c r="N9" s="3">
        <v>2281814.08</v>
      </c>
      <c r="O9" s="3">
        <v>756119.49</v>
      </c>
      <c r="P9" s="3">
        <v>28258297.120000001</v>
      </c>
      <c r="Q9" s="3">
        <v>0</v>
      </c>
      <c r="R9" s="3">
        <v>273599.48</v>
      </c>
      <c r="S9" s="3">
        <v>772780.4</v>
      </c>
      <c r="T9" s="3">
        <v>6481304.4400000004</v>
      </c>
      <c r="U9" s="2">
        <v>528087342.73000008</v>
      </c>
    </row>
    <row r="10" spans="1:21">
      <c r="A10" s="1" t="s">
        <v>27</v>
      </c>
      <c r="B10" s="3">
        <v>2487414.9500000002</v>
      </c>
      <c r="C10" s="3">
        <v>591228.75</v>
      </c>
      <c r="D10" s="3">
        <v>133674.99</v>
      </c>
      <c r="E10" s="3">
        <v>220320.83</v>
      </c>
      <c r="F10" s="3">
        <v>93805.3</v>
      </c>
      <c r="G10" s="3">
        <v>125978.65</v>
      </c>
      <c r="H10" s="3">
        <v>913317.17</v>
      </c>
      <c r="I10" s="3">
        <v>337105538.47000003</v>
      </c>
      <c r="J10" s="3">
        <v>1716820.11</v>
      </c>
      <c r="K10" s="3">
        <v>7553.02</v>
      </c>
      <c r="L10" s="3">
        <v>3659574.06</v>
      </c>
      <c r="M10" s="3">
        <v>855801.82</v>
      </c>
      <c r="N10" s="3">
        <v>313119.28000000003</v>
      </c>
      <c r="O10" s="3">
        <v>121054.66</v>
      </c>
      <c r="P10" s="3">
        <v>70002627.359999999</v>
      </c>
      <c r="Q10" s="3">
        <v>0</v>
      </c>
      <c r="R10" s="3">
        <v>1777567.2</v>
      </c>
      <c r="S10" s="3">
        <v>266389.52</v>
      </c>
      <c r="T10" s="3">
        <v>218773.82</v>
      </c>
      <c r="U10" s="2">
        <v>420610559.95999998</v>
      </c>
    </row>
    <row r="11" spans="1:21">
      <c r="A11" s="1" t="s">
        <v>8</v>
      </c>
      <c r="B11" s="3">
        <v>3506281.39</v>
      </c>
      <c r="C11" s="3">
        <v>3841191.45</v>
      </c>
      <c r="D11" s="3">
        <v>413067.49</v>
      </c>
      <c r="E11" s="3">
        <v>1244771.43</v>
      </c>
      <c r="F11" s="3">
        <v>315564.52</v>
      </c>
      <c r="G11" s="3">
        <v>237188.06</v>
      </c>
      <c r="H11" s="3">
        <v>1045267.8</v>
      </c>
      <c r="I11" s="3">
        <v>719486.01</v>
      </c>
      <c r="J11" s="3">
        <v>2130439716.5</v>
      </c>
      <c r="K11" s="3">
        <v>35558.92</v>
      </c>
      <c r="L11" s="3">
        <v>4396520.17</v>
      </c>
      <c r="M11" s="3">
        <v>193418.92</v>
      </c>
      <c r="N11" s="3">
        <v>1154386.5</v>
      </c>
      <c r="O11" s="3">
        <v>248439.24</v>
      </c>
      <c r="P11" s="3">
        <v>17688318.489999998</v>
      </c>
      <c r="Q11" s="3">
        <v>9257.67</v>
      </c>
      <c r="R11" s="3">
        <v>566449.62</v>
      </c>
      <c r="S11" s="3">
        <v>513534.74</v>
      </c>
      <c r="T11" s="3">
        <v>1290656.21</v>
      </c>
      <c r="U11" s="2">
        <v>2167859075.1299996</v>
      </c>
    </row>
    <row r="12" spans="1:21">
      <c r="A12" s="1" t="s">
        <v>7</v>
      </c>
      <c r="B12" s="3">
        <v>1063594.03</v>
      </c>
      <c r="C12" s="3">
        <v>30848.43</v>
      </c>
      <c r="D12" s="3">
        <v>3341.66</v>
      </c>
      <c r="E12" s="3">
        <v>14779.24</v>
      </c>
      <c r="F12" s="3">
        <v>23392.46</v>
      </c>
      <c r="G12" s="3">
        <v>0</v>
      </c>
      <c r="H12" s="3">
        <v>60413.67</v>
      </c>
      <c r="I12" s="3">
        <v>6034.55</v>
      </c>
      <c r="J12" s="3">
        <v>27975.37</v>
      </c>
      <c r="K12" s="3">
        <v>13876461.609999999</v>
      </c>
      <c r="L12" s="3">
        <v>23387.62</v>
      </c>
      <c r="M12" s="3">
        <v>1044.07</v>
      </c>
      <c r="N12" s="3">
        <v>30597.82</v>
      </c>
      <c r="O12" s="3">
        <v>0</v>
      </c>
      <c r="P12" s="3">
        <v>104394.95</v>
      </c>
      <c r="Q12" s="3">
        <v>2687.97</v>
      </c>
      <c r="R12" s="3">
        <v>98919.08</v>
      </c>
      <c r="S12" s="3">
        <v>0</v>
      </c>
      <c r="T12" s="3">
        <v>150.4</v>
      </c>
      <c r="U12" s="2">
        <v>15368022.93</v>
      </c>
    </row>
    <row r="13" spans="1:21">
      <c r="A13" s="1" t="s">
        <v>6</v>
      </c>
      <c r="B13" s="3">
        <v>2614517.5699999998</v>
      </c>
      <c r="C13" s="3">
        <v>1904756.31</v>
      </c>
      <c r="D13" s="3">
        <v>318374.61</v>
      </c>
      <c r="E13" s="3">
        <v>952917.63</v>
      </c>
      <c r="F13" s="3">
        <v>244862.07999999999</v>
      </c>
      <c r="G13" s="3">
        <v>211758.46</v>
      </c>
      <c r="H13" s="3">
        <v>1034547.21</v>
      </c>
      <c r="I13" s="3">
        <v>3114771.96</v>
      </c>
      <c r="J13" s="3">
        <v>11615077.460000001</v>
      </c>
      <c r="K13" s="3">
        <v>10650.43</v>
      </c>
      <c r="L13" s="3">
        <v>986404894</v>
      </c>
      <c r="M13" s="3">
        <v>183520.95</v>
      </c>
      <c r="N13" s="3">
        <v>737513.25</v>
      </c>
      <c r="O13" s="3">
        <v>213244.28</v>
      </c>
      <c r="P13" s="3">
        <v>15958413.289999999</v>
      </c>
      <c r="Q13" s="3">
        <v>11764.44</v>
      </c>
      <c r="R13" s="3">
        <v>8652884.6999999993</v>
      </c>
      <c r="S13" s="3">
        <v>278738</v>
      </c>
      <c r="T13" s="3">
        <v>630147.67000000004</v>
      </c>
      <c r="U13" s="2">
        <v>1035093354.3000001</v>
      </c>
    </row>
    <row r="14" spans="1:21">
      <c r="A14" s="1" t="s">
        <v>5</v>
      </c>
      <c r="B14" s="3">
        <v>3044630.88</v>
      </c>
      <c r="C14" s="3">
        <v>105544.84</v>
      </c>
      <c r="D14" s="3">
        <v>176425.46</v>
      </c>
      <c r="E14" s="3">
        <v>251919.48</v>
      </c>
      <c r="F14" s="3">
        <v>43666.69</v>
      </c>
      <c r="G14" s="3">
        <v>37079.53</v>
      </c>
      <c r="H14" s="3">
        <v>1069806.45</v>
      </c>
      <c r="I14" s="3">
        <v>1397182.54</v>
      </c>
      <c r="J14" s="3">
        <v>720406.6</v>
      </c>
      <c r="K14" s="3">
        <v>0</v>
      </c>
      <c r="L14" s="3">
        <v>285968.61</v>
      </c>
      <c r="M14" s="3">
        <v>181895824.06</v>
      </c>
      <c r="N14" s="3">
        <v>216681.25</v>
      </c>
      <c r="O14" s="3">
        <v>19303.95</v>
      </c>
      <c r="P14" s="3">
        <v>6066433.6399999997</v>
      </c>
      <c r="Q14" s="3">
        <v>7764.92</v>
      </c>
      <c r="R14" s="3">
        <v>158341.57</v>
      </c>
      <c r="S14" s="3">
        <v>136916.18</v>
      </c>
      <c r="T14" s="3">
        <v>353832.64</v>
      </c>
      <c r="U14" s="2">
        <v>195987729.28999996</v>
      </c>
    </row>
    <row r="15" spans="1:21">
      <c r="A15" s="1" t="s">
        <v>4</v>
      </c>
      <c r="B15" s="3">
        <v>1134457.3</v>
      </c>
      <c r="C15" s="3">
        <v>406262.04</v>
      </c>
      <c r="D15" s="3">
        <v>1813698.63</v>
      </c>
      <c r="E15" s="3">
        <v>312333.83</v>
      </c>
      <c r="F15" s="3">
        <v>896900.94</v>
      </c>
      <c r="G15" s="3">
        <v>221308.03</v>
      </c>
      <c r="H15" s="3">
        <v>2113021.08</v>
      </c>
      <c r="I15" s="3">
        <v>507812.21</v>
      </c>
      <c r="J15" s="3">
        <v>3247847.96</v>
      </c>
      <c r="K15" s="3">
        <v>29361.69</v>
      </c>
      <c r="L15" s="3">
        <v>453812.2</v>
      </c>
      <c r="M15" s="3">
        <v>173500.26</v>
      </c>
      <c r="N15" s="3">
        <v>556454067.77999997</v>
      </c>
      <c r="O15" s="3">
        <v>160913.71</v>
      </c>
      <c r="P15" s="3">
        <v>11439179.050000001</v>
      </c>
      <c r="Q15" s="3">
        <v>0</v>
      </c>
      <c r="R15" s="3">
        <v>386148.5</v>
      </c>
      <c r="S15" s="3">
        <v>161207.19</v>
      </c>
      <c r="T15" s="3">
        <v>1765272.31</v>
      </c>
      <c r="U15" s="2">
        <v>581677104.70999992</v>
      </c>
    </row>
    <row r="16" spans="1:21">
      <c r="A16" s="1" t="s">
        <v>3</v>
      </c>
      <c r="B16" s="3">
        <v>88713.09</v>
      </c>
      <c r="C16" s="3">
        <v>742300.99</v>
      </c>
      <c r="D16" s="3">
        <v>9097.83</v>
      </c>
      <c r="E16" s="3">
        <v>5231.7</v>
      </c>
      <c r="F16" s="3">
        <v>23375.919999999998</v>
      </c>
      <c r="G16" s="3">
        <v>107508.09</v>
      </c>
      <c r="H16" s="3">
        <v>783436.72</v>
      </c>
      <c r="I16" s="3">
        <v>56223.4</v>
      </c>
      <c r="J16" s="3">
        <v>543644.81000000006</v>
      </c>
      <c r="K16" s="3">
        <v>0</v>
      </c>
      <c r="L16" s="3">
        <v>72384.45</v>
      </c>
      <c r="M16" s="3">
        <v>53939.25</v>
      </c>
      <c r="N16" s="3">
        <v>13894.19</v>
      </c>
      <c r="O16" s="3">
        <v>66892423.390000001</v>
      </c>
      <c r="P16" s="3">
        <v>1121144.3500000001</v>
      </c>
      <c r="Q16" s="3">
        <v>0</v>
      </c>
      <c r="R16" s="3">
        <v>8596.59</v>
      </c>
      <c r="S16" s="3">
        <v>4038389.56</v>
      </c>
      <c r="T16" s="3">
        <v>4320380.2</v>
      </c>
      <c r="U16" s="2">
        <v>78880684.530000001</v>
      </c>
    </row>
    <row r="17" spans="1:21">
      <c r="A17" s="1" t="s">
        <v>2</v>
      </c>
      <c r="B17" s="3">
        <v>7313251.2800000003</v>
      </c>
      <c r="C17" s="3">
        <v>1169180.69</v>
      </c>
      <c r="D17" s="3">
        <v>758633.03</v>
      </c>
      <c r="E17" s="3">
        <v>654647.56999999995</v>
      </c>
      <c r="F17" s="3">
        <v>488886.3</v>
      </c>
      <c r="G17" s="3">
        <v>668069.66</v>
      </c>
      <c r="H17" s="3">
        <v>5864705.5499999998</v>
      </c>
      <c r="I17" s="3">
        <v>28129237.23</v>
      </c>
      <c r="J17" s="3">
        <v>11256373.189999999</v>
      </c>
      <c r="K17" s="3">
        <v>54213.16</v>
      </c>
      <c r="L17" s="3">
        <v>4105570.86</v>
      </c>
      <c r="M17" s="3">
        <v>1235937.1499999999</v>
      </c>
      <c r="N17" s="3">
        <v>2052000.49</v>
      </c>
      <c r="O17" s="3">
        <v>654468.79</v>
      </c>
      <c r="P17" s="3">
        <v>1951055906</v>
      </c>
      <c r="Q17" s="3">
        <v>23529.58</v>
      </c>
      <c r="R17" s="3">
        <v>1179383.52</v>
      </c>
      <c r="S17" s="3">
        <v>577446.59</v>
      </c>
      <c r="T17" s="3">
        <v>1441659.96</v>
      </c>
      <c r="U17" s="2">
        <v>2018683100.5999999</v>
      </c>
    </row>
    <row r="18" spans="1:21">
      <c r="A18" s="1" t="s">
        <v>1</v>
      </c>
      <c r="B18" s="3">
        <v>840502.85</v>
      </c>
      <c r="C18" s="3">
        <v>7243.8</v>
      </c>
      <c r="D18" s="3">
        <v>230</v>
      </c>
      <c r="E18" s="3">
        <v>0</v>
      </c>
      <c r="F18" s="3">
        <v>36558.97</v>
      </c>
      <c r="G18" s="3">
        <v>2023.19</v>
      </c>
      <c r="H18" s="3">
        <v>24596.5</v>
      </c>
      <c r="I18" s="3">
        <v>42481.88</v>
      </c>
      <c r="J18" s="3">
        <v>68764.25</v>
      </c>
      <c r="K18" s="3">
        <v>0</v>
      </c>
      <c r="L18" s="3">
        <v>55346.07</v>
      </c>
      <c r="M18" s="3">
        <v>27798.79</v>
      </c>
      <c r="N18" s="3">
        <v>0</v>
      </c>
      <c r="O18" s="3">
        <v>0</v>
      </c>
      <c r="P18" s="3">
        <v>215588.74</v>
      </c>
      <c r="Q18" s="3">
        <v>13091333.949999999</v>
      </c>
      <c r="R18" s="3">
        <v>61610.29</v>
      </c>
      <c r="S18" s="3">
        <v>4518</v>
      </c>
      <c r="T18" s="3">
        <v>0</v>
      </c>
      <c r="U18" s="2">
        <v>14478597.279999997</v>
      </c>
    </row>
    <row r="19" spans="1:21">
      <c r="A19" s="1" t="s">
        <v>0</v>
      </c>
      <c r="B19" s="3">
        <v>3352799.82</v>
      </c>
      <c r="C19" s="3">
        <v>144079.26999999999</v>
      </c>
      <c r="D19" s="3">
        <v>35330.89</v>
      </c>
      <c r="E19" s="3">
        <v>90084.91</v>
      </c>
      <c r="F19" s="3">
        <v>10730.62</v>
      </c>
      <c r="G19" s="3">
        <v>51141.81</v>
      </c>
      <c r="H19" s="3">
        <v>156957.63</v>
      </c>
      <c r="I19" s="3">
        <v>1276423.6399999999</v>
      </c>
      <c r="J19" s="3">
        <v>1373783.63</v>
      </c>
      <c r="K19" s="3">
        <v>8145.86</v>
      </c>
      <c r="L19" s="3">
        <v>6848204.2699999996</v>
      </c>
      <c r="M19" s="3">
        <v>56881.29</v>
      </c>
      <c r="N19" s="3">
        <v>101356.81</v>
      </c>
      <c r="O19" s="3">
        <v>10664.62</v>
      </c>
      <c r="P19" s="3">
        <v>3828894.43</v>
      </c>
      <c r="Q19" s="3">
        <v>11956.03</v>
      </c>
      <c r="R19" s="3">
        <v>273525794.19999999</v>
      </c>
      <c r="S19" s="3">
        <v>41450.03</v>
      </c>
      <c r="T19" s="3">
        <v>204079.84</v>
      </c>
      <c r="U19" s="2">
        <v>291128759.59999996</v>
      </c>
    </row>
    <row r="20" spans="1:21" s="1" customFormat="1">
      <c r="A20" s="1" t="s">
        <v>25</v>
      </c>
      <c r="B20" s="3">
        <v>322266.8</v>
      </c>
      <c r="C20" s="3">
        <v>2027749.59</v>
      </c>
      <c r="D20" s="3">
        <v>124258.65</v>
      </c>
      <c r="E20" s="3">
        <v>17413.55</v>
      </c>
      <c r="F20" s="3">
        <v>23300.3</v>
      </c>
      <c r="G20" s="3">
        <v>83819</v>
      </c>
      <c r="H20" s="3">
        <v>569614.52</v>
      </c>
      <c r="I20" s="3">
        <v>124851.41</v>
      </c>
      <c r="J20" s="3">
        <v>1386701.64</v>
      </c>
      <c r="K20" s="3">
        <v>0</v>
      </c>
      <c r="L20" s="3">
        <v>126092.93</v>
      </c>
      <c r="M20" s="3">
        <v>44461</v>
      </c>
      <c r="N20" s="3">
        <v>128332.48</v>
      </c>
      <c r="O20" s="3">
        <v>2213724.23</v>
      </c>
      <c r="P20" s="3">
        <v>2181674.04</v>
      </c>
      <c r="Q20" s="3">
        <v>0</v>
      </c>
      <c r="R20" s="3">
        <v>109309.45</v>
      </c>
      <c r="S20" s="3">
        <v>185288157.31</v>
      </c>
      <c r="T20" s="3">
        <v>4200195.4000000004</v>
      </c>
      <c r="U20" s="2">
        <v>198971922.30000001</v>
      </c>
    </row>
    <row r="21" spans="1:21">
      <c r="A21" s="1" t="s">
        <v>26</v>
      </c>
      <c r="B21" s="3">
        <v>855320.55</v>
      </c>
      <c r="C21" s="3">
        <v>881737</v>
      </c>
      <c r="D21" s="3">
        <v>328447.24</v>
      </c>
      <c r="E21" s="3">
        <v>79030.53</v>
      </c>
      <c r="F21" s="3">
        <v>196019.13</v>
      </c>
      <c r="G21" s="3">
        <v>1397819.95</v>
      </c>
      <c r="H21" s="3">
        <v>2750588.56</v>
      </c>
      <c r="I21" s="3">
        <v>348460.94</v>
      </c>
      <c r="J21" s="3">
        <v>3747962.05</v>
      </c>
      <c r="K21" s="3">
        <v>0</v>
      </c>
      <c r="L21" s="3">
        <v>570201.77</v>
      </c>
      <c r="M21" s="3">
        <v>53998.37</v>
      </c>
      <c r="N21" s="3">
        <v>410857.48</v>
      </c>
      <c r="O21" s="3">
        <v>1182924.99</v>
      </c>
      <c r="P21" s="3">
        <v>10320703.24</v>
      </c>
      <c r="Q21" s="3">
        <v>1926.95</v>
      </c>
      <c r="R21" s="3">
        <v>186191.49</v>
      </c>
      <c r="S21" s="3">
        <v>3627393.14</v>
      </c>
      <c r="T21" s="3">
        <v>693402872.21000004</v>
      </c>
      <c r="U21" s="2">
        <v>720342455.59000003</v>
      </c>
    </row>
    <row r="22" spans="1:21">
      <c r="A22" s="4" t="s">
        <v>28</v>
      </c>
      <c r="B22" s="2">
        <v>1532478122.1299996</v>
      </c>
      <c r="C22" s="2">
        <v>339111511.18999994</v>
      </c>
      <c r="D22" s="2">
        <v>242091572.91000006</v>
      </c>
      <c r="E22" s="2">
        <v>264812653.07000002</v>
      </c>
      <c r="F22" s="2">
        <v>429453280.52000004</v>
      </c>
      <c r="G22" s="2">
        <v>133123220.69</v>
      </c>
      <c r="H22" s="2">
        <v>500888579.11000001</v>
      </c>
      <c r="I22" s="2">
        <v>378948025.66000003</v>
      </c>
      <c r="J22" s="2">
        <v>2196472185.3200002</v>
      </c>
      <c r="K22" s="2">
        <v>14493805.169999998</v>
      </c>
      <c r="L22" s="2">
        <v>1015679754.8100001</v>
      </c>
      <c r="M22" s="2">
        <v>188659862.98999998</v>
      </c>
      <c r="N22" s="2">
        <v>568509153.59000003</v>
      </c>
      <c r="O22" s="2">
        <v>73524053.670000017</v>
      </c>
      <c r="P22" s="2">
        <v>2179055692.3199992</v>
      </c>
      <c r="Q22" s="2">
        <v>13306312.189999998</v>
      </c>
      <c r="R22" s="2">
        <v>291560978.10999995</v>
      </c>
      <c r="S22" s="2">
        <v>198589507.5</v>
      </c>
      <c r="T22" s="2">
        <v>727307506.78000009</v>
      </c>
      <c r="U22" s="2">
        <v>11288065777.730001</v>
      </c>
    </row>
  </sheetData>
  <printOptions horizontalCentered="1" verticalCentered="1"/>
  <pageMargins left="0.35433070866141736" right="0.23622047244094491" top="0.55118110236220474" bottom="0.31496062992125984" header="0.31496062992125984" footer="0.31496062992125984"/>
  <pageSetup paperSize="9" scale="75" fitToWidth="2" fitToHeight="2" pageOrder="overThenDown" orientation="landscape" r:id="rId1"/>
  <headerFooter>
    <oddHeader>&amp;C&amp;"-,Negrita"&amp;14&amp;A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7"/>
  <sheetViews>
    <sheetView workbookViewId="0">
      <selection activeCell="B3" sqref="B3:U22"/>
    </sheetView>
  </sheetViews>
  <sheetFormatPr baseColWidth="10" defaultColWidth="23.28515625" defaultRowHeight="15"/>
  <cols>
    <col min="2" max="20" width="15.7109375" customWidth="1"/>
    <col min="21" max="21" width="16.42578125" bestFit="1" customWidth="1"/>
    <col min="22" max="22" width="11.28515625" customWidth="1"/>
    <col min="23" max="23" width="16.5703125" customWidth="1"/>
  </cols>
  <sheetData>
    <row r="1" spans="1:28">
      <c r="B1" s="13" t="s">
        <v>24</v>
      </c>
      <c r="C1" s="14"/>
    </row>
    <row r="2" spans="1:28">
      <c r="A2" s="12" t="s">
        <v>23</v>
      </c>
      <c r="B2" s="4" t="s">
        <v>15</v>
      </c>
      <c r="C2" s="4" t="s">
        <v>14</v>
      </c>
      <c r="D2" s="4" t="s">
        <v>13</v>
      </c>
      <c r="E2" s="4" t="s">
        <v>12</v>
      </c>
      <c r="F2" s="4" t="s">
        <v>11</v>
      </c>
      <c r="G2" s="4" t="s">
        <v>10</v>
      </c>
      <c r="H2" s="4" t="s">
        <v>9</v>
      </c>
      <c r="I2" s="4" t="s">
        <v>21</v>
      </c>
      <c r="J2" s="4" t="s">
        <v>8</v>
      </c>
      <c r="K2" s="4" t="s">
        <v>7</v>
      </c>
      <c r="L2" s="4" t="s">
        <v>6</v>
      </c>
      <c r="M2" s="4" t="s">
        <v>5</v>
      </c>
      <c r="N2" s="4" t="s">
        <v>4</v>
      </c>
      <c r="O2" s="4" t="s">
        <v>3</v>
      </c>
      <c r="P2" s="4" t="s">
        <v>2</v>
      </c>
      <c r="Q2" s="4" t="s">
        <v>1</v>
      </c>
      <c r="R2" s="4" t="s">
        <v>0</v>
      </c>
      <c r="S2" s="4" t="s">
        <v>25</v>
      </c>
      <c r="T2" s="4" t="s">
        <v>26</v>
      </c>
      <c r="U2" s="4" t="s">
        <v>22</v>
      </c>
    </row>
    <row r="3" spans="1:28">
      <c r="A3" s="1" t="s">
        <v>15</v>
      </c>
      <c r="B3" s="3">
        <v>1384725705.7</v>
      </c>
      <c r="C3" s="3">
        <v>992285.61</v>
      </c>
      <c r="D3" s="3">
        <v>840660.61</v>
      </c>
      <c r="E3" s="3">
        <v>1078362.03</v>
      </c>
      <c r="F3" s="3">
        <v>523158.55</v>
      </c>
      <c r="G3" s="3">
        <v>167303.39000000001</v>
      </c>
      <c r="H3" s="3">
        <v>1140465.25</v>
      </c>
      <c r="I3" s="3">
        <v>3233401.36</v>
      </c>
      <c r="J3" s="3">
        <v>9611540.9499999993</v>
      </c>
      <c r="K3" s="3">
        <v>356855.66</v>
      </c>
      <c r="L3" s="3">
        <v>3568759.71</v>
      </c>
      <c r="M3" s="3">
        <v>2592731.94</v>
      </c>
      <c r="N3" s="3">
        <v>995881.83</v>
      </c>
      <c r="O3" s="3">
        <v>271845.48</v>
      </c>
      <c r="P3" s="3">
        <v>35596521.359999999</v>
      </c>
      <c r="Q3" s="3">
        <v>149593.04999999999</v>
      </c>
      <c r="R3" s="3">
        <v>2924886.93</v>
      </c>
      <c r="S3" s="3">
        <v>276659.09999999998</v>
      </c>
      <c r="T3" s="3">
        <v>604046.03</v>
      </c>
      <c r="U3" s="2">
        <v>1449650664.5399997</v>
      </c>
      <c r="W3" s="3"/>
      <c r="X3" s="3"/>
      <c r="Y3" s="3"/>
      <c r="Z3" s="3"/>
      <c r="AA3" s="3"/>
      <c r="AB3" s="3"/>
    </row>
    <row r="4" spans="1:28">
      <c r="A4" s="1" t="s">
        <v>14</v>
      </c>
      <c r="B4" s="3">
        <v>747893.53</v>
      </c>
      <c r="C4" s="3">
        <v>310564397.22000003</v>
      </c>
      <c r="D4" s="3">
        <v>64157.32</v>
      </c>
      <c r="E4" s="3">
        <v>40915.4</v>
      </c>
      <c r="F4" s="3">
        <v>78878.820000000007</v>
      </c>
      <c r="G4" s="3">
        <v>89703.01</v>
      </c>
      <c r="H4" s="3">
        <v>924525.96</v>
      </c>
      <c r="I4" s="3">
        <v>971875.25</v>
      </c>
      <c r="J4" s="3">
        <v>6910754.7400000002</v>
      </c>
      <c r="K4" s="3">
        <v>4913.5</v>
      </c>
      <c r="L4" s="3">
        <v>1190633.3600000001</v>
      </c>
      <c r="M4" s="3">
        <v>86135.14</v>
      </c>
      <c r="N4" s="3">
        <v>312675.14</v>
      </c>
      <c r="O4" s="3">
        <v>552163.85</v>
      </c>
      <c r="P4" s="3">
        <v>6566929.4500000002</v>
      </c>
      <c r="Q4" s="3">
        <v>0</v>
      </c>
      <c r="R4" s="3">
        <v>93858.35</v>
      </c>
      <c r="S4" s="3">
        <v>246572.74</v>
      </c>
      <c r="T4" s="3">
        <v>838038.12</v>
      </c>
      <c r="U4" s="2">
        <v>330285020.89999998</v>
      </c>
      <c r="W4" s="3"/>
      <c r="X4" s="3"/>
      <c r="Y4" s="3"/>
      <c r="Z4" s="3"/>
      <c r="AA4" s="3"/>
      <c r="AB4" s="3"/>
    </row>
    <row r="5" spans="1:28">
      <c r="A5" s="1" t="s">
        <v>13</v>
      </c>
      <c r="B5" s="3">
        <v>642816.16</v>
      </c>
      <c r="C5" s="3">
        <v>227694.19</v>
      </c>
      <c r="D5" s="3">
        <v>223463128.00999999</v>
      </c>
      <c r="E5" s="3">
        <v>48958.85</v>
      </c>
      <c r="F5" s="3">
        <v>65424.88</v>
      </c>
      <c r="G5" s="3">
        <v>848539.97</v>
      </c>
      <c r="H5" s="3">
        <v>2615097.2000000002</v>
      </c>
      <c r="I5" s="3">
        <v>221941.35</v>
      </c>
      <c r="J5" s="3">
        <v>1668345.14</v>
      </c>
      <c r="K5" s="3">
        <v>0</v>
      </c>
      <c r="L5" s="3">
        <v>905714.66</v>
      </c>
      <c r="M5" s="3">
        <v>363045.54</v>
      </c>
      <c r="N5" s="3">
        <v>2042904.05</v>
      </c>
      <c r="O5" s="3">
        <v>135488.64000000001</v>
      </c>
      <c r="P5" s="3">
        <v>6780840.4000000004</v>
      </c>
      <c r="Q5" s="3">
        <v>0</v>
      </c>
      <c r="R5" s="3">
        <v>74268.320000000007</v>
      </c>
      <c r="S5" s="3">
        <v>0</v>
      </c>
      <c r="T5" s="3">
        <v>454078.93</v>
      </c>
      <c r="U5" s="2">
        <v>240558286.28999993</v>
      </c>
      <c r="W5" s="3"/>
      <c r="X5" s="3"/>
      <c r="Y5" s="3"/>
      <c r="Z5" s="3"/>
      <c r="AA5" s="3"/>
      <c r="AB5" s="3"/>
    </row>
    <row r="6" spans="1:28">
      <c r="A6" s="1" t="s">
        <v>12</v>
      </c>
      <c r="B6" s="3">
        <v>3047996.51</v>
      </c>
      <c r="C6" s="3">
        <v>533294.31999999995</v>
      </c>
      <c r="D6" s="3">
        <v>568178.77</v>
      </c>
      <c r="E6" s="3">
        <v>256116134.27000001</v>
      </c>
      <c r="F6" s="3">
        <v>531690.19999999995</v>
      </c>
      <c r="G6" s="3">
        <v>26228.81</v>
      </c>
      <c r="H6" s="3">
        <v>276518.75</v>
      </c>
      <c r="I6" s="3">
        <v>227922.15</v>
      </c>
      <c r="J6" s="3">
        <v>9200599.1099999994</v>
      </c>
      <c r="K6" s="3">
        <v>0</v>
      </c>
      <c r="L6" s="3">
        <v>2201859.52</v>
      </c>
      <c r="M6" s="3">
        <v>338055.87</v>
      </c>
      <c r="N6" s="3">
        <v>313561.94</v>
      </c>
      <c r="O6" s="3">
        <v>70935.14</v>
      </c>
      <c r="P6" s="3">
        <v>7000973.1699999999</v>
      </c>
      <c r="Q6" s="3">
        <v>13562.29</v>
      </c>
      <c r="R6" s="3">
        <v>446734.46</v>
      </c>
      <c r="S6" s="3">
        <v>0</v>
      </c>
      <c r="T6" s="3">
        <v>65591.460000000006</v>
      </c>
      <c r="U6" s="2">
        <v>280979836.73999995</v>
      </c>
      <c r="W6" s="3"/>
      <c r="X6" s="3"/>
      <c r="Y6" s="3"/>
      <c r="Z6" s="3"/>
      <c r="AA6" s="3"/>
      <c r="AB6" s="3"/>
    </row>
    <row r="7" spans="1:28">
      <c r="A7" s="1" t="s">
        <v>11</v>
      </c>
      <c r="B7" s="3">
        <v>2985756.44</v>
      </c>
      <c r="C7" s="3">
        <v>455951.31</v>
      </c>
      <c r="D7" s="3">
        <v>276266.82</v>
      </c>
      <c r="E7" s="3">
        <v>527706.81999999995</v>
      </c>
      <c r="F7" s="3">
        <v>405397620.35000002</v>
      </c>
      <c r="G7" s="3">
        <v>136272.16</v>
      </c>
      <c r="H7" s="3">
        <v>857890.79</v>
      </c>
      <c r="I7" s="3">
        <v>316510.52</v>
      </c>
      <c r="J7" s="3">
        <v>2457193.2200000002</v>
      </c>
      <c r="K7" s="3">
        <v>0</v>
      </c>
      <c r="L7" s="3">
        <v>1081574.44</v>
      </c>
      <c r="M7" s="3">
        <v>336131.41</v>
      </c>
      <c r="N7" s="3">
        <v>875267.93</v>
      </c>
      <c r="O7" s="3">
        <v>76822.710000000006</v>
      </c>
      <c r="P7" s="3">
        <v>12010162.18</v>
      </c>
      <c r="Q7" s="3">
        <v>0</v>
      </c>
      <c r="R7" s="3">
        <v>397596.76</v>
      </c>
      <c r="S7" s="3">
        <v>43077.59</v>
      </c>
      <c r="T7" s="3">
        <v>170651.71</v>
      </c>
      <c r="U7" s="2">
        <v>428402453.16000003</v>
      </c>
      <c r="W7" s="3"/>
      <c r="X7" s="3"/>
      <c r="Y7" s="3"/>
      <c r="Z7" s="3"/>
      <c r="AA7" s="3"/>
      <c r="AB7" s="3"/>
    </row>
    <row r="8" spans="1:28">
      <c r="A8" s="1" t="s">
        <v>10</v>
      </c>
      <c r="B8" s="3">
        <v>585450.48</v>
      </c>
      <c r="C8" s="3">
        <v>241674.54</v>
      </c>
      <c r="D8" s="3">
        <v>621655.79</v>
      </c>
      <c r="E8" s="3">
        <v>65056.73</v>
      </c>
      <c r="F8" s="3">
        <v>94448.73</v>
      </c>
      <c r="G8" s="3">
        <v>119559541.51000001</v>
      </c>
      <c r="H8" s="3">
        <v>1479294.24</v>
      </c>
      <c r="I8" s="3">
        <v>178922.27</v>
      </c>
      <c r="J8" s="3">
        <v>910395.37</v>
      </c>
      <c r="K8" s="3">
        <v>0</v>
      </c>
      <c r="L8" s="3">
        <v>173515.83</v>
      </c>
      <c r="M8" s="3">
        <v>31163.51</v>
      </c>
      <c r="N8" s="3">
        <v>193619.61</v>
      </c>
      <c r="O8" s="3">
        <v>68176.160000000003</v>
      </c>
      <c r="P8" s="3">
        <v>3605759.41</v>
      </c>
      <c r="Q8" s="3">
        <v>0</v>
      </c>
      <c r="R8" s="3">
        <v>105086.46</v>
      </c>
      <c r="S8" s="3">
        <v>72731.38</v>
      </c>
      <c r="T8" s="3">
        <v>9168349.0800000001</v>
      </c>
      <c r="U8" s="2">
        <v>137154841.09999999</v>
      </c>
      <c r="W8" s="3"/>
      <c r="X8" s="3"/>
      <c r="Y8" s="3"/>
      <c r="Z8" s="3"/>
      <c r="AA8" s="3"/>
      <c r="AB8" s="3"/>
    </row>
    <row r="9" spans="1:28">
      <c r="A9" s="1" t="s">
        <v>9</v>
      </c>
      <c r="B9" s="3">
        <v>990517.16</v>
      </c>
      <c r="C9" s="3">
        <v>1527619.24</v>
      </c>
      <c r="D9" s="3">
        <v>1914912.3</v>
      </c>
      <c r="E9" s="3">
        <v>66874.460000000006</v>
      </c>
      <c r="F9" s="3">
        <v>49629.120000000003</v>
      </c>
      <c r="G9" s="3">
        <v>1250789.49</v>
      </c>
      <c r="H9" s="3">
        <v>450102635.77999997</v>
      </c>
      <c r="I9" s="3">
        <v>1447100.65</v>
      </c>
      <c r="J9" s="3">
        <v>2565814.63</v>
      </c>
      <c r="K9" s="3">
        <v>33316.199999999997</v>
      </c>
      <c r="L9" s="3">
        <v>931101.98</v>
      </c>
      <c r="M9" s="3">
        <v>1126704.7</v>
      </c>
      <c r="N9" s="3">
        <v>2790144.51</v>
      </c>
      <c r="O9" s="3">
        <v>878640.15</v>
      </c>
      <c r="P9" s="3">
        <v>30661693.25</v>
      </c>
      <c r="Q9" s="3">
        <v>0</v>
      </c>
      <c r="R9" s="3">
        <v>225295.1</v>
      </c>
      <c r="S9" s="3">
        <v>285023.61</v>
      </c>
      <c r="T9" s="3">
        <v>5096930.24</v>
      </c>
      <c r="U9" s="2">
        <v>501944742.56999993</v>
      </c>
      <c r="W9" s="3"/>
      <c r="X9" s="3"/>
      <c r="Y9" s="3"/>
      <c r="Z9" s="3"/>
      <c r="AA9" s="3"/>
      <c r="AB9" s="3"/>
    </row>
    <row r="10" spans="1:28">
      <c r="A10" s="1" t="s">
        <v>21</v>
      </c>
      <c r="B10" s="3">
        <v>2325245.69</v>
      </c>
      <c r="C10" s="3">
        <v>426687.67</v>
      </c>
      <c r="D10" s="3">
        <v>171878.39999999999</v>
      </c>
      <c r="E10" s="3">
        <v>184914.95</v>
      </c>
      <c r="F10" s="3">
        <v>79816.820000000007</v>
      </c>
      <c r="G10" s="3">
        <v>150272.04999999999</v>
      </c>
      <c r="H10" s="3">
        <v>786742.53</v>
      </c>
      <c r="I10" s="3">
        <v>308254799.52999997</v>
      </c>
      <c r="J10" s="3">
        <v>2017022.11</v>
      </c>
      <c r="K10" s="3">
        <v>7901.46</v>
      </c>
      <c r="L10" s="3">
        <v>3471377.14</v>
      </c>
      <c r="M10" s="3">
        <v>842267.03</v>
      </c>
      <c r="N10" s="3">
        <v>243567.24</v>
      </c>
      <c r="O10" s="3">
        <v>161506.4</v>
      </c>
      <c r="P10" s="3">
        <v>68942072.230000004</v>
      </c>
      <c r="Q10" s="3">
        <v>0</v>
      </c>
      <c r="R10" s="3">
        <v>1684620.76</v>
      </c>
      <c r="S10" s="3">
        <v>78269.13</v>
      </c>
      <c r="T10" s="3">
        <v>208470.81</v>
      </c>
      <c r="U10" s="2">
        <v>390037431.94999993</v>
      </c>
      <c r="W10" s="3"/>
      <c r="X10" s="3"/>
      <c r="Y10" s="3"/>
      <c r="Z10" s="3"/>
      <c r="AA10" s="3"/>
      <c r="AB10" s="3"/>
    </row>
    <row r="11" spans="1:28">
      <c r="A11" s="1" t="s">
        <v>8</v>
      </c>
      <c r="B11" s="3">
        <v>3955660.52</v>
      </c>
      <c r="C11" s="3">
        <v>4866411.0199999996</v>
      </c>
      <c r="D11" s="3">
        <v>396140.05</v>
      </c>
      <c r="E11" s="3">
        <v>963622.67</v>
      </c>
      <c r="F11" s="3">
        <v>266484.65000000002</v>
      </c>
      <c r="G11" s="3">
        <v>307458.62</v>
      </c>
      <c r="H11" s="3">
        <v>1298107.18</v>
      </c>
      <c r="I11" s="3">
        <v>809488.79</v>
      </c>
      <c r="J11" s="3">
        <v>2146924047.5999999</v>
      </c>
      <c r="K11" s="3">
        <v>18677.78</v>
      </c>
      <c r="L11" s="3">
        <v>4864437.3600000003</v>
      </c>
      <c r="M11" s="3">
        <v>165193.23000000001</v>
      </c>
      <c r="N11" s="3">
        <v>1710977.22</v>
      </c>
      <c r="O11" s="3">
        <v>344963.14</v>
      </c>
      <c r="P11" s="3">
        <v>23136646.989999998</v>
      </c>
      <c r="Q11" s="3">
        <v>22890.85</v>
      </c>
      <c r="R11" s="3">
        <v>496175.14</v>
      </c>
      <c r="S11" s="3">
        <v>598720.42000000004</v>
      </c>
      <c r="T11" s="3">
        <v>1051196.33</v>
      </c>
      <c r="U11" s="2">
        <v>2192197299.5599995</v>
      </c>
      <c r="W11" s="3"/>
      <c r="X11" s="3"/>
      <c r="Y11" s="3"/>
      <c r="Z11" s="3"/>
      <c r="AA11" s="3"/>
      <c r="AB11" s="3"/>
    </row>
    <row r="12" spans="1:28">
      <c r="A12" s="1" t="s">
        <v>7</v>
      </c>
      <c r="B12" s="3">
        <v>1124411.06</v>
      </c>
      <c r="C12" s="3">
        <v>29624.95</v>
      </c>
      <c r="D12" s="3">
        <v>20.45</v>
      </c>
      <c r="E12" s="3">
        <v>0</v>
      </c>
      <c r="F12" s="3">
        <v>11391.54</v>
      </c>
      <c r="G12" s="3">
        <v>0</v>
      </c>
      <c r="H12" s="3">
        <v>89519.19</v>
      </c>
      <c r="I12" s="3">
        <v>3390.94</v>
      </c>
      <c r="J12" s="3">
        <v>30354.720000000001</v>
      </c>
      <c r="K12" s="3">
        <v>14079387.710000001</v>
      </c>
      <c r="L12" s="3">
        <v>36134.980000000003</v>
      </c>
      <c r="M12" s="3">
        <v>8413.01</v>
      </c>
      <c r="N12" s="3">
        <v>45019.23</v>
      </c>
      <c r="O12" s="3">
        <v>0</v>
      </c>
      <c r="P12" s="3">
        <v>176499.36</v>
      </c>
      <c r="Q12" s="3">
        <v>19618.349999999999</v>
      </c>
      <c r="R12" s="3">
        <v>99863.62</v>
      </c>
      <c r="S12" s="3">
        <v>0</v>
      </c>
      <c r="T12" s="3">
        <v>1931.6</v>
      </c>
      <c r="U12" s="2">
        <v>15755580.709999999</v>
      </c>
      <c r="W12" s="3"/>
      <c r="X12" s="3"/>
      <c r="Y12" s="3"/>
      <c r="Z12" s="3"/>
      <c r="AA12" s="3"/>
      <c r="AB12" s="3"/>
    </row>
    <row r="13" spans="1:28">
      <c r="A13" s="1" t="s">
        <v>6</v>
      </c>
      <c r="B13" s="3">
        <v>3061893.42</v>
      </c>
      <c r="C13" s="3">
        <v>1624234.07</v>
      </c>
      <c r="D13" s="3">
        <v>279079.39</v>
      </c>
      <c r="E13" s="3">
        <v>697130.86</v>
      </c>
      <c r="F13" s="3">
        <v>375698.74</v>
      </c>
      <c r="G13" s="3">
        <v>183274.97</v>
      </c>
      <c r="H13" s="3">
        <v>990309.69</v>
      </c>
      <c r="I13" s="3">
        <v>3281674.83</v>
      </c>
      <c r="J13" s="3">
        <v>11987607.720000001</v>
      </c>
      <c r="K13" s="3">
        <v>9181.5300000000007</v>
      </c>
      <c r="L13" s="3">
        <v>931302518.21000004</v>
      </c>
      <c r="M13" s="3">
        <v>87251.55</v>
      </c>
      <c r="N13" s="3">
        <v>1530410.39</v>
      </c>
      <c r="O13" s="3">
        <v>180367.33</v>
      </c>
      <c r="P13" s="3">
        <v>19947936.489999998</v>
      </c>
      <c r="Q13" s="3">
        <v>6567.23</v>
      </c>
      <c r="R13" s="3">
        <v>8569919.8900000006</v>
      </c>
      <c r="S13" s="3">
        <v>157314.42000000001</v>
      </c>
      <c r="T13" s="3">
        <v>362778.4</v>
      </c>
      <c r="U13" s="2">
        <v>984635149.13</v>
      </c>
      <c r="W13" s="3"/>
      <c r="X13" s="3"/>
      <c r="Y13" s="3"/>
      <c r="Z13" s="3"/>
      <c r="AA13" s="3"/>
      <c r="AB13" s="3"/>
    </row>
    <row r="14" spans="1:28">
      <c r="A14" s="1" t="s">
        <v>5</v>
      </c>
      <c r="B14" s="3">
        <v>2666612.3199999998</v>
      </c>
      <c r="C14" s="3">
        <v>129062.59</v>
      </c>
      <c r="D14" s="3">
        <v>104755.42</v>
      </c>
      <c r="E14" s="3">
        <v>138200.82999999999</v>
      </c>
      <c r="F14" s="3">
        <v>30554.01</v>
      </c>
      <c r="G14" s="3">
        <v>30526.59</v>
      </c>
      <c r="H14" s="3">
        <v>1047706.86</v>
      </c>
      <c r="I14" s="3">
        <v>1289329.32</v>
      </c>
      <c r="J14" s="3">
        <v>788176.94</v>
      </c>
      <c r="K14" s="3">
        <v>0</v>
      </c>
      <c r="L14" s="3">
        <v>206333.15</v>
      </c>
      <c r="M14" s="3">
        <v>161673774.19999999</v>
      </c>
      <c r="N14" s="3">
        <v>165124.73000000001</v>
      </c>
      <c r="O14" s="3">
        <v>14704.88</v>
      </c>
      <c r="P14" s="3">
        <v>6279189.9299999997</v>
      </c>
      <c r="Q14" s="3">
        <v>46532.18</v>
      </c>
      <c r="R14" s="3">
        <v>96178.64</v>
      </c>
      <c r="S14" s="3">
        <v>123763.9</v>
      </c>
      <c r="T14" s="3">
        <v>191090.33</v>
      </c>
      <c r="U14" s="2">
        <v>175021616.81999999</v>
      </c>
      <c r="W14" s="3"/>
      <c r="X14" s="3"/>
      <c r="Y14" s="3"/>
      <c r="Z14" s="3"/>
      <c r="AA14" s="3"/>
      <c r="AB14" s="3"/>
    </row>
    <row r="15" spans="1:28">
      <c r="A15" s="1" t="s">
        <v>4</v>
      </c>
      <c r="B15" s="3">
        <v>1168581.97</v>
      </c>
      <c r="C15" s="3">
        <v>474953.03</v>
      </c>
      <c r="D15" s="3">
        <v>1998385.33</v>
      </c>
      <c r="E15" s="3">
        <v>225587.06</v>
      </c>
      <c r="F15" s="3">
        <v>607927.21</v>
      </c>
      <c r="G15" s="3">
        <v>209200.58</v>
      </c>
      <c r="H15" s="3">
        <v>2048540.58</v>
      </c>
      <c r="I15" s="3">
        <v>528166.42000000004</v>
      </c>
      <c r="J15" s="3">
        <v>3401613.5</v>
      </c>
      <c r="K15" s="3">
        <v>0</v>
      </c>
      <c r="L15" s="3">
        <v>416290</v>
      </c>
      <c r="M15" s="3">
        <v>214136.67</v>
      </c>
      <c r="N15" s="3">
        <v>531745004.16000003</v>
      </c>
      <c r="O15" s="3">
        <v>249720.03</v>
      </c>
      <c r="P15" s="3">
        <v>11643242.85</v>
      </c>
      <c r="Q15" s="3">
        <v>0</v>
      </c>
      <c r="R15" s="3">
        <v>321418.86</v>
      </c>
      <c r="S15" s="3">
        <v>58561.29</v>
      </c>
      <c r="T15" s="3">
        <v>1426935.37</v>
      </c>
      <c r="U15" s="2">
        <v>556738264.90999997</v>
      </c>
      <c r="W15" s="3"/>
      <c r="X15" s="3"/>
      <c r="Y15" s="3"/>
      <c r="Z15" s="3"/>
      <c r="AA15" s="3"/>
      <c r="AB15" s="3"/>
    </row>
    <row r="16" spans="1:28">
      <c r="A16" s="1" t="s">
        <v>3</v>
      </c>
      <c r="B16" s="3">
        <v>116301.42</v>
      </c>
      <c r="C16" s="3">
        <v>717164.81</v>
      </c>
      <c r="D16" s="3">
        <v>3389.11</v>
      </c>
      <c r="E16" s="3">
        <v>0</v>
      </c>
      <c r="F16" s="3">
        <v>14118.88</v>
      </c>
      <c r="G16" s="3">
        <v>153706.14000000001</v>
      </c>
      <c r="H16" s="3">
        <v>805636.5</v>
      </c>
      <c r="I16" s="3">
        <v>43753.4</v>
      </c>
      <c r="J16" s="3">
        <v>716472.13</v>
      </c>
      <c r="K16" s="3">
        <v>0</v>
      </c>
      <c r="L16" s="3">
        <v>98148.21</v>
      </c>
      <c r="M16" s="3">
        <v>14639.1</v>
      </c>
      <c r="N16" s="3">
        <v>9670.15</v>
      </c>
      <c r="O16" s="3">
        <v>61370987.039999999</v>
      </c>
      <c r="P16" s="3">
        <v>1325072.48</v>
      </c>
      <c r="Q16" s="3">
        <v>0</v>
      </c>
      <c r="R16" s="3">
        <v>23813.7</v>
      </c>
      <c r="S16" s="3">
        <v>587279.27</v>
      </c>
      <c r="T16" s="3">
        <v>3860583.73</v>
      </c>
      <c r="U16" s="2">
        <v>69860736.070000008</v>
      </c>
      <c r="W16" s="3"/>
      <c r="X16" s="3"/>
      <c r="Y16" s="3"/>
      <c r="Z16" s="3"/>
      <c r="AA16" s="3"/>
      <c r="AB16" s="3"/>
    </row>
    <row r="17" spans="1:28">
      <c r="A17" s="1" t="s">
        <v>2</v>
      </c>
      <c r="B17" s="3">
        <v>8500566.7200000007</v>
      </c>
      <c r="C17" s="3">
        <v>1443079.21</v>
      </c>
      <c r="D17" s="3">
        <v>665075.19999999995</v>
      </c>
      <c r="E17" s="3">
        <v>458813.3</v>
      </c>
      <c r="F17" s="3">
        <v>618604.89</v>
      </c>
      <c r="G17" s="3">
        <v>867929.69</v>
      </c>
      <c r="H17" s="3">
        <v>7324977.3399999999</v>
      </c>
      <c r="I17" s="3">
        <v>30579133.760000002</v>
      </c>
      <c r="J17" s="3">
        <v>13309225.08</v>
      </c>
      <c r="K17" s="3">
        <v>52565.8</v>
      </c>
      <c r="L17" s="3">
        <v>5222844.75</v>
      </c>
      <c r="M17" s="3">
        <v>1453505.94</v>
      </c>
      <c r="N17" s="3">
        <v>4074113.85</v>
      </c>
      <c r="O17" s="3">
        <v>934100.82</v>
      </c>
      <c r="P17" s="3">
        <v>2166258051</v>
      </c>
      <c r="Q17" s="3">
        <v>16406.3</v>
      </c>
      <c r="R17" s="3">
        <v>1149644.5</v>
      </c>
      <c r="S17" s="3">
        <v>174597.64</v>
      </c>
      <c r="T17" s="3">
        <v>1027809.4</v>
      </c>
      <c r="U17" s="2">
        <v>2244131045.1900001</v>
      </c>
      <c r="W17" s="3"/>
      <c r="X17" s="3"/>
      <c r="Y17" s="3"/>
      <c r="Z17" s="3"/>
      <c r="AA17" s="3"/>
      <c r="AB17" s="3"/>
    </row>
    <row r="18" spans="1:28">
      <c r="A18" s="1" t="s">
        <v>1</v>
      </c>
      <c r="B18" s="3">
        <v>937115.62</v>
      </c>
      <c r="C18" s="3">
        <v>52383.05</v>
      </c>
      <c r="D18" s="3">
        <v>127.99</v>
      </c>
      <c r="E18" s="3">
        <v>0</v>
      </c>
      <c r="F18" s="3">
        <v>11467.86</v>
      </c>
      <c r="G18" s="3">
        <v>0</v>
      </c>
      <c r="H18" s="3">
        <v>39336.93</v>
      </c>
      <c r="I18" s="3">
        <v>39630.61</v>
      </c>
      <c r="J18" s="3">
        <v>39247.75</v>
      </c>
      <c r="K18" s="3">
        <v>0</v>
      </c>
      <c r="L18" s="3">
        <v>19567.02</v>
      </c>
      <c r="M18" s="3">
        <v>27536.65</v>
      </c>
      <c r="N18" s="3">
        <v>0</v>
      </c>
      <c r="O18" s="3">
        <v>0</v>
      </c>
      <c r="P18" s="3">
        <v>287334.44</v>
      </c>
      <c r="Q18" s="3">
        <v>13533609.67</v>
      </c>
      <c r="R18" s="3">
        <v>58272.83</v>
      </c>
      <c r="S18" s="3">
        <v>0</v>
      </c>
      <c r="T18" s="3">
        <v>0</v>
      </c>
      <c r="U18" s="2">
        <v>15045630.42</v>
      </c>
      <c r="W18" s="3"/>
      <c r="X18" s="3"/>
      <c r="Y18" s="3"/>
      <c r="Z18" s="3"/>
      <c r="AA18" s="3"/>
      <c r="AB18" s="3"/>
    </row>
    <row r="19" spans="1:28">
      <c r="A19" s="1" t="s">
        <v>0</v>
      </c>
      <c r="B19" s="3">
        <v>3415345.18</v>
      </c>
      <c r="C19" s="3">
        <v>64210.42</v>
      </c>
      <c r="D19" s="3">
        <v>31209.45</v>
      </c>
      <c r="E19" s="3">
        <v>50686.86</v>
      </c>
      <c r="F19" s="3">
        <v>4820.2700000000004</v>
      </c>
      <c r="G19" s="3">
        <v>69188.5</v>
      </c>
      <c r="H19" s="3">
        <v>95185.66</v>
      </c>
      <c r="I19" s="3">
        <v>1356991.96</v>
      </c>
      <c r="J19" s="3">
        <v>1310356.3700000001</v>
      </c>
      <c r="K19" s="3">
        <v>8482.7199999999993</v>
      </c>
      <c r="L19" s="3">
        <v>7264415.54</v>
      </c>
      <c r="M19" s="3">
        <v>60340.36</v>
      </c>
      <c r="N19" s="3">
        <v>99855.64</v>
      </c>
      <c r="O19" s="3">
        <v>14910.78</v>
      </c>
      <c r="P19" s="3">
        <v>3923452.84</v>
      </c>
      <c r="Q19" s="3">
        <v>0</v>
      </c>
      <c r="R19" s="3">
        <v>256581729.11000001</v>
      </c>
      <c r="S19" s="3">
        <v>12239.53</v>
      </c>
      <c r="T19" s="3">
        <v>248031.59</v>
      </c>
      <c r="U19" s="2">
        <v>274611452.77999997</v>
      </c>
      <c r="W19" s="3"/>
      <c r="X19" s="3"/>
      <c r="Y19" s="3"/>
      <c r="Z19" s="3"/>
      <c r="AA19" s="3"/>
      <c r="AB19" s="3"/>
    </row>
    <row r="20" spans="1:28">
      <c r="A20" s="1" t="s">
        <v>25</v>
      </c>
      <c r="B20" s="3">
        <v>264985.90999999997</v>
      </c>
      <c r="C20" s="3">
        <v>1571983.13</v>
      </c>
      <c r="D20" s="3">
        <v>136230.6</v>
      </c>
      <c r="E20" s="3">
        <v>30315.58</v>
      </c>
      <c r="F20" s="3">
        <v>11781.03</v>
      </c>
      <c r="G20" s="3">
        <v>50001.66</v>
      </c>
      <c r="H20" s="3">
        <v>528914.81000000006</v>
      </c>
      <c r="I20" s="3">
        <v>123194.92</v>
      </c>
      <c r="J20" s="3">
        <v>1196780.52</v>
      </c>
      <c r="K20" s="3">
        <v>0</v>
      </c>
      <c r="L20" s="3">
        <v>76201.820000000007</v>
      </c>
      <c r="M20" s="3">
        <v>42806.14</v>
      </c>
      <c r="N20" s="3">
        <v>191084.69</v>
      </c>
      <c r="O20" s="3">
        <v>1941390.57</v>
      </c>
      <c r="P20" s="3">
        <v>2587566</v>
      </c>
      <c r="Q20" s="3">
        <v>0</v>
      </c>
      <c r="R20" s="3">
        <v>84869.1</v>
      </c>
      <c r="S20" s="3">
        <v>2281550.0299999998</v>
      </c>
      <c r="T20" s="3">
        <v>150329.62</v>
      </c>
      <c r="U20" s="2">
        <v>11269986.129999997</v>
      </c>
      <c r="V20" s="3"/>
      <c r="W20" s="2"/>
      <c r="X20" s="3"/>
      <c r="Y20" s="3"/>
      <c r="Z20" s="3"/>
      <c r="AA20" s="3"/>
      <c r="AB20" s="3"/>
    </row>
    <row r="21" spans="1:28">
      <c r="A21" s="1" t="s">
        <v>26</v>
      </c>
      <c r="B21" s="3">
        <v>823109.84</v>
      </c>
      <c r="C21" s="3">
        <v>791263.16</v>
      </c>
      <c r="D21" s="3">
        <v>365760</v>
      </c>
      <c r="E21" s="3">
        <v>59986.46</v>
      </c>
      <c r="F21" s="3">
        <v>104484.08</v>
      </c>
      <c r="G21" s="3">
        <v>1341706.04</v>
      </c>
      <c r="H21" s="3">
        <v>2620427.6800000002</v>
      </c>
      <c r="I21" s="3">
        <v>273302.98</v>
      </c>
      <c r="J21" s="3">
        <v>3102055.79</v>
      </c>
      <c r="K21" s="3">
        <v>0</v>
      </c>
      <c r="L21" s="3">
        <v>544266.19999999995</v>
      </c>
      <c r="M21" s="3">
        <v>43773.599999999999</v>
      </c>
      <c r="N21" s="3">
        <v>582237.22</v>
      </c>
      <c r="O21" s="3">
        <v>991054.76</v>
      </c>
      <c r="P21" s="3">
        <v>11100482.050000001</v>
      </c>
      <c r="Q21" s="3">
        <v>2348.89</v>
      </c>
      <c r="R21" s="3">
        <v>177286.89</v>
      </c>
      <c r="S21" s="3">
        <v>108889.89</v>
      </c>
      <c r="T21" s="3">
        <v>10296402.779999999</v>
      </c>
      <c r="U21" s="2">
        <v>33328838.310000002</v>
      </c>
      <c r="V21" s="3"/>
      <c r="W21" s="2"/>
      <c r="X21" s="3"/>
      <c r="Y21" s="3"/>
      <c r="Z21" s="3"/>
      <c r="AA21" s="3"/>
      <c r="AB21" s="3"/>
    </row>
    <row r="22" spans="1:28">
      <c r="A22" s="4" t="s">
        <v>28</v>
      </c>
      <c r="B22" s="2">
        <v>1422085965.6500003</v>
      </c>
      <c r="C22" s="2">
        <v>326733973.54000002</v>
      </c>
      <c r="D22" s="2">
        <v>231901011.00999999</v>
      </c>
      <c r="E22" s="2">
        <v>260753267.13000005</v>
      </c>
      <c r="F22" s="2">
        <v>408878000.62999994</v>
      </c>
      <c r="G22" s="2">
        <v>125441643.18000001</v>
      </c>
      <c r="H22" s="2">
        <v>475071832.91999996</v>
      </c>
      <c r="I22" s="2">
        <v>353180531.00999999</v>
      </c>
      <c r="J22" s="2">
        <v>2218147603.3899994</v>
      </c>
      <c r="K22" s="2">
        <v>14571282.360000001</v>
      </c>
      <c r="L22" s="2">
        <v>963575693.88000011</v>
      </c>
      <c r="M22" s="2">
        <v>169507605.58999997</v>
      </c>
      <c r="N22" s="2">
        <v>547921119.53000009</v>
      </c>
      <c r="O22" s="2">
        <v>68257777.879999995</v>
      </c>
      <c r="P22" s="2">
        <v>2417830425.8800006</v>
      </c>
      <c r="Q22" s="2">
        <v>13811128.810000001</v>
      </c>
      <c r="R22" s="2">
        <v>273611519.42000002</v>
      </c>
      <c r="S22" s="2">
        <v>5105249.9399999985</v>
      </c>
      <c r="T22" s="2">
        <v>35223245.530000001</v>
      </c>
      <c r="U22" s="2">
        <v>10331608877.280001</v>
      </c>
      <c r="V22" s="1"/>
      <c r="W22" s="16">
        <f>+U22-S22-T22</f>
        <v>10291280381.809999</v>
      </c>
      <c r="X22" s="2"/>
      <c r="Y22" s="2"/>
      <c r="Z22" s="2"/>
      <c r="AA22" s="2"/>
      <c r="AB22" s="2"/>
    </row>
    <row r="24" spans="1:28">
      <c r="E24" s="1"/>
      <c r="U24" s="16">
        <f>+U22-U20-U21</f>
        <v>10287010052.840002</v>
      </c>
      <c r="Z24" s="1"/>
    </row>
    <row r="26" spans="1:28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2"/>
      <c r="W26" s="3"/>
      <c r="X26" s="3"/>
      <c r="Y26" s="3"/>
      <c r="Z26" s="3"/>
      <c r="AA26" s="3"/>
      <c r="AB26" s="3"/>
    </row>
    <row r="27" spans="1:28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2"/>
      <c r="W27" s="3"/>
      <c r="X27" s="3"/>
      <c r="Y27" s="3"/>
      <c r="Z27" s="3"/>
      <c r="AA27" s="3"/>
      <c r="AB27" s="3"/>
    </row>
  </sheetData>
  <printOptions horizontalCentered="1" verticalCentered="1"/>
  <pageMargins left="0" right="0" top="0" bottom="0" header="0" footer="0"/>
  <pageSetup paperSize="9" scale="76" fitToWidth="2" fitToHeight="2" orientation="landscape" r:id="rId1"/>
  <headerFooter>
    <oddHeader>&amp;C&amp;"-,Negrita"&amp;14&amp;A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2:P45"/>
  <sheetViews>
    <sheetView zoomScaleNormal="100" workbookViewId="0">
      <selection sqref="A1:G23"/>
    </sheetView>
  </sheetViews>
  <sheetFormatPr baseColWidth="10" defaultRowHeight="12.75"/>
  <cols>
    <col min="1" max="1" width="22.7109375" style="5" customWidth="1"/>
    <col min="2" max="6" width="12.7109375" style="5" customWidth="1"/>
    <col min="7" max="7" width="11.42578125" style="5"/>
    <col min="8" max="8" width="5.28515625" style="5" customWidth="1"/>
    <col min="9" max="9" width="17.5703125" style="5" customWidth="1"/>
    <col min="10" max="15" width="8.7109375" style="5" customWidth="1"/>
    <col min="16" max="256" width="11.42578125" style="5"/>
    <col min="257" max="257" width="22.7109375" style="5" customWidth="1"/>
    <col min="258" max="262" width="12.7109375" style="5" customWidth="1"/>
    <col min="263" max="512" width="11.42578125" style="5"/>
    <col min="513" max="513" width="22.7109375" style="5" customWidth="1"/>
    <col min="514" max="518" width="12.7109375" style="5" customWidth="1"/>
    <col min="519" max="768" width="11.42578125" style="5"/>
    <col min="769" max="769" width="22.7109375" style="5" customWidth="1"/>
    <col min="770" max="774" width="12.7109375" style="5" customWidth="1"/>
    <col min="775" max="1024" width="11.42578125" style="5"/>
    <col min="1025" max="1025" width="22.7109375" style="5" customWidth="1"/>
    <col min="1026" max="1030" width="12.7109375" style="5" customWidth="1"/>
    <col min="1031" max="1280" width="11.42578125" style="5"/>
    <col min="1281" max="1281" width="22.7109375" style="5" customWidth="1"/>
    <col min="1282" max="1286" width="12.7109375" style="5" customWidth="1"/>
    <col min="1287" max="1536" width="11.42578125" style="5"/>
    <col min="1537" max="1537" width="22.7109375" style="5" customWidth="1"/>
    <col min="1538" max="1542" width="12.7109375" style="5" customWidth="1"/>
    <col min="1543" max="1792" width="11.42578125" style="5"/>
    <col min="1793" max="1793" width="22.7109375" style="5" customWidth="1"/>
    <col min="1794" max="1798" width="12.7109375" style="5" customWidth="1"/>
    <col min="1799" max="2048" width="11.42578125" style="5"/>
    <col min="2049" max="2049" width="22.7109375" style="5" customWidth="1"/>
    <col min="2050" max="2054" width="12.7109375" style="5" customWidth="1"/>
    <col min="2055" max="2304" width="11.42578125" style="5"/>
    <col min="2305" max="2305" width="22.7109375" style="5" customWidth="1"/>
    <col min="2306" max="2310" width="12.7109375" style="5" customWidth="1"/>
    <col min="2311" max="2560" width="11.42578125" style="5"/>
    <col min="2561" max="2561" width="22.7109375" style="5" customWidth="1"/>
    <col min="2562" max="2566" width="12.7109375" style="5" customWidth="1"/>
    <col min="2567" max="2816" width="11.42578125" style="5"/>
    <col min="2817" max="2817" width="22.7109375" style="5" customWidth="1"/>
    <col min="2818" max="2822" width="12.7109375" style="5" customWidth="1"/>
    <col min="2823" max="3072" width="11.42578125" style="5"/>
    <col min="3073" max="3073" width="22.7109375" style="5" customWidth="1"/>
    <col min="3074" max="3078" width="12.7109375" style="5" customWidth="1"/>
    <col min="3079" max="3328" width="11.42578125" style="5"/>
    <col min="3329" max="3329" width="22.7109375" style="5" customWidth="1"/>
    <col min="3330" max="3334" width="12.7109375" style="5" customWidth="1"/>
    <col min="3335" max="3584" width="11.42578125" style="5"/>
    <col min="3585" max="3585" width="22.7109375" style="5" customWidth="1"/>
    <col min="3586" max="3590" width="12.7109375" style="5" customWidth="1"/>
    <col min="3591" max="3840" width="11.42578125" style="5"/>
    <col min="3841" max="3841" width="22.7109375" style="5" customWidth="1"/>
    <col min="3842" max="3846" width="12.7109375" style="5" customWidth="1"/>
    <col min="3847" max="4096" width="11.42578125" style="5"/>
    <col min="4097" max="4097" width="22.7109375" style="5" customWidth="1"/>
    <col min="4098" max="4102" width="12.7109375" style="5" customWidth="1"/>
    <col min="4103" max="4352" width="11.42578125" style="5"/>
    <col min="4353" max="4353" width="22.7109375" style="5" customWidth="1"/>
    <col min="4354" max="4358" width="12.7109375" style="5" customWidth="1"/>
    <col min="4359" max="4608" width="11.42578125" style="5"/>
    <col min="4609" max="4609" width="22.7109375" style="5" customWidth="1"/>
    <col min="4610" max="4614" width="12.7109375" style="5" customWidth="1"/>
    <col min="4615" max="4864" width="11.42578125" style="5"/>
    <col min="4865" max="4865" width="22.7109375" style="5" customWidth="1"/>
    <col min="4866" max="4870" width="12.7109375" style="5" customWidth="1"/>
    <col min="4871" max="5120" width="11.42578125" style="5"/>
    <col min="5121" max="5121" width="22.7109375" style="5" customWidth="1"/>
    <col min="5122" max="5126" width="12.7109375" style="5" customWidth="1"/>
    <col min="5127" max="5376" width="11.42578125" style="5"/>
    <col min="5377" max="5377" width="22.7109375" style="5" customWidth="1"/>
    <col min="5378" max="5382" width="12.7109375" style="5" customWidth="1"/>
    <col min="5383" max="5632" width="11.42578125" style="5"/>
    <col min="5633" max="5633" width="22.7109375" style="5" customWidth="1"/>
    <col min="5634" max="5638" width="12.7109375" style="5" customWidth="1"/>
    <col min="5639" max="5888" width="11.42578125" style="5"/>
    <col min="5889" max="5889" width="22.7109375" style="5" customWidth="1"/>
    <col min="5890" max="5894" width="12.7109375" style="5" customWidth="1"/>
    <col min="5895" max="6144" width="11.42578125" style="5"/>
    <col min="6145" max="6145" width="22.7109375" style="5" customWidth="1"/>
    <col min="6146" max="6150" width="12.7109375" style="5" customWidth="1"/>
    <col min="6151" max="6400" width="11.42578125" style="5"/>
    <col min="6401" max="6401" width="22.7109375" style="5" customWidth="1"/>
    <col min="6402" max="6406" width="12.7109375" style="5" customWidth="1"/>
    <col min="6407" max="6656" width="11.42578125" style="5"/>
    <col min="6657" max="6657" width="22.7109375" style="5" customWidth="1"/>
    <col min="6658" max="6662" width="12.7109375" style="5" customWidth="1"/>
    <col min="6663" max="6912" width="11.42578125" style="5"/>
    <col min="6913" max="6913" width="22.7109375" style="5" customWidth="1"/>
    <col min="6914" max="6918" width="12.7109375" style="5" customWidth="1"/>
    <col min="6919" max="7168" width="11.42578125" style="5"/>
    <col min="7169" max="7169" width="22.7109375" style="5" customWidth="1"/>
    <col min="7170" max="7174" width="12.7109375" style="5" customWidth="1"/>
    <col min="7175" max="7424" width="11.42578125" style="5"/>
    <col min="7425" max="7425" width="22.7109375" style="5" customWidth="1"/>
    <col min="7426" max="7430" width="12.7109375" style="5" customWidth="1"/>
    <col min="7431" max="7680" width="11.42578125" style="5"/>
    <col min="7681" max="7681" width="22.7109375" style="5" customWidth="1"/>
    <col min="7682" max="7686" width="12.7109375" style="5" customWidth="1"/>
    <col min="7687" max="7936" width="11.42578125" style="5"/>
    <col min="7937" max="7937" width="22.7109375" style="5" customWidth="1"/>
    <col min="7938" max="7942" width="12.7109375" style="5" customWidth="1"/>
    <col min="7943" max="8192" width="11.42578125" style="5"/>
    <col min="8193" max="8193" width="22.7109375" style="5" customWidth="1"/>
    <col min="8194" max="8198" width="12.7109375" style="5" customWidth="1"/>
    <col min="8199" max="8448" width="11.42578125" style="5"/>
    <col min="8449" max="8449" width="22.7109375" style="5" customWidth="1"/>
    <col min="8450" max="8454" width="12.7109375" style="5" customWidth="1"/>
    <col min="8455" max="8704" width="11.42578125" style="5"/>
    <col min="8705" max="8705" width="22.7109375" style="5" customWidth="1"/>
    <col min="8706" max="8710" width="12.7109375" style="5" customWidth="1"/>
    <col min="8711" max="8960" width="11.42578125" style="5"/>
    <col min="8961" max="8961" width="22.7109375" style="5" customWidth="1"/>
    <col min="8962" max="8966" width="12.7109375" style="5" customWidth="1"/>
    <col min="8967" max="9216" width="11.42578125" style="5"/>
    <col min="9217" max="9217" width="22.7109375" style="5" customWidth="1"/>
    <col min="9218" max="9222" width="12.7109375" style="5" customWidth="1"/>
    <col min="9223" max="9472" width="11.42578125" style="5"/>
    <col min="9473" max="9473" width="22.7109375" style="5" customWidth="1"/>
    <col min="9474" max="9478" width="12.7109375" style="5" customWidth="1"/>
    <col min="9479" max="9728" width="11.42578125" style="5"/>
    <col min="9729" max="9729" width="22.7109375" style="5" customWidth="1"/>
    <col min="9730" max="9734" width="12.7109375" style="5" customWidth="1"/>
    <col min="9735" max="9984" width="11.42578125" style="5"/>
    <col min="9985" max="9985" width="22.7109375" style="5" customWidth="1"/>
    <col min="9986" max="9990" width="12.7109375" style="5" customWidth="1"/>
    <col min="9991" max="10240" width="11.42578125" style="5"/>
    <col min="10241" max="10241" width="22.7109375" style="5" customWidth="1"/>
    <col min="10242" max="10246" width="12.7109375" style="5" customWidth="1"/>
    <col min="10247" max="10496" width="11.42578125" style="5"/>
    <col min="10497" max="10497" width="22.7109375" style="5" customWidth="1"/>
    <col min="10498" max="10502" width="12.7109375" style="5" customWidth="1"/>
    <col min="10503" max="10752" width="11.42578125" style="5"/>
    <col min="10753" max="10753" width="22.7109375" style="5" customWidth="1"/>
    <col min="10754" max="10758" width="12.7109375" style="5" customWidth="1"/>
    <col min="10759" max="11008" width="11.42578125" style="5"/>
    <col min="11009" max="11009" width="22.7109375" style="5" customWidth="1"/>
    <col min="11010" max="11014" width="12.7109375" style="5" customWidth="1"/>
    <col min="11015" max="11264" width="11.42578125" style="5"/>
    <col min="11265" max="11265" width="22.7109375" style="5" customWidth="1"/>
    <col min="11266" max="11270" width="12.7109375" style="5" customWidth="1"/>
    <col min="11271" max="11520" width="11.42578125" style="5"/>
    <col min="11521" max="11521" width="22.7109375" style="5" customWidth="1"/>
    <col min="11522" max="11526" width="12.7109375" style="5" customWidth="1"/>
    <col min="11527" max="11776" width="11.42578125" style="5"/>
    <col min="11777" max="11777" width="22.7109375" style="5" customWidth="1"/>
    <col min="11778" max="11782" width="12.7109375" style="5" customWidth="1"/>
    <col min="11783" max="12032" width="11.42578125" style="5"/>
    <col min="12033" max="12033" width="22.7109375" style="5" customWidth="1"/>
    <col min="12034" max="12038" width="12.7109375" style="5" customWidth="1"/>
    <col min="12039" max="12288" width="11.42578125" style="5"/>
    <col min="12289" max="12289" width="22.7109375" style="5" customWidth="1"/>
    <col min="12290" max="12294" width="12.7109375" style="5" customWidth="1"/>
    <col min="12295" max="12544" width="11.42578125" style="5"/>
    <col min="12545" max="12545" width="22.7109375" style="5" customWidth="1"/>
    <col min="12546" max="12550" width="12.7109375" style="5" customWidth="1"/>
    <col min="12551" max="12800" width="11.42578125" style="5"/>
    <col min="12801" max="12801" width="22.7109375" style="5" customWidth="1"/>
    <col min="12802" max="12806" width="12.7109375" style="5" customWidth="1"/>
    <col min="12807" max="13056" width="11.42578125" style="5"/>
    <col min="13057" max="13057" width="22.7109375" style="5" customWidth="1"/>
    <col min="13058" max="13062" width="12.7109375" style="5" customWidth="1"/>
    <col min="13063" max="13312" width="11.42578125" style="5"/>
    <col min="13313" max="13313" width="22.7109375" style="5" customWidth="1"/>
    <col min="13314" max="13318" width="12.7109375" style="5" customWidth="1"/>
    <col min="13319" max="13568" width="11.42578125" style="5"/>
    <col min="13569" max="13569" width="22.7109375" style="5" customWidth="1"/>
    <col min="13570" max="13574" width="12.7109375" style="5" customWidth="1"/>
    <col min="13575" max="13824" width="11.42578125" style="5"/>
    <col min="13825" max="13825" width="22.7109375" style="5" customWidth="1"/>
    <col min="13826" max="13830" width="12.7109375" style="5" customWidth="1"/>
    <col min="13831" max="14080" width="11.42578125" style="5"/>
    <col min="14081" max="14081" width="22.7109375" style="5" customWidth="1"/>
    <col min="14082" max="14086" width="12.7109375" style="5" customWidth="1"/>
    <col min="14087" max="14336" width="11.42578125" style="5"/>
    <col min="14337" max="14337" width="22.7109375" style="5" customWidth="1"/>
    <col min="14338" max="14342" width="12.7109375" style="5" customWidth="1"/>
    <col min="14343" max="14592" width="11.42578125" style="5"/>
    <col min="14593" max="14593" width="22.7109375" style="5" customWidth="1"/>
    <col min="14594" max="14598" width="12.7109375" style="5" customWidth="1"/>
    <col min="14599" max="14848" width="11.42578125" style="5"/>
    <col min="14849" max="14849" width="22.7109375" style="5" customWidth="1"/>
    <col min="14850" max="14854" width="12.7109375" style="5" customWidth="1"/>
    <col min="14855" max="15104" width="11.42578125" style="5"/>
    <col min="15105" max="15105" width="22.7109375" style="5" customWidth="1"/>
    <col min="15106" max="15110" width="12.7109375" style="5" customWidth="1"/>
    <col min="15111" max="15360" width="11.42578125" style="5"/>
    <col min="15361" max="15361" width="22.7109375" style="5" customWidth="1"/>
    <col min="15362" max="15366" width="12.7109375" style="5" customWidth="1"/>
    <col min="15367" max="15616" width="11.42578125" style="5"/>
    <col min="15617" max="15617" width="22.7109375" style="5" customWidth="1"/>
    <col min="15618" max="15622" width="12.7109375" style="5" customWidth="1"/>
    <col min="15623" max="15872" width="11.42578125" style="5"/>
    <col min="15873" max="15873" width="22.7109375" style="5" customWidth="1"/>
    <col min="15874" max="15878" width="12.7109375" style="5" customWidth="1"/>
    <col min="15879" max="16128" width="11.42578125" style="5"/>
    <col min="16129" max="16129" width="22.7109375" style="5" customWidth="1"/>
    <col min="16130" max="16134" width="12.7109375" style="5" customWidth="1"/>
    <col min="16135" max="16384" width="11.42578125" style="5"/>
  </cols>
  <sheetData>
    <row r="2" spans="1:16">
      <c r="B2" s="17" t="s">
        <v>16</v>
      </c>
      <c r="C2" s="18"/>
      <c r="D2" s="19"/>
      <c r="E2" s="20" t="s">
        <v>17</v>
      </c>
      <c r="F2" s="20"/>
      <c r="G2" s="20"/>
    </row>
    <row r="3" spans="1:16" ht="42.75">
      <c r="B3" s="6" t="s">
        <v>18</v>
      </c>
      <c r="C3" s="6" t="s">
        <v>19</v>
      </c>
      <c r="D3" s="6" t="s">
        <v>20</v>
      </c>
      <c r="E3" s="6" t="s">
        <v>18</v>
      </c>
      <c r="F3" s="6" t="s">
        <v>19</v>
      </c>
      <c r="G3" s="6" t="s">
        <v>20</v>
      </c>
      <c r="J3" s="7"/>
    </row>
    <row r="4" spans="1:16" ht="15">
      <c r="A4" s="8" t="s">
        <v>15</v>
      </c>
      <c r="B4" s="9">
        <f ca="1">SUMIF(Bases!$B$2:$T$2,'IRPF matriz (compara)'!$A4,Bases!$B$22:$R$22)/Bases!$U$22*100</f>
        <v>13.57609135440542</v>
      </c>
      <c r="C4" s="9">
        <f>SUMIF(Bases!$A$3:$A$21,'IRPF matriz (compara)'!$A4,Bases!$U$3:$U$21)/Bases!$U$22*100</f>
        <v>13.816825144986373</v>
      </c>
      <c r="D4" s="10">
        <f ca="1">C4/B4</f>
        <v>1.017732186996726</v>
      </c>
      <c r="E4" s="9">
        <f>SUMIF(Salarios!$B$2:$T$2,'IRPF matriz (compara)'!$A4,Salarios!$B$22:$T$22)/Salarios!$W$22*100</f>
        <v>13.81835799716</v>
      </c>
      <c r="F4" s="9">
        <f>SUMIF(Salarios!$A$3:$A$21,'IRPF matriz (compara)'!$A4,Salarios!$U$3:$U$21)/Salarios!$U$24*100</f>
        <v>14.092050625922983</v>
      </c>
      <c r="G4" s="10">
        <f t="shared" ref="G4" si="0">F4/E4</f>
        <v>1.0198064508691433</v>
      </c>
      <c r="I4"/>
      <c r="J4"/>
      <c r="K4"/>
      <c r="L4"/>
      <c r="M4"/>
      <c r="N4"/>
      <c r="O4"/>
      <c r="P4"/>
    </row>
    <row r="5" spans="1:16" ht="15">
      <c r="A5" s="8" t="s">
        <v>14</v>
      </c>
      <c r="B5" s="9">
        <f ca="1">SUMIF(Bases!$B$2:$T$2,'IRPF matriz (compara)'!$A5,Bases!$B$22:$R$22)/Bases!$U$22*100</f>
        <v>3.0041595953402953</v>
      </c>
      <c r="C5" s="9">
        <f>SUMIF(Bases!$A$3:$A$21,'IRPF matriz (compara)'!$A5,Bases!$U$3:$U$21)/Bases!$U$22*100</f>
        <v>3.0383923670665514</v>
      </c>
      <c r="D5" s="10">
        <f t="shared" ref="D5:D22" ca="1" si="1">C5/B5</f>
        <v>1.011395124206901</v>
      </c>
      <c r="E5" s="9">
        <f>SUMIF(Salarios!$B$2:$T$2,'IRPF matriz (compara)'!$A5,Salarios!$B$22:$T$22)/Salarios!$W$22*100</f>
        <v>3.1748622272259484</v>
      </c>
      <c r="F5" s="9">
        <f>SUMIF(Salarios!$A$3:$A$21,'IRPF matriz (compara)'!$A5,Salarios!$U$3:$U$21)/Salarios!$U$24*100</f>
        <v>3.2106998943664493</v>
      </c>
      <c r="G5" s="10">
        <f t="shared" ref="G5:G20" si="2">F5/E5</f>
        <v>1.0112879440352327</v>
      </c>
      <c r="I5"/>
      <c r="J5"/>
      <c r="K5"/>
      <c r="L5"/>
      <c r="M5"/>
      <c r="N5"/>
      <c r="O5"/>
      <c r="P5"/>
    </row>
    <row r="6" spans="1:16" ht="15">
      <c r="A6" s="8" t="s">
        <v>13</v>
      </c>
      <c r="B6" s="9">
        <f ca="1">SUMIF(Bases!$B$2:$T$2,'IRPF matriz (compara)'!$A6,Bases!$B$22:$R$22)/Bases!$U$22*100</f>
        <v>2.1446683397931441</v>
      </c>
      <c r="C6" s="9">
        <f>SUMIF(Bases!$A$3:$A$21,'IRPF matriz (compara)'!$A6,Bases!$U$3:$U$21)/Bases!$U$22*100</f>
        <v>2.2113154673713891</v>
      </c>
      <c r="D6" s="10">
        <f t="shared" ca="1" si="1"/>
        <v>1.0310757268812356</v>
      </c>
      <c r="E6" s="9">
        <f>SUMIF(Salarios!$B$2:$T$2,'IRPF matriz (compara)'!$A6,Salarios!$B$22:$T$22)/Salarios!$W$22*100</f>
        <v>2.253373753375612</v>
      </c>
      <c r="F6" s="9">
        <f>SUMIF(Salarios!$A$3:$A$21,'IRPF matriz (compara)'!$A6,Salarios!$U$3:$U$21)/Salarios!$U$24*100</f>
        <v>2.3384665228706316</v>
      </c>
      <c r="G6" s="10">
        <f t="shared" si="2"/>
        <v>1.0377623860078908</v>
      </c>
      <c r="I6"/>
      <c r="J6"/>
      <c r="K6"/>
      <c r="L6"/>
      <c r="M6"/>
      <c r="N6"/>
      <c r="O6"/>
      <c r="P6"/>
    </row>
    <row r="7" spans="1:16" ht="15">
      <c r="A7" s="8" t="s">
        <v>12</v>
      </c>
      <c r="B7" s="9">
        <f ca="1">SUMIF(Bases!$B$2:$T$2,'IRPF matriz (compara)'!$A7,Bases!$B$22:$R$22)/Bases!$U$22*100</f>
        <v>2.3459524269644461</v>
      </c>
      <c r="C7" s="9">
        <f>SUMIF(Bases!$A$3:$A$21,'IRPF matriz (compara)'!$A7,Bases!$U$3:$U$21)/Bases!$U$22*100</f>
        <v>2.4489253337394228</v>
      </c>
      <c r="D7" s="10">
        <f t="shared" ca="1" si="1"/>
        <v>1.043893859735348</v>
      </c>
      <c r="E7" s="9">
        <f>SUMIF(Salarios!$B$2:$T$2,'IRPF matriz (compara)'!$A7,Salarios!$B$22:$T$22)/Salarios!$W$22*100</f>
        <v>2.5337300846538549</v>
      </c>
      <c r="F7" s="9">
        <f>SUMIF(Salarios!$A$3:$A$21,'IRPF matriz (compara)'!$A7,Salarios!$U$3:$U$21)/Salarios!$U$24*100</f>
        <v>2.7314043176464868</v>
      </c>
      <c r="G7" s="10">
        <f t="shared" si="2"/>
        <v>1.0780170840571746</v>
      </c>
      <c r="I7"/>
      <c r="J7"/>
      <c r="K7"/>
      <c r="L7"/>
      <c r="M7"/>
      <c r="N7"/>
      <c r="O7"/>
      <c r="P7"/>
    </row>
    <row r="8" spans="1:16" ht="15">
      <c r="A8" s="8" t="s">
        <v>11</v>
      </c>
      <c r="B8" s="9">
        <f ca="1">SUMIF(Bases!$B$2:$T$2,'IRPF matriz (compara)'!$A8,Bases!$B$22:$R$22)/Bases!$U$22*100</f>
        <v>3.8044895288195413</v>
      </c>
      <c r="C8" s="9">
        <f>SUMIF(Bases!$A$3:$A$21,'IRPF matriz (compara)'!$A8,Bases!$U$3:$U$21)/Bases!$U$22*100</f>
        <v>3.9595127165345141</v>
      </c>
      <c r="D8" s="10">
        <f t="shared" ca="1" si="1"/>
        <v>1.0407474344562262</v>
      </c>
      <c r="E8" s="9">
        <f>SUMIF(Salarios!$B$2:$T$2,'IRPF matriz (compara)'!$A8,Salarios!$B$22:$T$22)/Salarios!$W$22*100</f>
        <v>3.9730527734206746</v>
      </c>
      <c r="F8" s="9">
        <f>SUMIF(Salarios!$A$3:$A$21,'IRPF matriz (compara)'!$A8,Salarios!$U$3:$U$21)/Salarios!$U$24*100</f>
        <v>4.1644992175518309</v>
      </c>
      <c r="G8" s="10">
        <f t="shared" si="2"/>
        <v>1.0481862323631626</v>
      </c>
      <c r="I8"/>
      <c r="J8"/>
      <c r="K8"/>
      <c r="L8"/>
      <c r="M8"/>
      <c r="N8"/>
      <c r="O8"/>
      <c r="P8"/>
    </row>
    <row r="9" spans="1:16" ht="15">
      <c r="A9" s="8" t="s">
        <v>10</v>
      </c>
      <c r="B9" s="9">
        <f ca="1">SUMIF(Bases!$B$2:$T$2,'IRPF matriz (compara)'!$A9,Bases!$B$22:$R$22)/Bases!$U$22*100</f>
        <v>1.1793271168975301</v>
      </c>
      <c r="C9" s="9">
        <f>SUMIF(Bases!$A$3:$A$21,'IRPF matriz (compara)'!$A9,Bases!$U$3:$U$21)/Bases!$U$22*100</f>
        <v>1.2868952480467606</v>
      </c>
      <c r="D9" s="10">
        <f t="shared" ca="1" si="1"/>
        <v>1.0912114455845052</v>
      </c>
      <c r="E9" s="9">
        <f>SUMIF(Salarios!$B$2:$T$2,'IRPF matriz (compara)'!$A9,Salarios!$B$22:$T$22)/Salarios!$W$22*100</f>
        <v>1.2189119188873727</v>
      </c>
      <c r="F9" s="9">
        <f>SUMIF(Salarios!$A$3:$A$21,'IRPF matriz (compara)'!$A9,Salarios!$U$3:$U$21)/Salarios!$U$24*100</f>
        <v>1.3332818806970521</v>
      </c>
      <c r="G9" s="10">
        <f t="shared" si="2"/>
        <v>1.0938295540780967</v>
      </c>
      <c r="I9"/>
      <c r="J9"/>
      <c r="K9"/>
      <c r="L9"/>
      <c r="M9"/>
      <c r="N9"/>
      <c r="O9"/>
      <c r="P9"/>
    </row>
    <row r="10" spans="1:16" ht="15">
      <c r="A10" s="8" t="s">
        <v>9</v>
      </c>
      <c r="B10" s="9">
        <f ca="1">SUMIF(Bases!$B$2:$T$2,'IRPF matriz (compara)'!$A10,Bases!$B$22:$R$22)/Bases!$U$22*100</f>
        <v>4.4373286705875961</v>
      </c>
      <c r="C10" s="9">
        <f>SUMIF(Bases!$A$3:$A$21,'IRPF matriz (compara)'!$A10,Bases!$U$3:$U$21)/Bases!$U$22*100</f>
        <v>4.6782801688829014</v>
      </c>
      <c r="D10" s="10">
        <f t="shared" ca="1" si="1"/>
        <v>1.054301025725777</v>
      </c>
      <c r="E10" s="9">
        <f>SUMIF(Salarios!$B$2:$T$2,'IRPF matriz (compara)'!$A10,Salarios!$B$22:$T$22)/Salarios!$W$22*100</f>
        <v>4.6162558524758195</v>
      </c>
      <c r="F10" s="9">
        <f>SUMIF(Salarios!$A$3:$A$21,'IRPF matriz (compara)'!$A10,Salarios!$U$3:$U$21)/Salarios!$U$24*100</f>
        <v>4.8794036361559181</v>
      </c>
      <c r="G10" s="10">
        <f t="shared" si="2"/>
        <v>1.0570045924856972</v>
      </c>
      <c r="I10"/>
      <c r="J10"/>
      <c r="K10"/>
      <c r="L10"/>
      <c r="M10"/>
      <c r="N10"/>
      <c r="O10"/>
      <c r="P10"/>
    </row>
    <row r="11" spans="1:16" ht="15">
      <c r="A11" s="8" t="s">
        <v>21</v>
      </c>
      <c r="B11" s="9">
        <f ca="1">SUMIF(Bases!$B$2:$T$2,'IRPF matriz (compara)'!$A11,Bases!$B$22:$R$22)/Bases!$U$22*100</f>
        <v>3.3570678371454834</v>
      </c>
      <c r="C11" s="9">
        <f>SUMIF(Bases!$A$3:$A$21,'IRPF matriz (compara)'!$A11,Bases!$U$3:$U$21)/Bases!$U$22*100</f>
        <v>3.7261526309477584</v>
      </c>
      <c r="D11" s="10">
        <f t="shared" ca="1" si="1"/>
        <v>1.1099426081649002</v>
      </c>
      <c r="E11" s="9">
        <f>SUMIF(Salarios!$B$2:$T$2,'IRPF matriz (compara)'!$A11,Salarios!$B$22:$T$22)/Salarios!$W$22*100</f>
        <v>3.4318424715573017</v>
      </c>
      <c r="F11" s="9">
        <f>SUMIF(Salarios!$A$3:$A$21,'IRPF matriz (compara)'!$A11,Salarios!$U$3:$U$21)/Salarios!$U$24*100</f>
        <v>3.7915529385753808</v>
      </c>
      <c r="G11" s="10">
        <f t="shared" si="2"/>
        <v>1.1048155531611128</v>
      </c>
      <c r="I11"/>
      <c r="J11"/>
      <c r="K11"/>
      <c r="L11"/>
      <c r="M11"/>
      <c r="N11"/>
      <c r="O11"/>
      <c r="P11"/>
    </row>
    <row r="12" spans="1:16" ht="15">
      <c r="A12" s="8" t="s">
        <v>8</v>
      </c>
      <c r="B12" s="9">
        <f ca="1">SUMIF(Bases!$B$2:$T$2,'IRPF matriz (compara)'!$A12,Bases!$B$22:$R$22)/Bases!$U$22*100</f>
        <v>19.458357424292974</v>
      </c>
      <c r="C12" s="9">
        <f>SUMIF(Bases!$A$3:$A$21,'IRPF matriz (compara)'!$A12,Bases!$U$3:$U$21)/Bases!$U$22*100</f>
        <v>19.204876351862914</v>
      </c>
      <c r="D12" s="10">
        <f t="shared" ca="1" si="1"/>
        <v>0.98697315159225119</v>
      </c>
      <c r="E12" s="9">
        <f>SUMIF(Salarios!$B$2:$T$2,'IRPF matriz (compara)'!$A12,Salarios!$B$22:$T$22)/Salarios!$W$22*100</f>
        <v>21.553660196748798</v>
      </c>
      <c r="F12" s="9">
        <f>SUMIF(Salarios!$A$3:$A$21,'IRPF matriz (compara)'!$A12,Salarios!$U$3:$U$21)/Salarios!$U$24*100</f>
        <v>21.310344680326089</v>
      </c>
      <c r="G12" s="10">
        <f t="shared" si="2"/>
        <v>0.98871117414853693</v>
      </c>
      <c r="I12"/>
      <c r="J12"/>
      <c r="K12"/>
      <c r="L12"/>
      <c r="M12"/>
      <c r="N12"/>
      <c r="O12"/>
      <c r="P12"/>
    </row>
    <row r="13" spans="1:16" ht="15">
      <c r="A13" s="8" t="s">
        <v>7</v>
      </c>
      <c r="B13" s="9">
        <f ca="1">SUMIF(Bases!$B$2:$T$2,'IRPF matriz (compara)'!$A13,Bases!$B$22:$R$22)/Bases!$U$22*100</f>
        <v>0.1283993684604012</v>
      </c>
      <c r="C13" s="9">
        <f>SUMIF(Bases!$A$3:$A$21,'IRPF matriz (compara)'!$A13,Bases!$U$3:$U$21)/Bases!$U$22*100</f>
        <v>0.13614398810750433</v>
      </c>
      <c r="D13" s="10">
        <f t="shared" ca="1" si="1"/>
        <v>1.0603166490611797</v>
      </c>
      <c r="E13" s="9">
        <f>SUMIF(Salarios!$B$2:$T$2,'IRPF matriz (compara)'!$A13,Salarios!$B$22:$T$22)/Salarios!$W$22*100</f>
        <v>0.1415886247327881</v>
      </c>
      <c r="F13" s="9">
        <f>SUMIF(Salarios!$A$3:$A$21,'IRPF matriz (compara)'!$A13,Salarios!$U$3:$U$21)/Salarios!$U$24*100</f>
        <v>0.15315996221516526</v>
      </c>
      <c r="G13" s="10">
        <f t="shared" si="2"/>
        <v>1.0817250503295379</v>
      </c>
      <c r="I13"/>
      <c r="J13"/>
      <c r="K13"/>
      <c r="L13"/>
      <c r="M13"/>
      <c r="N13"/>
      <c r="O13"/>
      <c r="P13"/>
    </row>
    <row r="14" spans="1:16" ht="15">
      <c r="A14" s="8" t="s">
        <v>6</v>
      </c>
      <c r="B14" s="9">
        <f ca="1">SUMIF(Bases!$B$2:$T$2,'IRPF matriz (compara)'!$A14,Bases!$B$22:$R$22)/Bases!$U$22*100</f>
        <v>8.9978192438762559</v>
      </c>
      <c r="C14" s="9">
        <f>SUMIF(Bases!$A$3:$A$21,'IRPF matriz (compara)'!$A14,Bases!$U$3:$U$21)/Bases!$U$22*100</f>
        <v>9.1698026453931103</v>
      </c>
      <c r="D14" s="10">
        <f t="shared" ca="1" si="1"/>
        <v>1.0191138982519463</v>
      </c>
      <c r="E14" s="9">
        <f>SUMIF(Salarios!$B$2:$T$2,'IRPF matriz (compara)'!$A14,Salarios!$B$22:$T$22)/Salarios!$W$22*100</f>
        <v>9.3630302365790694</v>
      </c>
      <c r="F14" s="9">
        <f>SUMIF(Salarios!$A$3:$A$21,'IRPF matriz (compara)'!$A14,Salarios!$U$3:$U$21)/Salarios!$U$24*100</f>
        <v>9.5716359182342341</v>
      </c>
      <c r="G14" s="10">
        <f t="shared" si="2"/>
        <v>1.0222797188927355</v>
      </c>
      <c r="I14"/>
      <c r="J14"/>
      <c r="K14"/>
      <c r="L14"/>
      <c r="M14"/>
      <c r="N14"/>
      <c r="O14"/>
      <c r="P14"/>
    </row>
    <row r="15" spans="1:16" ht="15">
      <c r="A15" s="8" t="s">
        <v>5</v>
      </c>
      <c r="B15" s="9">
        <f ca="1">SUMIF(Bases!$B$2:$T$2,'IRPF matriz (compara)'!$A15,Bases!$B$22:$R$22)/Bases!$U$22*100</f>
        <v>1.6713214354420511</v>
      </c>
      <c r="C15" s="9">
        <f>SUMIF(Bases!$A$3:$A$21,'IRPF matriz (compara)'!$A15,Bases!$U$3:$U$21)/Bases!$U$22*100</f>
        <v>1.7362383702322164</v>
      </c>
      <c r="D15" s="10">
        <f t="shared" ca="1" si="1"/>
        <v>1.0388416814465107</v>
      </c>
      <c r="E15" s="9">
        <f>SUMIF(Salarios!$B$2:$T$2,'IRPF matriz (compara)'!$A15,Salarios!$B$22:$T$22)/Salarios!$W$22*100</f>
        <v>1.6470992850375288</v>
      </c>
      <c r="F15" s="9">
        <f>SUMIF(Salarios!$A$3:$A$21,'IRPF matriz (compara)'!$A15,Salarios!$U$3:$U$21)/Salarios!$U$24*100</f>
        <v>1.7013847164626874</v>
      </c>
      <c r="G15" s="10">
        <f t="shared" si="2"/>
        <v>1.0329582022882864</v>
      </c>
      <c r="I15"/>
      <c r="J15"/>
      <c r="K15"/>
      <c r="L15"/>
      <c r="M15"/>
      <c r="N15"/>
      <c r="O15"/>
      <c r="P15"/>
    </row>
    <row r="16" spans="1:16" ht="15">
      <c r="A16" s="8" t="s">
        <v>4</v>
      </c>
      <c r="B16" s="9">
        <f ca="1">SUMIF(Bases!$B$2:$T$2,'IRPF matriz (compara)'!$A16,Bases!$B$22:$R$22)/Bases!$U$22*100</f>
        <v>5.0363735008667323</v>
      </c>
      <c r="C16" s="9">
        <f>SUMIF(Bases!$A$3:$A$21,'IRPF matriz (compara)'!$A16,Bases!$U$3:$U$21)/Bases!$U$22*100</f>
        <v>5.1530272427857309</v>
      </c>
      <c r="D16" s="10">
        <f t="shared" ca="1" si="1"/>
        <v>1.0231622499600006</v>
      </c>
      <c r="E16" s="9">
        <f>SUMIF(Salarios!$B$2:$T$2,'IRPF matriz (compara)'!$A16,Salarios!$B$22:$T$22)/Salarios!$W$22*100</f>
        <v>5.3241297409257191</v>
      </c>
      <c r="F16" s="9">
        <f>SUMIF(Salarios!$A$3:$A$21,'IRPF matriz (compara)'!$A16,Salarios!$U$3:$U$21)/Salarios!$U$24*100</f>
        <v>5.4120513351330652</v>
      </c>
      <c r="G16" s="10">
        <f t="shared" si="2"/>
        <v>1.0165137963358608</v>
      </c>
      <c r="I16"/>
      <c r="J16"/>
      <c r="K16"/>
      <c r="L16"/>
      <c r="M16"/>
      <c r="N16"/>
      <c r="O16"/>
      <c r="P16"/>
    </row>
    <row r="17" spans="1:16" ht="15">
      <c r="A17" s="8" t="s">
        <v>3</v>
      </c>
      <c r="B17" s="9">
        <f ca="1">SUMIF(Bases!$B$2:$T$2,'IRPF matriz (compara)'!$A17,Bases!$B$22:$R$22)/Bases!$U$22*100</f>
        <v>0.65134324265769383</v>
      </c>
      <c r="C17" s="9">
        <f>SUMIF(Bases!$A$3:$A$21,'IRPF matriz (compara)'!$A17,Bases!$U$3:$U$21)/Bases!$U$22*100</f>
        <v>0.69879717290115484</v>
      </c>
      <c r="D17" s="10">
        <f t="shared" ca="1" si="1"/>
        <v>1.0728554886818713</v>
      </c>
      <c r="E17" s="9">
        <f>SUMIF(Salarios!$B$2:$T$2,'IRPF matriz (compara)'!$A17,Salarios!$B$22:$T$22)/Salarios!$W$22*100</f>
        <v>0.66325836385379888</v>
      </c>
      <c r="F17" s="9">
        <f>SUMIF(Salarios!$A$3:$A$21,'IRPF matriz (compara)'!$A17,Salarios!$U$3:$U$21)/Salarios!$U$24*100</f>
        <v>0.67911604743414344</v>
      </c>
      <c r="G17" s="10">
        <f t="shared" si="2"/>
        <v>1.0239087578002108</v>
      </c>
      <c r="I17"/>
      <c r="J17"/>
      <c r="K17"/>
      <c r="L17"/>
      <c r="M17"/>
      <c r="N17"/>
      <c r="O17"/>
      <c r="P17"/>
    </row>
    <row r="18" spans="1:16" ht="15">
      <c r="A18" s="8" t="s">
        <v>2</v>
      </c>
      <c r="B18" s="9">
        <f ca="1">SUMIF(Bases!$B$2:$T$2,'IRPF matriz (compara)'!$A18,Bases!$B$22:$R$22)/Bases!$U$22*100</f>
        <v>19.304066216720798</v>
      </c>
      <c r="C18" s="9">
        <f>SUMIF(Bases!$A$3:$A$21,'IRPF matriz (compara)'!$A18,Bases!$U$3:$U$21)/Bases!$U$22*100</f>
        <v>17.883339274852734</v>
      </c>
      <c r="D18" s="10">
        <f t="shared" ca="1" si="1"/>
        <v>0.92640271091499582</v>
      </c>
      <c r="E18" s="9">
        <f>SUMIF(Salarios!$B$2:$T$2,'IRPF matriz (compara)'!$A18,Salarios!$B$22:$T$22)/Salarios!$W$22*100</f>
        <v>23.493970975210761</v>
      </c>
      <c r="F18" s="9">
        <f>SUMIF(Salarios!$A$3:$A$21,'IRPF matriz (compara)'!$A18,Salarios!$U$3:$U$21)/Salarios!$U$24*100</f>
        <v>21.815192496778479</v>
      </c>
      <c r="G18" s="10">
        <f t="shared" si="2"/>
        <v>0.928544285672115</v>
      </c>
      <c r="I18"/>
      <c r="J18"/>
      <c r="K18"/>
      <c r="L18"/>
      <c r="M18"/>
      <c r="N18"/>
      <c r="O18"/>
      <c r="P18"/>
    </row>
    <row r="19" spans="1:16" ht="15">
      <c r="A19" s="8" t="s">
        <v>1</v>
      </c>
      <c r="B19" s="9">
        <f ca="1">SUMIF(Bases!$B$2:$T$2,'IRPF matriz (compara)'!$A19,Bases!$B$22:$R$22)/Bases!$U$22*100</f>
        <v>0.11787947069064528</v>
      </c>
      <c r="C19" s="9">
        <f>SUMIF(Bases!$A$3:$A$21,'IRPF matriz (compara)'!$A19,Bases!$U$3:$U$21)/Bases!$U$22*100</f>
        <v>0.12826464307609309</v>
      </c>
      <c r="D19" s="10">
        <f t="shared" ca="1" si="1"/>
        <v>1.0880999238001496</v>
      </c>
      <c r="E19" s="9">
        <f>SUMIF(Salarios!$B$2:$T$2,'IRPF matriz (compara)'!$A19,Salarios!$B$22:$T$22)/Salarios!$W$22*100</f>
        <v>0.13420224012564452</v>
      </c>
      <c r="F19" s="9">
        <f>SUMIF(Salarios!$A$3:$A$21,'IRPF matriz (compara)'!$A19,Salarios!$U$3:$U$21)/Salarios!$U$24*100</f>
        <v>0.14625853715235998</v>
      </c>
      <c r="G19" s="10">
        <f t="shared" si="2"/>
        <v>1.0898367792924168</v>
      </c>
      <c r="I19"/>
      <c r="J19"/>
      <c r="K19"/>
      <c r="L19"/>
      <c r="M19"/>
      <c r="N19"/>
      <c r="O19"/>
      <c r="P19"/>
    </row>
    <row r="20" spans="1:16" ht="15">
      <c r="A20" s="8" t="s">
        <v>0</v>
      </c>
      <c r="B20" s="9">
        <f ca="1">SUMIF(Bases!$B$2:$T$2,'IRPF matriz (compara)'!$A20,Bases!$B$22:$R$22)/Bases!$U$22*100</f>
        <v>2.582913528774919</v>
      </c>
      <c r="C20" s="9">
        <f>SUMIF(Bases!$A$3:$A$21,'IRPF matriz (compara)'!$A20,Bases!$U$3:$U$21)/Bases!$U$22*100</f>
        <v>2.5790845423169135</v>
      </c>
      <c r="D20" s="10">
        <f t="shared" ca="1" si="1"/>
        <v>0.99851757079153114</v>
      </c>
      <c r="E20" s="9">
        <f>SUMIF(Salarios!$B$2:$T$2,'IRPF matriz (compara)'!$A20,Salarios!$B$22:$T$22)/Salarios!$W$22*100</f>
        <v>2.6586732580293186</v>
      </c>
      <c r="F20" s="9">
        <f>SUMIF(Salarios!$A$3:$A$21,'IRPF matriz (compara)'!$A20,Salarios!$U$3:$U$21)/Salarios!$U$24*100</f>
        <v>2.6694972724770127</v>
      </c>
      <c r="G20" s="10">
        <f t="shared" si="2"/>
        <v>1.0040712089817752</v>
      </c>
      <c r="I20"/>
      <c r="J20"/>
      <c r="K20"/>
      <c r="L20"/>
      <c r="M20"/>
      <c r="N20"/>
      <c r="O20"/>
      <c r="P20"/>
    </row>
    <row r="21" spans="1:16" ht="15">
      <c r="A21" s="8" t="s">
        <v>25</v>
      </c>
      <c r="B21" s="9">
        <f ca="1">SUMIF(Bases!$B$2:$T$2,'IRPF matriz (compara)'!$A21,Bases!$B$22:$R$22)/Bases!$U$22*100</f>
        <v>1.7592872987309593</v>
      </c>
      <c r="C21" s="9">
        <f>SUMIF(Bases!$A$3:$A$21,'IRPF matriz (compara)'!$A21,Bases!$U$3:$U$21)/Bases!$U$22*100</f>
        <v>1.7626750784226268</v>
      </c>
      <c r="D21" s="10">
        <f t="shared" ca="1" si="1"/>
        <v>1.0019256546069031</v>
      </c>
      <c r="E21" s="9"/>
      <c r="F21" s="9"/>
      <c r="G21" s="10"/>
      <c r="I21"/>
      <c r="J21"/>
      <c r="K21"/>
      <c r="L21"/>
      <c r="M21"/>
      <c r="N21"/>
      <c r="O21"/>
      <c r="P21"/>
    </row>
    <row r="22" spans="1:16" ht="15">
      <c r="A22" s="8" t="s">
        <v>26</v>
      </c>
      <c r="B22" s="9">
        <f ca="1">SUMIF(Bases!$B$2:$T$2,'IRPF matriz (compara)'!$A22,Bases!$B$22:$R$22)/Bases!$U$22*100</f>
        <v>6.4431543995330935</v>
      </c>
      <c r="C22" s="9">
        <f>SUMIF(Bases!$A$3:$A$21,'IRPF matriz (compara)'!$A22,Bases!$U$3:$U$21)/Bases!$U$22*100</f>
        <v>6.3814516124733185</v>
      </c>
      <c r="D22" s="10">
        <f t="shared" ca="1" si="1"/>
        <v>0.99042351257883154</v>
      </c>
      <c r="E22" s="9"/>
      <c r="F22" s="9"/>
      <c r="G22" s="10"/>
      <c r="I22"/>
      <c r="J22"/>
      <c r="K22"/>
      <c r="L22"/>
      <c r="M22"/>
      <c r="N22"/>
      <c r="O22"/>
      <c r="P22"/>
    </row>
    <row r="23" spans="1:16" ht="15">
      <c r="A23" s="8" t="s">
        <v>22</v>
      </c>
      <c r="B23" s="15">
        <f ca="1">SUM(B4:B22)</f>
        <v>99.999999999999972</v>
      </c>
      <c r="C23" s="15">
        <f t="shared" ref="C23:F23" si="3">SUM(C4:C22)</f>
        <v>99.999999999999986</v>
      </c>
      <c r="D23" s="15"/>
      <c r="E23" s="15">
        <f t="shared" si="3"/>
        <v>100</v>
      </c>
      <c r="F23" s="15">
        <f t="shared" si="3"/>
        <v>99.999999999999986</v>
      </c>
      <c r="G23" s="11"/>
      <c r="I23"/>
      <c r="J23"/>
      <c r="K23"/>
      <c r="L23"/>
      <c r="M23"/>
      <c r="N23"/>
      <c r="O23"/>
      <c r="P23"/>
    </row>
    <row r="24" spans="1:16" ht="15">
      <c r="I24"/>
      <c r="J24"/>
      <c r="K24"/>
      <c r="L24"/>
      <c r="M24"/>
      <c r="N24"/>
      <c r="O24"/>
    </row>
    <row r="25" spans="1:16" ht="15">
      <c r="I25"/>
      <c r="J25"/>
      <c r="K25"/>
      <c r="L25"/>
      <c r="M25"/>
      <c r="N25"/>
      <c r="O25"/>
    </row>
    <row r="26" spans="1:16" ht="15">
      <c r="I26"/>
      <c r="J26"/>
      <c r="K26"/>
      <c r="L26"/>
      <c r="M26"/>
      <c r="N26"/>
      <c r="O26"/>
    </row>
    <row r="27" spans="1:16" ht="15">
      <c r="I27"/>
      <c r="J27"/>
      <c r="K27"/>
      <c r="L27"/>
      <c r="M27"/>
      <c r="N27"/>
      <c r="O27"/>
    </row>
    <row r="28" spans="1:16" ht="15">
      <c r="I28"/>
      <c r="J28"/>
      <c r="K28"/>
      <c r="L28"/>
      <c r="M28"/>
      <c r="N28"/>
      <c r="O28"/>
    </row>
    <row r="29" spans="1:16" ht="15">
      <c r="I29"/>
      <c r="J29"/>
      <c r="K29"/>
      <c r="L29"/>
      <c r="M29"/>
      <c r="N29"/>
      <c r="O29"/>
    </row>
    <row r="30" spans="1:16" ht="15">
      <c r="I30"/>
      <c r="J30"/>
      <c r="K30"/>
      <c r="L30"/>
      <c r="M30"/>
      <c r="N30"/>
      <c r="O30"/>
    </row>
    <row r="31" spans="1:16" ht="15">
      <c r="I31"/>
      <c r="J31"/>
      <c r="K31"/>
      <c r="L31"/>
      <c r="M31"/>
      <c r="N31"/>
      <c r="O31"/>
    </row>
    <row r="32" spans="1:16" ht="15">
      <c r="I32"/>
      <c r="J32"/>
      <c r="K32"/>
      <c r="L32"/>
      <c r="M32"/>
      <c r="N32"/>
      <c r="O32"/>
    </row>
    <row r="33" spans="9:15" ht="15">
      <c r="I33"/>
      <c r="J33"/>
      <c r="K33"/>
      <c r="L33"/>
      <c r="M33"/>
      <c r="N33"/>
      <c r="O33"/>
    </row>
    <row r="34" spans="9:15" ht="15">
      <c r="I34"/>
      <c r="J34"/>
      <c r="K34"/>
      <c r="L34"/>
      <c r="M34"/>
      <c r="N34"/>
      <c r="O34"/>
    </row>
    <row r="35" spans="9:15" ht="15">
      <c r="I35"/>
      <c r="J35"/>
      <c r="K35"/>
      <c r="L35"/>
      <c r="M35"/>
      <c r="N35"/>
      <c r="O35"/>
    </row>
    <row r="36" spans="9:15" ht="15">
      <c r="I36"/>
      <c r="J36"/>
      <c r="K36"/>
      <c r="L36"/>
      <c r="M36"/>
      <c r="N36"/>
      <c r="O36"/>
    </row>
    <row r="37" spans="9:15" ht="15">
      <c r="I37"/>
      <c r="J37"/>
      <c r="K37"/>
      <c r="L37"/>
      <c r="M37"/>
      <c r="N37"/>
      <c r="O37"/>
    </row>
    <row r="38" spans="9:15" ht="15">
      <c r="I38"/>
      <c r="J38"/>
      <c r="K38"/>
      <c r="L38"/>
      <c r="M38"/>
      <c r="N38"/>
      <c r="O38"/>
    </row>
    <row r="39" spans="9:15" ht="15">
      <c r="I39"/>
      <c r="J39"/>
      <c r="K39"/>
      <c r="L39"/>
      <c r="M39"/>
      <c r="N39"/>
      <c r="O39"/>
    </row>
    <row r="40" spans="9:15" ht="15">
      <c r="I40"/>
      <c r="J40"/>
      <c r="K40"/>
      <c r="L40"/>
      <c r="M40"/>
      <c r="N40"/>
      <c r="O40"/>
    </row>
    <row r="41" spans="9:15" ht="15">
      <c r="I41"/>
      <c r="J41"/>
      <c r="K41"/>
      <c r="L41"/>
      <c r="M41"/>
      <c r="N41"/>
      <c r="O41"/>
    </row>
    <row r="42" spans="9:15" ht="15">
      <c r="I42"/>
      <c r="J42"/>
      <c r="K42"/>
      <c r="L42"/>
      <c r="M42"/>
      <c r="N42"/>
      <c r="O42"/>
    </row>
    <row r="43" spans="9:15" ht="15">
      <c r="I43"/>
      <c r="J43"/>
      <c r="K43"/>
      <c r="L43"/>
      <c r="M43"/>
      <c r="N43"/>
      <c r="O43"/>
    </row>
    <row r="44" spans="9:15" ht="15">
      <c r="I44"/>
      <c r="J44"/>
      <c r="K44"/>
      <c r="L44"/>
      <c r="M44"/>
      <c r="N44"/>
      <c r="O44"/>
    </row>
    <row r="45" spans="9:15" ht="15">
      <c r="I45"/>
      <c r="J45"/>
      <c r="K45"/>
      <c r="L45"/>
      <c r="M45"/>
      <c r="N45"/>
      <c r="O45"/>
    </row>
  </sheetData>
  <mergeCells count="2">
    <mergeCell ref="B2:D2"/>
    <mergeCell ref="E2:G2"/>
  </mergeCells>
  <printOptions horizontalCentered="1" verticalCentered="1"/>
  <pageMargins left="0.43307086614173229" right="0.27559055118110237" top="0.98425196850393704" bottom="0.98425196850393704" header="0" footer="0"/>
  <pageSetup paperSize="9" orientation="landscape" horizontalDpi="4294967293" r:id="rId1"/>
  <headerFooter alignWithMargins="0">
    <oddHeader>&amp;C&amp;"-,Negrita"&amp;14&amp;A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5</vt:i4>
      </vt:variant>
    </vt:vector>
  </HeadingPairs>
  <TitlesOfParts>
    <vt:vector size="8" baseType="lpstr">
      <vt:lpstr>Bases</vt:lpstr>
      <vt:lpstr>Salarios</vt:lpstr>
      <vt:lpstr>IRPF matriz (compara)</vt:lpstr>
      <vt:lpstr>Bases!Área_de_impresión</vt:lpstr>
      <vt:lpstr>'IRPF matriz (compara)'!Área_de_impresión</vt:lpstr>
      <vt:lpstr>Salarios!Área_de_impresión</vt:lpstr>
      <vt:lpstr>Bases!Títulos_a_imprimir</vt:lpstr>
      <vt:lpstr>Salarios!Títulos_a_imprimir</vt:lpstr>
    </vt:vector>
  </TitlesOfParts>
  <Company>Agencia Estatal de Administración Tributaria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v00332lw</dc:creator>
  <cp:lastModifiedBy>v00330dc</cp:lastModifiedBy>
  <cp:lastPrinted>2015-11-25T12:17:50Z</cp:lastPrinted>
  <dcterms:created xsi:type="dcterms:W3CDTF">2014-10-27T12:45:53Z</dcterms:created>
  <dcterms:modified xsi:type="dcterms:W3CDTF">2015-11-25T12:17:56Z</dcterms:modified>
</cp:coreProperties>
</file>