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165" yWindow="0" windowWidth="19440" windowHeight="15600"/>
  </bookViews>
  <sheets>
    <sheet name="IRPF CB" sheetId="1" r:id="rId1"/>
  </sheets>
  <definedNames>
    <definedName name="autonomia">#REF!</definedName>
    <definedName name="copia">#REF!</definedName>
    <definedName name="copiar">#REF!</definedName>
    <definedName name="copiar2">#REF!</definedName>
    <definedName name="delegacion">#REF!</definedName>
    <definedName name="est2d99">#REF!</definedName>
    <definedName name="est2dap">#REF!</definedName>
    <definedName name="est2i99">#REF!</definedName>
  </definedNames>
  <calcPr calcId="125725" calcOnSave="0"/>
</workbook>
</file>

<file path=xl/calcChain.xml><?xml version="1.0" encoding="utf-8"?>
<calcChain xmlns="http://schemas.openxmlformats.org/spreadsheetml/2006/main">
  <c r="O21" i="1"/>
  <c r="O20"/>
  <c r="O19"/>
  <c r="O18"/>
  <c r="O17"/>
  <c r="O16"/>
  <c r="O15"/>
  <c r="O14"/>
  <c r="O13"/>
  <c r="O12"/>
  <c r="O11"/>
  <c r="O10"/>
  <c r="O9"/>
  <c r="O8"/>
  <c r="O7"/>
  <c r="J22"/>
  <c r="J21"/>
  <c r="J20"/>
  <c r="J19"/>
  <c r="J18"/>
  <c r="J17"/>
  <c r="J16"/>
  <c r="J15"/>
  <c r="J14"/>
  <c r="J13"/>
  <c r="J12"/>
  <c r="J11"/>
  <c r="J10"/>
  <c r="J9"/>
  <c r="J8"/>
  <c r="J7"/>
  <c r="J25" l="1"/>
  <c r="P12"/>
  <c r="P16"/>
  <c r="P14"/>
  <c r="P18"/>
  <c r="O25"/>
  <c r="K22"/>
  <c r="K20"/>
  <c r="K18"/>
  <c r="K16"/>
  <c r="K14"/>
  <c r="K12"/>
  <c r="K10"/>
  <c r="K8"/>
  <c r="K21"/>
  <c r="K19"/>
  <c r="K17"/>
  <c r="K15"/>
  <c r="K13"/>
  <c r="K11"/>
  <c r="K9"/>
  <c r="K7"/>
  <c r="P21" l="1"/>
  <c r="P19"/>
  <c r="P17"/>
  <c r="P15"/>
  <c r="P13"/>
  <c r="P11"/>
  <c r="P9"/>
  <c r="P7"/>
  <c r="P20"/>
  <c r="P10"/>
  <c r="P8"/>
  <c r="K25"/>
  <c r="P25" l="1"/>
</calcChain>
</file>

<file path=xl/sharedStrings.xml><?xml version="1.0" encoding="utf-8"?>
<sst xmlns="http://schemas.openxmlformats.org/spreadsheetml/2006/main" count="52" uniqueCount="49">
  <si>
    <r>
      <t xml:space="preserve">(b) Declarantes y no declarantes en la declaración anual. </t>
    </r>
    <r>
      <rPr>
        <i/>
        <sz val="10"/>
        <rFont val="Arial"/>
        <family val="2"/>
      </rPr>
      <t>Mercado de trabajo y pensiones en las fuentes tributarias</t>
    </r>
    <r>
      <rPr>
        <sz val="10"/>
        <rFont val="Arial"/>
        <family val="2"/>
      </rPr>
      <t>.</t>
    </r>
  </si>
  <si>
    <r>
      <t xml:space="preserve">(a) Cuota resultante de la autoliquidación en la declaración anual. </t>
    </r>
    <r>
      <rPr>
        <i/>
        <sz val="10"/>
        <rFont val="Arial"/>
        <family val="2"/>
      </rPr>
      <t>Estadística de los declarantes del IRPF</t>
    </r>
    <r>
      <rPr>
        <sz val="10"/>
        <rFont val="Arial"/>
        <family val="2"/>
      </rPr>
      <t>.</t>
    </r>
  </si>
  <si>
    <t>Ciudades de Ceuta y Melilla</t>
  </si>
  <si>
    <t>. Ciudad de Ceuta</t>
  </si>
  <si>
    <t>. Ciudad de Melilla</t>
  </si>
  <si>
    <t>RETENCIONES DEL TRABAJO</t>
  </si>
  <si>
    <t>RESTO DE LA CUOTA LÍQUIDA</t>
  </si>
  <si>
    <t>DECLARANTES DEL MODELO ANUAL</t>
  </si>
  <si>
    <t>CUOTA LÍQUIDA (a)</t>
  </si>
  <si>
    <t>RETENCIONES DEL TRABAJO (b)</t>
  </si>
  <si>
    <t>(3)=(1)-(2)</t>
  </si>
  <si>
    <t>(4)=(5)+(6)+(7)</t>
  </si>
  <si>
    <t>(5)</t>
  </si>
  <si>
    <t>(6)</t>
  </si>
  <si>
    <t>(7)</t>
  </si>
  <si>
    <t>(8)</t>
  </si>
  <si>
    <t>(9)=(3)+(4)-(8)</t>
  </si>
  <si>
    <t>POR SALARIOS</t>
  </si>
  <si>
    <t>POR PENSIONES</t>
  </si>
  <si>
    <t>POR PRESTACIONES DE DESEMPLEO</t>
  </si>
  <si>
    <t>Cataluña</t>
  </si>
  <si>
    <t>Galicia</t>
  </si>
  <si>
    <t>Andalucía</t>
  </si>
  <si>
    <t>Cantabria</t>
  </si>
  <si>
    <t>Aragón</t>
  </si>
  <si>
    <t>Canarias</t>
  </si>
  <si>
    <t>Extremadura</t>
  </si>
  <si>
    <t>Total</t>
  </si>
  <si>
    <t>Principado de Asturias</t>
  </si>
  <si>
    <t>La Rioja</t>
  </si>
  <si>
    <t>Castilla-La Mancha</t>
  </si>
  <si>
    <t>Illes Balears</t>
  </si>
  <si>
    <t>Castilla y León</t>
  </si>
  <si>
    <t>Región de Murcia</t>
  </si>
  <si>
    <t>TARIFA AUTONÓMICA DEL IRPF (SISTEMA DE FINANCIACIÓN TERRITORIAL)</t>
  </si>
  <si>
    <t>Cuota líquida autonómica</t>
  </si>
  <si>
    <t>Retenciones de no declarantes (&gt;6010,12)</t>
  </si>
  <si>
    <t>Término indi</t>
  </si>
  <si>
    <t>IRPF, enfoque carga-beneficio</t>
  </si>
  <si>
    <t>Miles de euros</t>
  </si>
  <si>
    <t>Comunidad de Madrid</t>
  </si>
  <si>
    <t>Comunidad Valenciana</t>
  </si>
  <si>
    <t>DEDUCCIÓN POR MATERNIDAD</t>
  </si>
  <si>
    <t>TOTAL</t>
  </si>
  <si>
    <t>(1)</t>
  </si>
  <si>
    <t>(2)</t>
  </si>
  <si>
    <t>Pro memoria</t>
  </si>
  <si>
    <t>%</t>
  </si>
  <si>
    <t>Año 2013</t>
  </si>
</sst>
</file>

<file path=xl/styles.xml><?xml version="1.0" encoding="utf-8"?>
<styleSheet xmlns="http://schemas.openxmlformats.org/spreadsheetml/2006/main">
  <numFmts count="2">
    <numFmt numFmtId="164" formatCode="#,##0.0"/>
    <numFmt numFmtId="169" formatCode="#,##0.0000000"/>
  </numFmts>
  <fonts count="11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0">
    <xf numFmtId="0" fontId="0" fillId="0" borderId="0" xfId="0"/>
    <xf numFmtId="3" fontId="0" fillId="0" borderId="0" xfId="0" applyNumberFormat="1"/>
    <xf numFmtId="0" fontId="3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wrapText="1"/>
    </xf>
    <xf numFmtId="3" fontId="4" fillId="0" borderId="0" xfId="0" applyNumberFormat="1" applyFont="1"/>
    <xf numFmtId="3" fontId="8" fillId="0" borderId="0" xfId="0" applyNumberFormat="1" applyFont="1"/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3" fillId="0" borderId="0" xfId="0" quotePrefix="1" applyFont="1" applyBorder="1" applyAlignment="1">
      <alignment horizontal="center" wrapText="1"/>
    </xf>
    <xf numFmtId="164" fontId="4" fillId="0" borderId="0" xfId="0" applyNumberFormat="1" applyFont="1"/>
    <xf numFmtId="0" fontId="10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7" fillId="0" borderId="7" xfId="0" applyFont="1" applyBorder="1"/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4" fontId="0" fillId="0" borderId="0" xfId="0" applyNumberFormat="1"/>
    <xf numFmtId="169" fontId="0" fillId="0" borderId="0" xfId="0" applyNumberFormat="1"/>
    <xf numFmtId="10" fontId="0" fillId="0" borderId="0" xfId="1" applyNumberFormat="1" applyFont="1"/>
    <xf numFmtId="4" fontId="0" fillId="0" borderId="0" xfId="1" applyNumberFormat="1" applyFont="1"/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T48"/>
  <sheetViews>
    <sheetView tabSelected="1" zoomScale="125" zoomScaleNormal="125" zoomScaleSheetLayoutView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 activeCell="A22" sqref="A22"/>
    </sheetView>
  </sheetViews>
  <sheetFormatPr baseColWidth="10" defaultRowHeight="12.75"/>
  <cols>
    <col min="1" max="1" width="24.7109375" customWidth="1"/>
    <col min="2" max="10" width="12.7109375" customWidth="1"/>
    <col min="11" max="11" width="7.7109375" customWidth="1"/>
    <col min="12" max="15" width="12.7109375" customWidth="1"/>
    <col min="16" max="16" width="7.7109375" customWidth="1"/>
  </cols>
  <sheetData>
    <row r="1" spans="1:20" ht="15">
      <c r="A1" s="5" t="s">
        <v>38</v>
      </c>
    </row>
    <row r="2" spans="1:20" ht="14.25">
      <c r="A2" s="15" t="s">
        <v>48</v>
      </c>
    </row>
    <row r="3" spans="1:20">
      <c r="B3" s="4" t="s">
        <v>39</v>
      </c>
      <c r="C3" s="4"/>
      <c r="D3" s="4"/>
      <c r="E3" s="4"/>
      <c r="F3" s="4"/>
      <c r="G3" s="4"/>
      <c r="H3" s="4"/>
      <c r="I3" s="4"/>
      <c r="J3" s="4"/>
      <c r="K3" s="4"/>
      <c r="L3" s="16" t="s">
        <v>46</v>
      </c>
      <c r="M3" s="17"/>
      <c r="N3" s="17"/>
      <c r="O3" s="17"/>
      <c r="P3" s="18"/>
    </row>
    <row r="4" spans="1:20" ht="25.5" customHeight="1">
      <c r="B4" s="22" t="s">
        <v>7</v>
      </c>
      <c r="C4" s="22"/>
      <c r="D4" s="22"/>
      <c r="E4" s="22" t="s">
        <v>9</v>
      </c>
      <c r="F4" s="22"/>
      <c r="G4" s="22"/>
      <c r="H4" s="22"/>
      <c r="I4" s="23" t="s">
        <v>42</v>
      </c>
      <c r="J4" s="23" t="s">
        <v>43</v>
      </c>
      <c r="K4" s="20" t="s">
        <v>47</v>
      </c>
      <c r="L4" s="19" t="s">
        <v>34</v>
      </c>
      <c r="M4" s="19"/>
      <c r="N4" s="19"/>
      <c r="O4" s="19"/>
      <c r="P4" s="19"/>
    </row>
    <row r="5" spans="1:20" ht="33.75">
      <c r="B5" s="2" t="s">
        <v>8</v>
      </c>
      <c r="C5" s="2" t="s">
        <v>5</v>
      </c>
      <c r="D5" s="2" t="s">
        <v>6</v>
      </c>
      <c r="E5" s="2" t="s">
        <v>43</v>
      </c>
      <c r="F5" s="2" t="s">
        <v>17</v>
      </c>
      <c r="G5" s="2" t="s">
        <v>18</v>
      </c>
      <c r="H5" s="2" t="s">
        <v>19</v>
      </c>
      <c r="I5" s="24"/>
      <c r="J5" s="25"/>
      <c r="K5" s="21"/>
      <c r="L5" s="2" t="s">
        <v>35</v>
      </c>
      <c r="M5" s="2" t="s">
        <v>36</v>
      </c>
      <c r="N5" s="2" t="s">
        <v>37</v>
      </c>
      <c r="O5" s="6" t="s">
        <v>27</v>
      </c>
      <c r="P5" s="12" t="s">
        <v>47</v>
      </c>
    </row>
    <row r="6" spans="1:20">
      <c r="B6" s="13" t="s">
        <v>44</v>
      </c>
      <c r="C6" s="13" t="s">
        <v>45</v>
      </c>
      <c r="D6" s="13" t="s">
        <v>10</v>
      </c>
      <c r="E6" s="13" t="s">
        <v>11</v>
      </c>
      <c r="F6" s="13" t="s">
        <v>12</v>
      </c>
      <c r="G6" s="13" t="s">
        <v>13</v>
      </c>
      <c r="H6" s="13" t="s">
        <v>14</v>
      </c>
      <c r="I6" s="13" t="s">
        <v>15</v>
      </c>
      <c r="J6" s="13" t="s">
        <v>16</v>
      </c>
      <c r="K6" s="10"/>
      <c r="L6" s="9"/>
      <c r="M6" s="9"/>
      <c r="N6" s="9"/>
      <c r="O6" s="11"/>
    </row>
    <row r="7" spans="1:20">
      <c r="A7" t="s">
        <v>22</v>
      </c>
      <c r="B7" s="8">
        <v>8134875.2000000002</v>
      </c>
      <c r="C7" s="8">
        <v>7384238.2850000001</v>
      </c>
      <c r="D7" s="8">
        <v>750636.91500000004</v>
      </c>
      <c r="E7" s="8">
        <v>7729035</v>
      </c>
      <c r="F7" s="8">
        <v>6581930</v>
      </c>
      <c r="G7" s="8">
        <v>1136481</v>
      </c>
      <c r="H7" s="8">
        <v>10624</v>
      </c>
      <c r="I7" s="8">
        <v>141233.15700000001</v>
      </c>
      <c r="J7" s="7">
        <f>+D7+E7-I7</f>
        <v>8338438.7579999994</v>
      </c>
      <c r="K7" s="14">
        <f>+J7/$J$25*100</f>
        <v>12.278974586260277</v>
      </c>
      <c r="L7" s="1">
        <v>3829202.6</v>
      </c>
      <c r="M7" s="1">
        <v>269107.21999999997</v>
      </c>
      <c r="N7" s="1">
        <v>74418.44</v>
      </c>
      <c r="O7" s="7">
        <f>+L7+M7+N7</f>
        <v>4172728.2600000002</v>
      </c>
      <c r="P7" s="14">
        <f t="shared" ref="P7:P21" si="0">+O7/$O$25*100</f>
        <v>12.506874024635769</v>
      </c>
      <c r="Q7" s="26"/>
      <c r="R7" s="1"/>
      <c r="S7" s="27"/>
      <c r="T7" s="27"/>
    </row>
    <row r="8" spans="1:20">
      <c r="A8" t="s">
        <v>24</v>
      </c>
      <c r="B8" s="8">
        <v>2225746.2250000001</v>
      </c>
      <c r="C8" s="8">
        <v>1903133.0249999999</v>
      </c>
      <c r="D8" s="8">
        <v>322613.20000000019</v>
      </c>
      <c r="E8" s="8">
        <v>1973235</v>
      </c>
      <c r="F8" s="8">
        <v>1631551</v>
      </c>
      <c r="G8" s="8">
        <v>338683</v>
      </c>
      <c r="H8" s="8">
        <v>3001</v>
      </c>
      <c r="I8" s="8">
        <v>25015.695</v>
      </c>
      <c r="J8" s="7">
        <f t="shared" ref="J8:J22" si="1">+D8+E8-I8</f>
        <v>2270832.5050000004</v>
      </c>
      <c r="K8" s="14">
        <f t="shared" ref="K8:K22" si="2">+J8/$J$25*100</f>
        <v>3.3439706673862668</v>
      </c>
      <c r="L8" s="1">
        <v>1042986.15</v>
      </c>
      <c r="M8" s="1">
        <v>57309.77</v>
      </c>
      <c r="N8" s="1">
        <v>12842.87</v>
      </c>
      <c r="O8" s="7">
        <f t="shared" ref="O8:O21" si="3">+L8+M8+N8</f>
        <v>1113138.79</v>
      </c>
      <c r="P8" s="14">
        <f t="shared" si="0"/>
        <v>3.3363990538088606</v>
      </c>
      <c r="Q8" s="26"/>
      <c r="R8" s="1"/>
      <c r="S8" s="27"/>
      <c r="T8" s="27"/>
    </row>
    <row r="9" spans="1:20">
      <c r="A9" t="s">
        <v>28</v>
      </c>
      <c r="B9" s="8">
        <v>1741503.058</v>
      </c>
      <c r="C9" s="8">
        <v>1618150.0160000001</v>
      </c>
      <c r="D9" s="8">
        <v>123353.0419999999</v>
      </c>
      <c r="E9" s="8">
        <v>1686175</v>
      </c>
      <c r="F9" s="8">
        <v>1200231</v>
      </c>
      <c r="G9" s="8">
        <v>483393</v>
      </c>
      <c r="H9" s="8">
        <v>2551</v>
      </c>
      <c r="I9" s="8">
        <v>14994.206</v>
      </c>
      <c r="J9" s="7">
        <f t="shared" si="1"/>
        <v>1794533.8359999999</v>
      </c>
      <c r="K9" s="14">
        <f t="shared" si="2"/>
        <v>2.6425852615739953</v>
      </c>
      <c r="L9" s="1">
        <v>818352.2</v>
      </c>
      <c r="M9" s="1">
        <v>47840.17</v>
      </c>
      <c r="N9" s="1">
        <v>9813.42</v>
      </c>
      <c r="O9" s="7">
        <f t="shared" si="3"/>
        <v>876005.79</v>
      </c>
      <c r="P9" s="14">
        <f t="shared" si="0"/>
        <v>2.625642835505789</v>
      </c>
      <c r="Q9" s="26"/>
      <c r="R9" s="1"/>
      <c r="S9" s="27"/>
      <c r="T9" s="27"/>
    </row>
    <row r="10" spans="1:20">
      <c r="A10" t="s">
        <v>25</v>
      </c>
      <c r="B10" s="8">
        <v>2202006.3939999999</v>
      </c>
      <c r="C10" s="8">
        <v>2012095.4129999999</v>
      </c>
      <c r="D10" s="8">
        <v>189910.98099999991</v>
      </c>
      <c r="E10" s="8">
        <v>2105381</v>
      </c>
      <c r="F10" s="8">
        <v>1829241</v>
      </c>
      <c r="G10" s="8">
        <v>273558</v>
      </c>
      <c r="H10" s="8">
        <v>2582</v>
      </c>
      <c r="I10" s="8">
        <v>29209.279000000002</v>
      </c>
      <c r="J10" s="7">
        <f t="shared" si="1"/>
        <v>2266082.7019999996</v>
      </c>
      <c r="K10" s="14">
        <f t="shared" si="2"/>
        <v>3.336976227297491</v>
      </c>
      <c r="L10" s="1">
        <v>1017841.87</v>
      </c>
      <c r="M10" s="1">
        <v>94781.65</v>
      </c>
      <c r="N10" s="1">
        <v>27664.45</v>
      </c>
      <c r="O10" s="7">
        <f t="shared" si="3"/>
        <v>1140287.97</v>
      </c>
      <c r="P10" s="14">
        <f t="shared" si="0"/>
        <v>3.417773002212622</v>
      </c>
      <c r="Q10" s="26"/>
      <c r="R10" s="1"/>
      <c r="S10" s="27"/>
      <c r="T10" s="27"/>
    </row>
    <row r="11" spans="1:20">
      <c r="A11" t="s">
        <v>23</v>
      </c>
      <c r="B11" s="8">
        <v>889391.40800000005</v>
      </c>
      <c r="C11" s="8">
        <v>793265.35100000002</v>
      </c>
      <c r="D11" s="8">
        <v>96126.05700000003</v>
      </c>
      <c r="E11" s="8">
        <v>833557</v>
      </c>
      <c r="F11" s="8">
        <v>670295</v>
      </c>
      <c r="G11" s="8">
        <v>162129</v>
      </c>
      <c r="H11" s="8">
        <v>1133</v>
      </c>
      <c r="I11" s="8">
        <v>10990.177</v>
      </c>
      <c r="J11" s="7">
        <f t="shared" si="1"/>
        <v>918692.88</v>
      </c>
      <c r="K11" s="14">
        <f t="shared" si="2"/>
        <v>1.3528439619797545</v>
      </c>
      <c r="L11" s="1">
        <v>416236.96</v>
      </c>
      <c r="M11" s="1">
        <v>31084.9</v>
      </c>
      <c r="N11" s="1">
        <v>6000.45</v>
      </c>
      <c r="O11" s="7">
        <f t="shared" si="3"/>
        <v>453322.31000000006</v>
      </c>
      <c r="P11" s="14">
        <f t="shared" si="0"/>
        <v>1.3587381373660035</v>
      </c>
      <c r="Q11" s="26"/>
      <c r="R11" s="1"/>
      <c r="S11" s="27"/>
      <c r="T11" s="27"/>
    </row>
    <row r="12" spans="1:20">
      <c r="A12" t="s">
        <v>30</v>
      </c>
      <c r="B12" s="8">
        <v>2148310.2990000001</v>
      </c>
      <c r="C12" s="8">
        <v>1947521.76</v>
      </c>
      <c r="D12" s="8">
        <v>200788.53900000011</v>
      </c>
      <c r="E12" s="8">
        <v>2058229</v>
      </c>
      <c r="F12" s="8">
        <v>1796702</v>
      </c>
      <c r="G12" s="8">
        <v>258090</v>
      </c>
      <c r="H12" s="8">
        <v>3437</v>
      </c>
      <c r="I12" s="8">
        <v>35595.834999999999</v>
      </c>
      <c r="J12" s="7">
        <f t="shared" si="1"/>
        <v>2223421.7039999999</v>
      </c>
      <c r="K12" s="14">
        <f t="shared" si="2"/>
        <v>3.2741547177236603</v>
      </c>
      <c r="L12" s="1">
        <v>1007626.95</v>
      </c>
      <c r="M12" s="1">
        <v>69376.479999999996</v>
      </c>
      <c r="N12" s="1">
        <v>14409.98</v>
      </c>
      <c r="O12" s="7">
        <f t="shared" si="3"/>
        <v>1091413.4099999999</v>
      </c>
      <c r="P12" s="14">
        <f t="shared" si="0"/>
        <v>3.2712818034472604</v>
      </c>
      <c r="Q12" s="26"/>
      <c r="R12" s="1"/>
      <c r="S12" s="27"/>
      <c r="T12" s="27"/>
    </row>
    <row r="13" spans="1:20">
      <c r="A13" t="s">
        <v>32</v>
      </c>
      <c r="B13" s="8">
        <v>3532234.9989999998</v>
      </c>
      <c r="C13" s="8">
        <v>3076381.2059999998</v>
      </c>
      <c r="D13" s="8">
        <v>455853.79300000006</v>
      </c>
      <c r="E13" s="8">
        <v>3232791</v>
      </c>
      <c r="F13" s="8">
        <v>2603839</v>
      </c>
      <c r="G13" s="8">
        <v>625278</v>
      </c>
      <c r="H13" s="8">
        <v>3674</v>
      </c>
      <c r="I13" s="8">
        <v>38987.5</v>
      </c>
      <c r="J13" s="7">
        <f t="shared" si="1"/>
        <v>3649657.2930000001</v>
      </c>
      <c r="K13" s="14">
        <f t="shared" si="2"/>
        <v>5.3743932707200539</v>
      </c>
      <c r="L13" s="1">
        <v>1644665.26</v>
      </c>
      <c r="M13" s="1">
        <v>100054.72</v>
      </c>
      <c r="N13" s="1">
        <v>30852.880000000001</v>
      </c>
      <c r="O13" s="7">
        <f t="shared" si="3"/>
        <v>1775572.8599999999</v>
      </c>
      <c r="P13" s="14">
        <f t="shared" si="0"/>
        <v>5.3219056449130582</v>
      </c>
      <c r="Q13" s="26"/>
      <c r="R13" s="1"/>
      <c r="S13" s="27"/>
      <c r="T13" s="27"/>
    </row>
    <row r="14" spans="1:20">
      <c r="A14" t="s">
        <v>20</v>
      </c>
      <c r="B14" s="8">
        <v>14666038.347999999</v>
      </c>
      <c r="C14" s="8">
        <v>12610424.892000001</v>
      </c>
      <c r="D14" s="8">
        <v>2055613.4559999984</v>
      </c>
      <c r="E14" s="8">
        <v>12921481</v>
      </c>
      <c r="F14" s="8">
        <v>11093467</v>
      </c>
      <c r="G14" s="8">
        <v>1809447</v>
      </c>
      <c r="H14" s="8">
        <v>18567</v>
      </c>
      <c r="I14" s="8">
        <v>156333.247</v>
      </c>
      <c r="J14" s="7">
        <f t="shared" si="1"/>
        <v>14820761.208999999</v>
      </c>
      <c r="K14" s="14">
        <f t="shared" si="2"/>
        <v>21.824679117508143</v>
      </c>
      <c r="L14" s="1">
        <v>6839188.5899999999</v>
      </c>
      <c r="M14" s="1">
        <v>416008.25</v>
      </c>
      <c r="N14" s="1">
        <v>135898.60999999999</v>
      </c>
      <c r="O14" s="7">
        <f t="shared" si="3"/>
        <v>7391095.4500000002</v>
      </c>
      <c r="P14" s="14">
        <f t="shared" si="0"/>
        <v>22.153251766557315</v>
      </c>
      <c r="Q14" s="26"/>
      <c r="R14" s="1"/>
      <c r="S14" s="27"/>
      <c r="T14" s="27"/>
    </row>
    <row r="15" spans="1:20">
      <c r="A15" t="s">
        <v>26</v>
      </c>
      <c r="B15" s="8">
        <v>975254.62699999998</v>
      </c>
      <c r="C15" s="8">
        <v>855620.48699999996</v>
      </c>
      <c r="D15" s="8">
        <v>119634.14000000001</v>
      </c>
      <c r="E15" s="8">
        <v>900680</v>
      </c>
      <c r="F15" s="8">
        <v>765973</v>
      </c>
      <c r="G15" s="8">
        <v>133620</v>
      </c>
      <c r="H15" s="8">
        <v>1087</v>
      </c>
      <c r="I15" s="8">
        <v>16969.642</v>
      </c>
      <c r="J15" s="7">
        <f t="shared" si="1"/>
        <v>1003344.498</v>
      </c>
      <c r="K15" s="14">
        <f t="shared" si="2"/>
        <v>1.4774997993942305</v>
      </c>
      <c r="L15" s="1">
        <v>461058.23</v>
      </c>
      <c r="M15" s="1">
        <v>28497.73</v>
      </c>
      <c r="N15" s="1">
        <v>7333.8</v>
      </c>
      <c r="O15" s="7">
        <f t="shared" si="3"/>
        <v>496889.75999999995</v>
      </c>
      <c r="P15" s="14">
        <f t="shared" si="0"/>
        <v>1.4893223917848657</v>
      </c>
      <c r="Q15" s="26"/>
      <c r="R15" s="1"/>
      <c r="S15" s="27"/>
      <c r="T15" s="27"/>
    </row>
    <row r="16" spans="1:20">
      <c r="A16" t="s">
        <v>21</v>
      </c>
      <c r="B16" s="8">
        <v>3515756.648</v>
      </c>
      <c r="C16" s="8">
        <v>3067667.5189999999</v>
      </c>
      <c r="D16" s="8">
        <v>448089.12900000019</v>
      </c>
      <c r="E16" s="8">
        <v>3212154</v>
      </c>
      <c r="F16" s="8">
        <v>2651240</v>
      </c>
      <c r="G16" s="8">
        <v>556689</v>
      </c>
      <c r="H16" s="8">
        <v>4225</v>
      </c>
      <c r="I16" s="8">
        <v>45096.053</v>
      </c>
      <c r="J16" s="7">
        <f t="shared" si="1"/>
        <v>3615147.0760000004</v>
      </c>
      <c r="K16" s="14">
        <f t="shared" si="2"/>
        <v>5.3235743956515318</v>
      </c>
      <c r="L16" s="1">
        <v>1647310</v>
      </c>
      <c r="M16" s="1">
        <v>120405.83</v>
      </c>
      <c r="N16" s="1">
        <v>39933.74</v>
      </c>
      <c r="O16" s="7">
        <f t="shared" si="3"/>
        <v>1807649.57</v>
      </c>
      <c r="P16" s="14">
        <f t="shared" si="0"/>
        <v>5.4180488265672535</v>
      </c>
      <c r="Q16" s="26"/>
      <c r="R16" s="1"/>
      <c r="S16" s="27"/>
      <c r="T16" s="27"/>
    </row>
    <row r="17" spans="1:20">
      <c r="A17" t="s">
        <v>31</v>
      </c>
      <c r="B17" s="8">
        <v>1634343.662</v>
      </c>
      <c r="C17" s="8">
        <v>1288541.219</v>
      </c>
      <c r="D17" s="8">
        <v>345802.44299999997</v>
      </c>
      <c r="E17" s="8">
        <v>1350675</v>
      </c>
      <c r="F17" s="8">
        <v>1189920</v>
      </c>
      <c r="G17" s="8">
        <v>159073</v>
      </c>
      <c r="H17" s="8">
        <v>1682</v>
      </c>
      <c r="I17" s="8">
        <v>20687.786</v>
      </c>
      <c r="J17" s="7">
        <f t="shared" si="1"/>
        <v>1675789.6569999999</v>
      </c>
      <c r="K17" s="14">
        <f t="shared" si="2"/>
        <v>2.4677255787816423</v>
      </c>
      <c r="L17" s="1">
        <v>760167.24</v>
      </c>
      <c r="M17" s="1">
        <v>53114.25</v>
      </c>
      <c r="N17" s="1">
        <v>15291.36</v>
      </c>
      <c r="O17" s="7">
        <f t="shared" si="3"/>
        <v>828572.85</v>
      </c>
      <c r="P17" s="14">
        <f t="shared" si="0"/>
        <v>2.4834725890306188</v>
      </c>
      <c r="Q17" s="26"/>
      <c r="R17" s="1"/>
      <c r="S17" s="27"/>
      <c r="T17" s="27"/>
    </row>
    <row r="18" spans="1:20">
      <c r="A18" t="s">
        <v>40</v>
      </c>
      <c r="B18" s="8">
        <v>17263186.932</v>
      </c>
      <c r="C18" s="8">
        <v>15393379.261</v>
      </c>
      <c r="D18" s="8">
        <v>1869807.6710000001</v>
      </c>
      <c r="E18" s="8">
        <v>15254822</v>
      </c>
      <c r="F18" s="8">
        <v>13353386</v>
      </c>
      <c r="G18" s="8">
        <v>1883312</v>
      </c>
      <c r="H18" s="8">
        <v>18124</v>
      </c>
      <c r="I18" s="8">
        <v>147913.13500000001</v>
      </c>
      <c r="J18" s="7">
        <f t="shared" si="1"/>
        <v>16976716.535999998</v>
      </c>
      <c r="K18" s="14">
        <f t="shared" si="2"/>
        <v>24.999484550233429</v>
      </c>
      <c r="L18" s="1">
        <v>7857371.29</v>
      </c>
      <c r="M18" s="1">
        <v>327489.12</v>
      </c>
      <c r="N18" s="1">
        <v>143414.09</v>
      </c>
      <c r="O18" s="7">
        <f t="shared" si="3"/>
        <v>8328274.5</v>
      </c>
      <c r="P18" s="14">
        <f t="shared" si="0"/>
        <v>24.962248563506133</v>
      </c>
      <c r="Q18" s="26"/>
      <c r="R18" s="1"/>
      <c r="S18" s="27"/>
      <c r="T18" s="27"/>
    </row>
    <row r="19" spans="1:20">
      <c r="A19" t="s">
        <v>33</v>
      </c>
      <c r="B19" s="8">
        <v>1506724.4</v>
      </c>
      <c r="C19" s="8">
        <v>1348255.49</v>
      </c>
      <c r="D19" s="8">
        <v>158468.90999999992</v>
      </c>
      <c r="E19" s="8">
        <v>1403273</v>
      </c>
      <c r="F19" s="8">
        <v>1224324</v>
      </c>
      <c r="G19" s="8">
        <v>177174</v>
      </c>
      <c r="H19" s="8">
        <v>1775</v>
      </c>
      <c r="I19" s="8">
        <v>27254.665000000001</v>
      </c>
      <c r="J19" s="7">
        <f t="shared" si="1"/>
        <v>1534487.2449999999</v>
      </c>
      <c r="K19" s="14">
        <f t="shared" si="2"/>
        <v>2.2596472110823345</v>
      </c>
      <c r="L19" s="1">
        <v>706209.84</v>
      </c>
      <c r="M19" s="1">
        <v>46283.88</v>
      </c>
      <c r="N19" s="1">
        <v>11295.89</v>
      </c>
      <c r="O19" s="7">
        <f t="shared" si="3"/>
        <v>763789.61</v>
      </c>
      <c r="P19" s="14">
        <f t="shared" si="0"/>
        <v>2.2892984729361898</v>
      </c>
      <c r="Q19" s="26"/>
      <c r="R19" s="1"/>
      <c r="S19" s="27"/>
      <c r="T19" s="27"/>
    </row>
    <row r="20" spans="1:20">
      <c r="A20" t="s">
        <v>29</v>
      </c>
      <c r="B20" s="8">
        <v>488053.348</v>
      </c>
      <c r="C20" s="8">
        <v>406657.47399999999</v>
      </c>
      <c r="D20" s="8">
        <v>81395.874000000011</v>
      </c>
      <c r="E20" s="8">
        <v>421834</v>
      </c>
      <c r="F20" s="8">
        <v>359341</v>
      </c>
      <c r="G20" s="8">
        <v>61733</v>
      </c>
      <c r="H20" s="8">
        <v>760</v>
      </c>
      <c r="I20" s="8">
        <v>6129.3680000000004</v>
      </c>
      <c r="J20" s="7">
        <f t="shared" si="1"/>
        <v>497100.50599999999</v>
      </c>
      <c r="K20" s="14">
        <f t="shared" si="2"/>
        <v>0.73201766627295595</v>
      </c>
      <c r="L20" s="1">
        <v>224807.76</v>
      </c>
      <c r="M20" s="1">
        <v>12112</v>
      </c>
      <c r="N20" s="1">
        <v>3591.24</v>
      </c>
      <c r="O20" s="7">
        <f t="shared" si="3"/>
        <v>240511</v>
      </c>
      <c r="P20" s="14">
        <f t="shared" si="0"/>
        <v>0.72088106176824795</v>
      </c>
      <c r="Q20" s="26"/>
      <c r="R20" s="1"/>
      <c r="S20" s="27"/>
      <c r="T20" s="27"/>
    </row>
    <row r="21" spans="1:20">
      <c r="A21" t="s">
        <v>41</v>
      </c>
      <c r="B21" s="8">
        <v>6074975.7779999999</v>
      </c>
      <c r="C21" s="8">
        <v>5210163.7039999999</v>
      </c>
      <c r="D21" s="8">
        <v>864812.07400000002</v>
      </c>
      <c r="E21" s="8">
        <v>5403495</v>
      </c>
      <c r="F21" s="8">
        <v>4621029</v>
      </c>
      <c r="G21" s="8">
        <v>774264</v>
      </c>
      <c r="H21" s="8">
        <v>8202</v>
      </c>
      <c r="I21" s="8">
        <v>86580.197</v>
      </c>
      <c r="J21" s="7">
        <f t="shared" si="1"/>
        <v>6181726.8770000003</v>
      </c>
      <c r="K21" s="14">
        <f t="shared" si="2"/>
        <v>9.103055071197911</v>
      </c>
      <c r="L21" s="1">
        <v>2655064.67</v>
      </c>
      <c r="M21" s="1">
        <v>171368.24</v>
      </c>
      <c r="N21" s="1">
        <v>57793.73</v>
      </c>
      <c r="O21" s="7">
        <f t="shared" si="3"/>
        <v>2884226.64</v>
      </c>
      <c r="P21" s="14">
        <f t="shared" si="0"/>
        <v>8.6448618259600032</v>
      </c>
      <c r="Q21" s="26"/>
      <c r="R21" s="1"/>
      <c r="S21" s="27"/>
      <c r="T21" s="27"/>
    </row>
    <row r="22" spans="1:20">
      <c r="A22" t="s">
        <v>2</v>
      </c>
      <c r="B22" s="8">
        <v>149879.2650000155</v>
      </c>
      <c r="C22" s="8">
        <v>135240.61300000001</v>
      </c>
      <c r="D22" s="8">
        <v>14638.652000015485</v>
      </c>
      <c r="E22" s="8">
        <v>129697</v>
      </c>
      <c r="F22" s="8">
        <v>117064</v>
      </c>
      <c r="G22" s="8">
        <v>12594</v>
      </c>
      <c r="H22" s="8">
        <v>39</v>
      </c>
      <c r="I22" s="8">
        <v>2802.6579999999999</v>
      </c>
      <c r="J22" s="7">
        <f t="shared" si="1"/>
        <v>141532.99400001549</v>
      </c>
      <c r="K22" s="14">
        <f t="shared" si="2"/>
        <v>0.20841791693633002</v>
      </c>
      <c r="L22" s="1"/>
      <c r="M22" s="1"/>
      <c r="N22" s="1"/>
      <c r="O22" s="7"/>
      <c r="P22" s="14"/>
      <c r="Q22" s="26"/>
      <c r="S22" s="27"/>
      <c r="T22" s="27"/>
    </row>
    <row r="23" spans="1:20">
      <c r="A23" t="s">
        <v>3</v>
      </c>
      <c r="B23" s="8"/>
      <c r="C23" s="8"/>
      <c r="D23" s="8"/>
      <c r="E23" s="8">
        <v>69613</v>
      </c>
      <c r="F23" s="8">
        <v>62302</v>
      </c>
      <c r="G23" s="8">
        <v>7286</v>
      </c>
      <c r="H23" s="8">
        <v>25</v>
      </c>
      <c r="I23" s="8">
        <v>999</v>
      </c>
      <c r="J23" s="7"/>
      <c r="K23" s="14"/>
      <c r="L23" s="1"/>
      <c r="M23" s="1"/>
      <c r="N23" s="1"/>
      <c r="O23" s="7"/>
      <c r="P23" s="14"/>
      <c r="S23" s="27"/>
      <c r="T23" s="27"/>
    </row>
    <row r="24" spans="1:20">
      <c r="A24" t="s">
        <v>4</v>
      </c>
      <c r="B24" s="8"/>
      <c r="C24" s="8"/>
      <c r="D24" s="8"/>
      <c r="E24" s="8">
        <v>60084</v>
      </c>
      <c r="F24" s="8">
        <v>54762</v>
      </c>
      <c r="G24" s="8">
        <v>5308</v>
      </c>
      <c r="H24" s="8">
        <v>14</v>
      </c>
      <c r="I24" s="8">
        <v>1171</v>
      </c>
      <c r="J24" s="7"/>
      <c r="K24" s="14"/>
      <c r="L24" s="1"/>
      <c r="M24" s="1"/>
      <c r="N24" s="1"/>
      <c r="O24" s="7"/>
      <c r="P24" s="14"/>
      <c r="S24" s="27"/>
      <c r="T24" s="27"/>
    </row>
    <row r="25" spans="1:20" s="3" customFormat="1">
      <c r="A25" s="3" t="s">
        <v>27</v>
      </c>
      <c r="B25" s="7">
        <v>67148280.591000006</v>
      </c>
      <c r="C25" s="7">
        <v>59050735.714999996</v>
      </c>
      <c r="D25" s="7">
        <v>8097544.8760000141</v>
      </c>
      <c r="E25" s="7">
        <v>60616514</v>
      </c>
      <c r="F25" s="7">
        <v>51689533</v>
      </c>
      <c r="G25" s="7">
        <v>8845518</v>
      </c>
      <c r="H25" s="7">
        <v>81463</v>
      </c>
      <c r="I25" s="7">
        <v>805792.6</v>
      </c>
      <c r="J25" s="7">
        <f>SUM(J7:J22)</f>
        <v>67908266.276000008</v>
      </c>
      <c r="K25" s="14">
        <f>SUM(K7:K22)</f>
        <v>100</v>
      </c>
      <c r="L25" s="7">
        <v>30928089.609999999</v>
      </c>
      <c r="M25" s="7">
        <v>1844834.2099999997</v>
      </c>
      <c r="N25" s="7">
        <v>590554.94999999995</v>
      </c>
      <c r="O25" s="7">
        <f t="shared" ref="O25:P25" si="4">SUM(O7:O22)</f>
        <v>33363478.770000003</v>
      </c>
      <c r="P25" s="14">
        <f>SUM(P7:P21)</f>
        <v>100</v>
      </c>
      <c r="S25" s="27"/>
      <c r="T25" s="27"/>
    </row>
    <row r="26" spans="1:20">
      <c r="I26" s="1"/>
      <c r="J26" s="1"/>
      <c r="K26" s="1"/>
    </row>
    <row r="27" spans="1:20">
      <c r="A27" t="s">
        <v>1</v>
      </c>
    </row>
    <row r="28" spans="1:20">
      <c r="A28" t="s">
        <v>0</v>
      </c>
      <c r="L28" s="1"/>
      <c r="M28" s="1"/>
      <c r="N28" s="1"/>
      <c r="O28" s="1"/>
      <c r="P28" s="1"/>
    </row>
    <row r="29" spans="1:20">
      <c r="B29" s="28"/>
      <c r="C29" s="28"/>
      <c r="D29" s="28"/>
      <c r="E29" s="28"/>
      <c r="F29" s="28"/>
      <c r="G29" s="28"/>
      <c r="H29" s="28"/>
      <c r="I29" s="28"/>
      <c r="J29" s="28"/>
      <c r="K29" s="29"/>
      <c r="L29" s="28"/>
      <c r="M29" s="28"/>
      <c r="N29" s="28"/>
      <c r="O29" s="28"/>
      <c r="P29" s="28"/>
    </row>
    <row r="30" spans="1:20">
      <c r="B30" s="28"/>
      <c r="C30" s="28"/>
      <c r="D30" s="28"/>
      <c r="E30" s="28"/>
      <c r="F30" s="28"/>
      <c r="G30" s="28"/>
      <c r="H30" s="28"/>
      <c r="I30" s="28"/>
      <c r="J30" s="28"/>
      <c r="K30" s="29"/>
      <c r="L30" s="28"/>
      <c r="M30" s="28"/>
      <c r="N30" s="28"/>
      <c r="O30" s="28"/>
      <c r="P30" s="28"/>
    </row>
    <row r="31" spans="1:20">
      <c r="B31" s="28"/>
      <c r="C31" s="28"/>
      <c r="D31" s="28"/>
      <c r="E31" s="28"/>
      <c r="F31" s="28"/>
      <c r="G31" s="28"/>
      <c r="H31" s="28"/>
      <c r="I31" s="28"/>
      <c r="J31" s="28"/>
      <c r="K31" s="29"/>
      <c r="L31" s="28"/>
      <c r="M31" s="28"/>
      <c r="N31" s="28"/>
      <c r="O31" s="28"/>
      <c r="P31" s="28"/>
    </row>
    <row r="32" spans="1:20">
      <c r="B32" s="28"/>
      <c r="C32" s="28"/>
      <c r="D32" s="28"/>
      <c r="E32" s="28"/>
      <c r="F32" s="28"/>
      <c r="G32" s="28"/>
      <c r="H32" s="28"/>
      <c r="I32" s="28"/>
      <c r="J32" s="28"/>
      <c r="K32" s="29"/>
      <c r="L32" s="28"/>
      <c r="M32" s="28"/>
      <c r="N32" s="28"/>
      <c r="O32" s="28"/>
      <c r="P32" s="28"/>
    </row>
    <row r="33" spans="2:16">
      <c r="B33" s="28"/>
      <c r="C33" s="28"/>
      <c r="D33" s="28"/>
      <c r="E33" s="28"/>
      <c r="F33" s="28"/>
      <c r="G33" s="28"/>
      <c r="H33" s="28"/>
      <c r="I33" s="28"/>
      <c r="J33" s="28"/>
      <c r="K33" s="29"/>
      <c r="L33" s="28"/>
      <c r="M33" s="28"/>
      <c r="N33" s="28"/>
      <c r="O33" s="28"/>
      <c r="P33" s="28"/>
    </row>
    <row r="34" spans="2:16">
      <c r="B34" s="28"/>
      <c r="C34" s="28"/>
      <c r="D34" s="28"/>
      <c r="E34" s="28"/>
      <c r="F34" s="28"/>
      <c r="G34" s="28"/>
      <c r="H34" s="28"/>
      <c r="I34" s="28"/>
      <c r="J34" s="28"/>
      <c r="K34" s="29"/>
      <c r="L34" s="28"/>
      <c r="M34" s="28"/>
      <c r="N34" s="28"/>
      <c r="O34" s="28"/>
      <c r="P34" s="28"/>
    </row>
    <row r="35" spans="2:16">
      <c r="B35" s="28"/>
      <c r="C35" s="28"/>
      <c r="D35" s="28"/>
      <c r="E35" s="28"/>
      <c r="F35" s="28"/>
      <c r="G35" s="28"/>
      <c r="H35" s="28"/>
      <c r="I35" s="28"/>
      <c r="J35" s="28"/>
      <c r="K35" s="29"/>
      <c r="L35" s="28"/>
      <c r="M35" s="28"/>
      <c r="N35" s="28"/>
      <c r="O35" s="28"/>
      <c r="P35" s="28"/>
    </row>
    <row r="36" spans="2:16">
      <c r="B36" s="28"/>
      <c r="C36" s="28"/>
      <c r="D36" s="28"/>
      <c r="E36" s="28"/>
      <c r="F36" s="28"/>
      <c r="G36" s="28"/>
      <c r="H36" s="28"/>
      <c r="I36" s="28"/>
      <c r="J36" s="28"/>
      <c r="K36" s="29"/>
      <c r="L36" s="28"/>
      <c r="M36" s="28"/>
      <c r="N36" s="28"/>
      <c r="O36" s="28"/>
      <c r="P36" s="28"/>
    </row>
    <row r="37" spans="2:16">
      <c r="B37" s="28"/>
      <c r="C37" s="28"/>
      <c r="D37" s="28"/>
      <c r="E37" s="28"/>
      <c r="F37" s="28"/>
      <c r="G37" s="28"/>
      <c r="H37" s="28"/>
      <c r="I37" s="28"/>
      <c r="J37" s="28"/>
      <c r="K37" s="29"/>
      <c r="L37" s="28"/>
      <c r="M37" s="28"/>
      <c r="N37" s="28"/>
      <c r="O37" s="28"/>
      <c r="P37" s="28"/>
    </row>
    <row r="38" spans="2:16">
      <c r="B38" s="28"/>
      <c r="C38" s="28"/>
      <c r="D38" s="28"/>
      <c r="E38" s="28"/>
      <c r="F38" s="28"/>
      <c r="G38" s="28"/>
      <c r="H38" s="28"/>
      <c r="I38" s="28"/>
      <c r="J38" s="28"/>
      <c r="K38" s="29"/>
      <c r="L38" s="28"/>
      <c r="M38" s="28"/>
      <c r="N38" s="28"/>
      <c r="O38" s="28"/>
      <c r="P38" s="28"/>
    </row>
    <row r="39" spans="2:16">
      <c r="B39" s="28"/>
      <c r="C39" s="28"/>
      <c r="D39" s="28"/>
      <c r="E39" s="28"/>
      <c r="F39" s="28"/>
      <c r="G39" s="28"/>
      <c r="H39" s="28"/>
      <c r="I39" s="28"/>
      <c r="J39" s="28"/>
      <c r="K39" s="29"/>
      <c r="L39" s="28"/>
      <c r="M39" s="28"/>
      <c r="N39" s="28"/>
      <c r="O39" s="28"/>
      <c r="P39" s="28"/>
    </row>
    <row r="40" spans="2:16">
      <c r="B40" s="28"/>
      <c r="C40" s="28"/>
      <c r="D40" s="28"/>
      <c r="E40" s="28"/>
      <c r="F40" s="28"/>
      <c r="G40" s="28"/>
      <c r="H40" s="28"/>
      <c r="I40" s="28"/>
      <c r="J40" s="28"/>
      <c r="K40" s="29"/>
      <c r="L40" s="28"/>
      <c r="M40" s="28"/>
      <c r="N40" s="28"/>
      <c r="O40" s="28"/>
      <c r="P40" s="28"/>
    </row>
    <row r="41" spans="2:16">
      <c r="B41" s="28"/>
      <c r="C41" s="28"/>
      <c r="D41" s="28"/>
      <c r="E41" s="28"/>
      <c r="F41" s="28"/>
      <c r="G41" s="28"/>
      <c r="H41" s="28"/>
      <c r="I41" s="28"/>
      <c r="J41" s="28"/>
      <c r="K41" s="29"/>
      <c r="L41" s="28"/>
      <c r="M41" s="28"/>
      <c r="N41" s="28"/>
      <c r="O41" s="28"/>
      <c r="P41" s="28"/>
    </row>
    <row r="42" spans="2:16">
      <c r="B42" s="28"/>
      <c r="C42" s="28"/>
      <c r="D42" s="28"/>
      <c r="E42" s="28"/>
      <c r="F42" s="28"/>
      <c r="G42" s="28"/>
      <c r="H42" s="28"/>
      <c r="I42" s="28"/>
      <c r="J42" s="28"/>
      <c r="K42" s="29"/>
      <c r="L42" s="28"/>
      <c r="M42" s="28"/>
      <c r="N42" s="28"/>
      <c r="O42" s="28"/>
      <c r="P42" s="28"/>
    </row>
    <row r="43" spans="2:16">
      <c r="B43" s="28"/>
      <c r="C43" s="28"/>
      <c r="D43" s="28"/>
      <c r="E43" s="28"/>
      <c r="F43" s="28"/>
      <c r="G43" s="28"/>
      <c r="H43" s="28"/>
      <c r="I43" s="28"/>
      <c r="J43" s="28"/>
      <c r="K43" s="29"/>
      <c r="L43" s="28"/>
      <c r="M43" s="28"/>
      <c r="N43" s="28"/>
      <c r="O43" s="28"/>
      <c r="P43" s="28"/>
    </row>
    <row r="44" spans="2:16">
      <c r="B44" s="28"/>
      <c r="C44" s="28"/>
      <c r="D44" s="28"/>
      <c r="E44" s="28"/>
      <c r="F44" s="28"/>
      <c r="G44" s="28"/>
      <c r="H44" s="28"/>
      <c r="I44" s="28"/>
      <c r="J44" s="28"/>
      <c r="K44" s="29"/>
      <c r="L44" s="28"/>
      <c r="M44" s="28"/>
      <c r="N44" s="28"/>
      <c r="O44" s="28"/>
      <c r="P44" s="28"/>
    </row>
    <row r="45" spans="2:16">
      <c r="B45" s="28"/>
      <c r="C45" s="28"/>
      <c r="D45" s="28"/>
      <c r="E45" s="28"/>
      <c r="F45" s="28"/>
      <c r="G45" s="28"/>
      <c r="H45" s="28"/>
      <c r="I45" s="28"/>
      <c r="J45" s="28"/>
      <c r="K45" s="29"/>
      <c r="L45" s="28"/>
      <c r="M45" s="28"/>
      <c r="N45" s="28"/>
      <c r="O45" s="28"/>
      <c r="P45" s="28"/>
    </row>
    <row r="46" spans="2:16">
      <c r="B46" s="28"/>
      <c r="C46" s="28"/>
      <c r="D46" s="28"/>
      <c r="E46" s="28"/>
      <c r="F46" s="28"/>
      <c r="G46" s="28"/>
      <c r="H46" s="28"/>
      <c r="I46" s="28"/>
      <c r="J46" s="28"/>
      <c r="K46" s="29"/>
      <c r="L46" s="28"/>
      <c r="M46" s="28"/>
      <c r="N46" s="28"/>
      <c r="O46" s="28"/>
      <c r="P46" s="28"/>
    </row>
    <row r="47" spans="2:16">
      <c r="B47" s="28"/>
      <c r="C47" s="28"/>
      <c r="D47" s="28"/>
      <c r="E47" s="28"/>
      <c r="F47" s="28"/>
      <c r="G47" s="28"/>
      <c r="H47" s="28"/>
      <c r="I47" s="28"/>
      <c r="J47" s="28"/>
      <c r="K47" s="29"/>
      <c r="L47" s="28"/>
      <c r="M47" s="28"/>
      <c r="N47" s="28"/>
      <c r="O47" s="28"/>
      <c r="P47" s="28"/>
    </row>
    <row r="48" spans="2:16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</sheetData>
  <mergeCells count="7">
    <mergeCell ref="L3:P3"/>
    <mergeCell ref="L4:P4"/>
    <mergeCell ref="K4:K5"/>
    <mergeCell ref="B4:D4"/>
    <mergeCell ref="E4:H4"/>
    <mergeCell ref="I4:I5"/>
    <mergeCell ref="J4:J5"/>
  </mergeCells>
  <phoneticPr fontId="0" type="noConversion"/>
  <pageMargins left="0.4" right="0.25" top="0.98425196850393704" bottom="0.43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IRPF CB</vt:lpstr>
    </vt:vector>
  </TitlesOfParts>
  <Company>ORGANIZACION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rfv</dc:creator>
  <cp:lastModifiedBy>v00332vq</cp:lastModifiedBy>
  <cp:lastPrinted>2015-11-18T09:55:43Z</cp:lastPrinted>
  <dcterms:created xsi:type="dcterms:W3CDTF">2008-06-24T10:41:47Z</dcterms:created>
  <dcterms:modified xsi:type="dcterms:W3CDTF">2015-11-18T12:14:58Z</dcterms:modified>
</cp:coreProperties>
</file>