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315" windowWidth="18615" windowHeight="11640"/>
  </bookViews>
  <sheets>
    <sheet name="IS CB 2013 valores" sheetId="10" r:id="rId1"/>
  </sheets>
  <definedNames>
    <definedName name="_xlnm.Print_Area" localSheetId="0">'IS CB 2013 valores'!$A$1:$I$37</definedName>
    <definedName name="autonomia" localSheetId="0">#REF!</definedName>
    <definedName name="autonomia">#REF!</definedName>
    <definedName name="copia" localSheetId="0">#REF!</definedName>
    <definedName name="copia">#REF!</definedName>
    <definedName name="copiar" localSheetId="0">#REF!</definedName>
    <definedName name="copiar">#REF!</definedName>
    <definedName name="copiar2" localSheetId="0">#REF!</definedName>
    <definedName name="copiar2">#REF!</definedName>
    <definedName name="delegacion" localSheetId="0">#REF!</definedName>
    <definedName name="delegacion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/>
</workbook>
</file>

<file path=xl/calcChain.xml><?xml version="1.0" encoding="utf-8"?>
<calcChain xmlns="http://schemas.openxmlformats.org/spreadsheetml/2006/main">
  <c r="P31" i="10" l="1"/>
  <c r="I27" i="10"/>
  <c r="H27" i="10"/>
  <c r="I26" i="10"/>
  <c r="M26" i="10" s="1"/>
  <c r="P26" i="10" s="1"/>
  <c r="H26" i="10"/>
  <c r="L26" i="10" s="1"/>
  <c r="O26" i="10" s="1"/>
  <c r="I25" i="10"/>
  <c r="H25" i="10"/>
  <c r="I24" i="10"/>
  <c r="M25" i="10" s="1"/>
  <c r="P25" i="10" s="1"/>
  <c r="H24" i="10"/>
  <c r="L25" i="10" s="1"/>
  <c r="O25" i="10" s="1"/>
  <c r="I23" i="10"/>
  <c r="M24" i="10" s="1"/>
  <c r="P24" i="10" s="1"/>
  <c r="H23" i="10"/>
  <c r="L24" i="10" s="1"/>
  <c r="O24" i="10" s="1"/>
  <c r="I22" i="10"/>
  <c r="M23" i="10" s="1"/>
  <c r="P23" i="10" s="1"/>
  <c r="H22" i="10"/>
  <c r="L23" i="10" s="1"/>
  <c r="O23" i="10" s="1"/>
  <c r="I21" i="10"/>
  <c r="M22" i="10" s="1"/>
  <c r="P22" i="10" s="1"/>
  <c r="H21" i="10"/>
  <c r="L22" i="10" s="1"/>
  <c r="O22" i="10" s="1"/>
  <c r="I20" i="10"/>
  <c r="M21" i="10" s="1"/>
  <c r="P21" i="10" s="1"/>
  <c r="H20" i="10"/>
  <c r="L21" i="10" s="1"/>
  <c r="O21" i="10" s="1"/>
  <c r="I19" i="10"/>
  <c r="H19" i="10"/>
  <c r="M18" i="10"/>
  <c r="P18" i="10" s="1"/>
  <c r="L18" i="10"/>
  <c r="O18" i="10" s="1"/>
  <c r="I18" i="10"/>
  <c r="M20" i="10" s="1"/>
  <c r="P20" i="10" s="1"/>
  <c r="H18" i="10"/>
  <c r="L20" i="10" s="1"/>
  <c r="O20" i="10" s="1"/>
  <c r="I17" i="10"/>
  <c r="M19" i="10" s="1"/>
  <c r="P19" i="10" s="1"/>
  <c r="H17" i="10"/>
  <c r="L19" i="10" s="1"/>
  <c r="O19" i="10" s="1"/>
  <c r="I16" i="10"/>
  <c r="M17" i="10" s="1"/>
  <c r="P17" i="10" s="1"/>
  <c r="H16" i="10"/>
  <c r="L17" i="10" s="1"/>
  <c r="O17" i="10" s="1"/>
  <c r="I15" i="10"/>
  <c r="M15" i="10" s="1"/>
  <c r="P15" i="10" s="1"/>
  <c r="H15" i="10"/>
  <c r="L15" i="10" s="1"/>
  <c r="O15" i="10" s="1"/>
  <c r="I14" i="10"/>
  <c r="M16" i="10" s="1"/>
  <c r="P16" i="10" s="1"/>
  <c r="H14" i="10"/>
  <c r="L16" i="10" s="1"/>
  <c r="O16" i="10" s="1"/>
  <c r="I13" i="10"/>
  <c r="M14" i="10" s="1"/>
  <c r="P14" i="10" s="1"/>
  <c r="H13" i="10"/>
  <c r="L14" i="10" s="1"/>
  <c r="O14" i="10" s="1"/>
  <c r="M12" i="10"/>
  <c r="P12" i="10" s="1"/>
  <c r="L12" i="10"/>
  <c r="O12" i="10" s="1"/>
  <c r="I12" i="10"/>
  <c r="M13" i="10" s="1"/>
  <c r="P13" i="10" s="1"/>
  <c r="H12" i="10"/>
  <c r="L13" i="10" s="1"/>
  <c r="O13" i="10" s="1"/>
  <c r="I11" i="10"/>
  <c r="M11" i="10" s="1"/>
  <c r="P11" i="10" s="1"/>
  <c r="H11" i="10"/>
  <c r="L11" i="10" s="1"/>
  <c r="O11" i="10" s="1"/>
  <c r="I10" i="10"/>
  <c r="M10" i="10" s="1"/>
  <c r="P10" i="10" s="1"/>
  <c r="H10" i="10"/>
  <c r="L10" i="10" s="1"/>
  <c r="O10" i="10" s="1"/>
  <c r="I9" i="10"/>
  <c r="M9" i="10" s="1"/>
  <c r="H9" i="10"/>
  <c r="L9" i="10" s="1"/>
  <c r="C29" i="10"/>
  <c r="D29" i="10"/>
  <c r="E29" i="10"/>
  <c r="F29" i="10"/>
  <c r="B29" i="10"/>
  <c r="M27" i="10" l="1"/>
  <c r="P27" i="10" s="1"/>
  <c r="P9" i="10"/>
  <c r="L27" i="10"/>
  <c r="O27" i="10" s="1"/>
  <c r="O9" i="10"/>
</calcChain>
</file>

<file path=xl/sharedStrings.xml><?xml version="1.0" encoding="utf-8"?>
<sst xmlns="http://schemas.openxmlformats.org/spreadsheetml/2006/main" count="74" uniqueCount="56">
  <si>
    <t>IMPUESTO DE SOCIEDADES, enfoque carga-beneficio</t>
  </si>
  <si>
    <t>RENTAS POR PARTICIPACIÓN EN FONDOS PROPIOS (Dividendos y participaciones en beneficios de las sociedades, primas de asistencia a juntas y otras)</t>
  </si>
  <si>
    <t>UNIDAD: EUROS</t>
  </si>
  <si>
    <t>TOTAL</t>
  </si>
  <si>
    <t>DOMICILIO DEL PERCEPTOR</t>
  </si>
  <si>
    <t>No residentes sin establecimiento permanente</t>
  </si>
  <si>
    <t>Andalucía</t>
  </si>
  <si>
    <t>Aragón</t>
  </si>
  <si>
    <t>Principado de Asturias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</si>
  <si>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</si>
  <si>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</si>
  <si>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</si>
  <si>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</si>
  <si>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</si>
  <si>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</si>
  <si>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</si>
  <si>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Illes Balears</t>
  </si>
  <si>
    <t>Comunidad de Madrid</t>
  </si>
  <si>
    <t>Región de Murcia</t>
  </si>
  <si>
    <t>Navarra</t>
  </si>
  <si>
    <t>País Vasco</t>
  </si>
  <si>
    <t>La Rioja</t>
  </si>
  <si>
    <t>Comunidad Valenciana</t>
  </si>
  <si>
    <t>Ciudad de Ceuta</t>
  </si>
  <si>
    <t>Ciudad de Melilla</t>
  </si>
  <si>
    <t>Total</t>
  </si>
  <si>
    <t>Personas Jurídicas</t>
  </si>
  <si>
    <t>Personas Físicas</t>
  </si>
  <si>
    <t>Dividendos con retención</t>
  </si>
  <si>
    <t>Dividendos sin retención</t>
  </si>
  <si>
    <t>Subconcepto 04</t>
  </si>
  <si>
    <t>naturaleza 01</t>
  </si>
  <si>
    <t>Primas por asistencia a juntas</t>
  </si>
  <si>
    <t>naturaleza 02</t>
  </si>
  <si>
    <t>naturaleza 03</t>
  </si>
  <si>
    <t>Rendimientos o rentas procedentes de cualquier clase de activos, excepto la entrega de acciones liberadas, que, estatutariamente o por decisión de los órganos sociales, faculten para participar en los beneficios, ventas, operaciones, ingresos o conceptos análogos de una entidad por causa distinta de la remuneración del trabajo personal</t>
  </si>
  <si>
    <t>Subconcepto 24</t>
  </si>
  <si>
    <t>naturaleza 08</t>
  </si>
  <si>
    <t>Dividendos no sometidos a retención ni ingreso a cuenta</t>
  </si>
  <si>
    <r>
      <rPr>
        <b/>
        <sz val="10"/>
        <rFont val="Arial"/>
        <family val="2"/>
      </rPr>
      <t xml:space="preserve">Fuente de datos: </t>
    </r>
    <r>
      <rPr>
        <sz val="10"/>
        <rFont val="Arial"/>
        <family val="2"/>
      </rPr>
      <t xml:space="preserve"> Modelo 193.  Imputaciones clave A</t>
    </r>
  </si>
  <si>
    <t>MODELOS 193 Y 296 DEL EJERCICIO 2013</t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</si>
  <si>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 xml:space="preserve"> 19/11/2015</t>
    </r>
  </si>
  <si>
    <t>Dividendos y participaciones en beneficios en cualquier tipo de entidad cuando no proceda la naturaleza 07 ó 08</t>
  </si>
  <si>
    <t>Personas físicas</t>
  </si>
  <si>
    <t>Personas jurídicas</t>
  </si>
  <si>
    <t>Asturias</t>
  </si>
  <si>
    <t>Baleares</t>
  </si>
  <si>
    <t>Cast. - La Mancha</t>
  </si>
  <si>
    <t>Valencia</t>
  </si>
  <si>
    <t>Madrid</t>
  </si>
  <si>
    <t>Murcia</t>
  </si>
  <si>
    <t>Ceuta y Melilla</t>
  </si>
  <si>
    <t>I11_RentasK_perfis</t>
  </si>
  <si>
    <t>I11_RentasK_perjur</t>
  </si>
  <si>
    <t>I11_RentasK_nored_noccaa</t>
  </si>
  <si>
    <t>Dividendos 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</si>
</sst>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rgb="FF000000"/>
      <name val="Verdana"/>
      <family val="2"/>
    </font>
    <font>
      <sz val="10"/>
      <name val="Palatino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3" fontId="4" fillId="0" borderId="0" xfId="0" applyNumberFormat="1" applyFont="1"/>
    <xf numFmtId="3" fontId="5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7" fillId="0" borderId="0" xfId="0" applyFont="1"/>
    <xf numFmtId="0" fontId="6" fillId="0" borderId="2" xfId="0" applyFont="1" applyFill="1" applyBorder="1" applyAlignment="1">
      <alignment horizontal="center" wrapText="1"/>
    </xf>
    <xf numFmtId="3" fontId="7" fillId="0" borderId="0" xfId="0" applyNumberFormat="1" applyFont="1"/>
    <xf numFmtId="3" fontId="8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 vertical="center"/>
    </xf>
    <xf numFmtId="0" fontId="6" fillId="0" borderId="0" xfId="0" applyFont="1" applyFill="1" applyBorder="1" applyAlignment="1">
      <alignment horizontal="center" wrapText="1"/>
    </xf>
    <xf numFmtId="3" fontId="0" fillId="0" borderId="0" xfId="0" applyNumberFormat="1"/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NumberFormat="1" applyAlignment="1">
      <alignment horizontal="left" vertical="center" wrapText="1"/>
    </xf>
    <xf numFmtId="0" fontId="9" fillId="2" borderId="1" xfId="0" applyFont="1" applyFill="1" applyBorder="1"/>
    <xf numFmtId="0" fontId="6" fillId="3" borderId="0" xfId="0" applyFont="1" applyFill="1" applyBorder="1" applyAlignment="1">
      <alignment horizontal="center" wrapText="1"/>
    </xf>
    <xf numFmtId="0" fontId="7" fillId="3" borderId="0" xfId="0" applyFont="1" applyFill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U37"/>
  <sheetViews>
    <sheetView tabSelected="1" workbookViewId="0">
      <pane xSplit="1" ySplit="8" topLeftCell="B9" activePane="bottomRight" state="frozen"/>
      <selection pane="topRight"/>
      <selection pane="bottomLeft"/>
      <selection pane="bottomRight" activeCell="P31" sqref="P31"/>
    </sheetView>
  </sheetViews>
  <sheetFormatPr baseColWidth="10" defaultRowHeight="12.75"/>
  <cols>
    <col min="1" max="1" width="40.28515625" customWidth="1"/>
    <col min="2" max="2" width="13.7109375" customWidth="1"/>
    <col min="3" max="3" width="15.28515625" customWidth="1"/>
    <col min="4" max="4" width="13.28515625" customWidth="1"/>
    <col min="5" max="5" width="15.5703125" customWidth="1"/>
    <col min="6" max="6" width="15.7109375" customWidth="1"/>
    <col min="8" max="8" width="14.42578125" customWidth="1"/>
    <col min="9" max="9" width="13.140625" customWidth="1"/>
    <col min="12" max="12" width="13.140625" customWidth="1"/>
    <col min="13" max="13" width="14.42578125" customWidth="1"/>
    <col min="14" max="15" width="13.5703125" customWidth="1"/>
  </cols>
  <sheetData>
    <row r="1" spans="1:21" ht="15">
      <c r="A1" s="1" t="s">
        <v>0</v>
      </c>
    </row>
    <row r="2" spans="1:21" ht="8.1" customHeight="1">
      <c r="A2" s="1"/>
    </row>
    <row r="3" spans="1:21">
      <c r="A3" s="2" t="s">
        <v>40</v>
      </c>
    </row>
    <row r="4" spans="1:21">
      <c r="A4" s="2" t="s">
        <v>1</v>
      </c>
    </row>
    <row r="5" spans="1:21">
      <c r="A5" s="2" t="s">
        <v>2</v>
      </c>
    </row>
    <row r="7" spans="1:21">
      <c r="B7" s="13" t="s">
        <v>3</v>
      </c>
      <c r="C7" s="14" t="s">
        <v>27</v>
      </c>
      <c r="D7" s="15"/>
      <c r="E7" s="14" t="s">
        <v>26</v>
      </c>
      <c r="F7" s="15"/>
      <c r="O7" s="17" t="s">
        <v>52</v>
      </c>
      <c r="P7" s="17" t="s">
        <v>53</v>
      </c>
    </row>
    <row r="8" spans="1:21" ht="22.5">
      <c r="A8" s="3" t="s">
        <v>4</v>
      </c>
      <c r="B8" s="13"/>
      <c r="C8" s="6" t="s">
        <v>28</v>
      </c>
      <c r="D8" s="6" t="s">
        <v>29</v>
      </c>
      <c r="E8" s="6" t="s">
        <v>28</v>
      </c>
      <c r="F8" s="6" t="s">
        <v>29</v>
      </c>
      <c r="H8" s="11" t="s">
        <v>43</v>
      </c>
      <c r="I8" s="11" t="s">
        <v>44</v>
      </c>
      <c r="L8" s="11" t="s">
        <v>43</v>
      </c>
      <c r="M8" s="11" t="s">
        <v>44</v>
      </c>
      <c r="N8" s="11"/>
      <c r="O8" s="18" t="s">
        <v>43</v>
      </c>
      <c r="P8" s="18" t="s">
        <v>44</v>
      </c>
    </row>
    <row r="9" spans="1:21">
      <c r="A9" t="s">
        <v>6</v>
      </c>
      <c r="B9" s="7">
        <v>586859935.86007237</v>
      </c>
      <c r="C9" s="7">
        <v>371888568.09811997</v>
      </c>
      <c r="D9" s="7">
        <v>96388.46</v>
      </c>
      <c r="E9" s="7">
        <v>76768991.561952397</v>
      </c>
      <c r="F9" s="7">
        <v>138105987.74000001</v>
      </c>
      <c r="G9" s="9"/>
      <c r="H9" s="7">
        <f>+C9+D9</f>
        <v>371984956.55811995</v>
      </c>
      <c r="I9" s="12">
        <f>+E9+F9</f>
        <v>214874979.30195242</v>
      </c>
      <c r="K9" t="s">
        <v>6</v>
      </c>
      <c r="L9" s="12">
        <f t="shared" ref="L9:M11" si="0">+H9</f>
        <v>371984956.55811995</v>
      </c>
      <c r="M9" s="12">
        <f t="shared" si="0"/>
        <v>214874979.30195242</v>
      </c>
      <c r="N9" s="12"/>
      <c r="O9" s="12">
        <f>+L9/1000</f>
        <v>371984.95655811997</v>
      </c>
      <c r="P9" s="12">
        <f>+M9/1000</f>
        <v>214874.97930195241</v>
      </c>
      <c r="T9" s="12"/>
      <c r="U9" s="12"/>
    </row>
    <row r="10" spans="1:21">
      <c r="A10" t="s">
        <v>7</v>
      </c>
      <c r="B10" s="7">
        <v>327801668.36139119</v>
      </c>
      <c r="C10" s="7">
        <v>190296644.07818699</v>
      </c>
      <c r="D10" s="7">
        <v>50736.4</v>
      </c>
      <c r="E10" s="7">
        <v>56407786.183204204</v>
      </c>
      <c r="F10" s="7">
        <v>81046501.700000003</v>
      </c>
      <c r="G10" s="9"/>
      <c r="H10" s="7">
        <f t="shared" ref="H10:H27" si="1">+C10+D10</f>
        <v>190347380.47818699</v>
      </c>
      <c r="I10" s="12">
        <f t="shared" ref="I10:I27" si="2">+E10+F10</f>
        <v>137454287.88320422</v>
      </c>
      <c r="K10" t="s">
        <v>7</v>
      </c>
      <c r="L10" s="12">
        <f t="shared" si="0"/>
        <v>190347380.47818699</v>
      </c>
      <c r="M10" s="12">
        <f t="shared" si="0"/>
        <v>137454287.88320422</v>
      </c>
      <c r="N10" s="12"/>
      <c r="O10" s="12">
        <f t="shared" ref="O10:P27" si="3">+L10/1000</f>
        <v>190347.380478187</v>
      </c>
      <c r="P10" s="12">
        <f t="shared" si="3"/>
        <v>137454.28788320423</v>
      </c>
      <c r="T10" s="12"/>
      <c r="U10" s="12"/>
    </row>
    <row r="11" spans="1:21">
      <c r="A11" t="s">
        <v>8</v>
      </c>
      <c r="B11" s="7">
        <v>414802516.42318404</v>
      </c>
      <c r="C11" s="7">
        <v>113262402.383184</v>
      </c>
      <c r="D11" s="7">
        <v>1008.41</v>
      </c>
      <c r="E11" s="7">
        <v>56896705.469999999</v>
      </c>
      <c r="F11" s="7">
        <v>244642400.16</v>
      </c>
      <c r="G11" s="9"/>
      <c r="H11" s="7">
        <f t="shared" si="1"/>
        <v>113263410.793184</v>
      </c>
      <c r="I11" s="12">
        <f t="shared" si="2"/>
        <v>301539105.63</v>
      </c>
      <c r="K11" t="s">
        <v>45</v>
      </c>
      <c r="L11" s="12">
        <f t="shared" si="0"/>
        <v>113263410.793184</v>
      </c>
      <c r="M11" s="12">
        <f t="shared" si="0"/>
        <v>301539105.63</v>
      </c>
      <c r="N11" s="12"/>
      <c r="O11" s="12">
        <f t="shared" si="3"/>
        <v>113263.410793184</v>
      </c>
      <c r="P11" s="12">
        <f t="shared" si="3"/>
        <v>301539.10563000001</v>
      </c>
      <c r="T11" s="12"/>
      <c r="U11" s="12"/>
    </row>
    <row r="12" spans="1:21">
      <c r="A12" t="s">
        <v>9</v>
      </c>
      <c r="B12" s="7">
        <v>258584526.16056079</v>
      </c>
      <c r="C12" s="7">
        <v>115383153.061437</v>
      </c>
      <c r="D12" s="7">
        <v>256145.35</v>
      </c>
      <c r="E12" s="7">
        <v>37336641.239123799</v>
      </c>
      <c r="F12" s="7">
        <v>105608586.51000001</v>
      </c>
      <c r="G12" s="9"/>
      <c r="H12" s="7">
        <f t="shared" si="1"/>
        <v>115639298.41143699</v>
      </c>
      <c r="I12" s="12">
        <f t="shared" si="2"/>
        <v>142945227.74912381</v>
      </c>
      <c r="K12" t="s">
        <v>46</v>
      </c>
      <c r="L12" s="12">
        <f>+H19</f>
        <v>111774071.374982</v>
      </c>
      <c r="M12" s="12">
        <f>+I19</f>
        <v>313915457.95399898</v>
      </c>
      <c r="N12" s="12"/>
      <c r="O12" s="12">
        <f t="shared" si="3"/>
        <v>111774.071374982</v>
      </c>
      <c r="P12" s="12">
        <f t="shared" si="3"/>
        <v>313915.45795399899</v>
      </c>
      <c r="T12" s="12"/>
      <c r="U12" s="12"/>
    </row>
    <row r="13" spans="1:21">
      <c r="A13" t="s">
        <v>10</v>
      </c>
      <c r="B13" s="7">
        <v>638204071.68408453</v>
      </c>
      <c r="C13" s="7">
        <v>95317616.084084496</v>
      </c>
      <c r="D13" s="7">
        <v>1216.3499999999999</v>
      </c>
      <c r="E13" s="7">
        <v>211772202.90000001</v>
      </c>
      <c r="F13" s="7">
        <v>331113036.35000002</v>
      </c>
      <c r="G13" s="9"/>
      <c r="H13" s="7">
        <f t="shared" si="1"/>
        <v>95318832.43408449</v>
      </c>
      <c r="I13" s="12">
        <f t="shared" si="2"/>
        <v>542885239.25</v>
      </c>
      <c r="K13" t="s">
        <v>9</v>
      </c>
      <c r="L13" s="12">
        <f>+H12</f>
        <v>115639298.41143699</v>
      </c>
      <c r="M13" s="12">
        <f>+I12</f>
        <v>142945227.74912381</v>
      </c>
      <c r="N13" s="12"/>
      <c r="O13" s="12">
        <f t="shared" si="3"/>
        <v>115639.29841143699</v>
      </c>
      <c r="P13" s="12">
        <f t="shared" si="3"/>
        <v>142945.22774912382</v>
      </c>
      <c r="T13" s="12"/>
      <c r="U13" s="12"/>
    </row>
    <row r="14" spans="1:21">
      <c r="A14" t="s">
        <v>11</v>
      </c>
      <c r="B14" s="7">
        <v>157345890.39054963</v>
      </c>
      <c r="C14" s="7">
        <v>101255983.38791901</v>
      </c>
      <c r="D14" s="7">
        <v>3589.5</v>
      </c>
      <c r="E14" s="7">
        <v>8793487.2326306105</v>
      </c>
      <c r="F14" s="7">
        <v>47292830.270000003</v>
      </c>
      <c r="G14" s="9"/>
      <c r="H14" s="7">
        <f t="shared" si="1"/>
        <v>101259572.88791901</v>
      </c>
      <c r="I14" s="12">
        <f t="shared" si="2"/>
        <v>56086317.502630614</v>
      </c>
      <c r="K14" t="s">
        <v>10</v>
      </c>
      <c r="L14" s="12">
        <f>+H13</f>
        <v>95318832.43408449</v>
      </c>
      <c r="M14" s="12">
        <f>+I13</f>
        <v>542885239.25</v>
      </c>
      <c r="N14" s="12"/>
      <c r="O14" s="12">
        <f t="shared" si="3"/>
        <v>95318.832434084485</v>
      </c>
      <c r="P14" s="12">
        <f t="shared" si="3"/>
        <v>542885.23924999998</v>
      </c>
      <c r="T14" s="12"/>
      <c r="U14" s="12"/>
    </row>
    <row r="15" spans="1:21">
      <c r="A15" t="s">
        <v>12</v>
      </c>
      <c r="B15" s="7">
        <v>389155392.16888273</v>
      </c>
      <c r="C15" s="7">
        <v>263482112.985131</v>
      </c>
      <c r="D15" s="7">
        <v>113862.73</v>
      </c>
      <c r="E15" s="7">
        <v>24693153.733751796</v>
      </c>
      <c r="F15" s="7">
        <v>100866262.72</v>
      </c>
      <c r="G15" s="9"/>
      <c r="H15" s="7">
        <f t="shared" si="1"/>
        <v>263595975.71513098</v>
      </c>
      <c r="I15" s="12">
        <f t="shared" si="2"/>
        <v>125559416.4537518</v>
      </c>
      <c r="K15" t="s">
        <v>12</v>
      </c>
      <c r="L15" s="12">
        <f>+H15</f>
        <v>263595975.71513098</v>
      </c>
      <c r="M15" s="12">
        <f>+I15</f>
        <v>125559416.4537518</v>
      </c>
      <c r="N15" s="12"/>
      <c r="O15" s="12">
        <f t="shared" si="3"/>
        <v>263595.97571513098</v>
      </c>
      <c r="P15" s="12">
        <f t="shared" si="3"/>
        <v>125559.41645375181</v>
      </c>
      <c r="T15" s="12"/>
      <c r="U15" s="12"/>
    </row>
    <row r="16" spans="1:21">
      <c r="A16" t="s">
        <v>13</v>
      </c>
      <c r="B16" s="7">
        <v>7605469518.8726692</v>
      </c>
      <c r="C16" s="7">
        <v>1055532380.70834</v>
      </c>
      <c r="D16" s="7">
        <v>2898336.98</v>
      </c>
      <c r="E16" s="7">
        <v>1057133283.78433</v>
      </c>
      <c r="F16" s="7">
        <v>5489905517.3999996</v>
      </c>
      <c r="G16" s="9"/>
      <c r="H16" s="7">
        <f t="shared" si="1"/>
        <v>1058430717.6883401</v>
      </c>
      <c r="I16" s="12">
        <f t="shared" si="2"/>
        <v>6547038801.18433</v>
      </c>
      <c r="K16" t="s">
        <v>47</v>
      </c>
      <c r="L16" s="12">
        <f>+H14</f>
        <v>101259572.88791901</v>
      </c>
      <c r="M16" s="12">
        <f>+I14</f>
        <v>56086317.502630614</v>
      </c>
      <c r="N16" s="12"/>
      <c r="O16" s="12">
        <f t="shared" si="3"/>
        <v>101259.57288791901</v>
      </c>
      <c r="P16" s="12">
        <f t="shared" si="3"/>
        <v>56086.317502630613</v>
      </c>
      <c r="T16" s="12"/>
      <c r="U16" s="12"/>
    </row>
    <row r="17" spans="1:21">
      <c r="A17" t="s">
        <v>14</v>
      </c>
      <c r="B17" s="7">
        <v>48182427.716084473</v>
      </c>
      <c r="C17" s="7">
        <v>39931246.364802502</v>
      </c>
      <c r="D17" s="7">
        <v>9.0399999999999991</v>
      </c>
      <c r="E17" s="7">
        <v>4778227.4412819706</v>
      </c>
      <c r="F17" s="7">
        <v>3472944.87</v>
      </c>
      <c r="G17" s="9"/>
      <c r="H17" s="7">
        <f t="shared" si="1"/>
        <v>39931255.404802501</v>
      </c>
      <c r="I17" s="12">
        <f t="shared" si="2"/>
        <v>8251172.3112819707</v>
      </c>
      <c r="K17" t="s">
        <v>13</v>
      </c>
      <c r="L17" s="12">
        <f>+H16</f>
        <v>1058430717.6883401</v>
      </c>
      <c r="M17" s="12">
        <f>+I16</f>
        <v>6547038801.18433</v>
      </c>
      <c r="N17" s="12"/>
      <c r="O17" s="12">
        <f t="shared" si="3"/>
        <v>1058430.71768834</v>
      </c>
      <c r="P17" s="12">
        <f t="shared" si="3"/>
        <v>6547038.8011843301</v>
      </c>
      <c r="T17" s="12"/>
      <c r="U17" s="12"/>
    </row>
    <row r="18" spans="1:21">
      <c r="A18" t="s">
        <v>15</v>
      </c>
      <c r="B18" s="7">
        <v>1495159068.4501867</v>
      </c>
      <c r="C18" s="7">
        <v>296120075.04018801</v>
      </c>
      <c r="D18" s="7">
        <v>63564.0699984741</v>
      </c>
      <c r="E18" s="7">
        <v>34690374.170000002</v>
      </c>
      <c r="F18" s="7">
        <v>1164285055.1700001</v>
      </c>
      <c r="G18" s="9"/>
      <c r="H18" s="7">
        <f t="shared" si="1"/>
        <v>296183639.11018652</v>
      </c>
      <c r="I18" s="12">
        <f t="shared" si="2"/>
        <v>1198975429.3400002</v>
      </c>
      <c r="K18" t="s">
        <v>48</v>
      </c>
      <c r="L18" s="12">
        <f>+H25</f>
        <v>483166985.28565598</v>
      </c>
      <c r="M18" s="12">
        <f>+I25</f>
        <v>973190587.31357777</v>
      </c>
      <c r="N18" s="12"/>
      <c r="O18" s="12">
        <f t="shared" si="3"/>
        <v>483166.985285656</v>
      </c>
      <c r="P18" s="12">
        <f t="shared" si="3"/>
        <v>973190.58731357777</v>
      </c>
      <c r="T18" s="12"/>
      <c r="U18" s="12"/>
    </row>
    <row r="19" spans="1:21">
      <c r="A19" t="s">
        <v>16</v>
      </c>
      <c r="B19" s="7">
        <v>425689529.32898104</v>
      </c>
      <c r="C19" s="7">
        <v>111764990.33498199</v>
      </c>
      <c r="D19" s="7">
        <v>9081.0400000000009</v>
      </c>
      <c r="E19" s="7">
        <v>71148103.043999001</v>
      </c>
      <c r="F19" s="7">
        <v>242767354.91</v>
      </c>
      <c r="G19" s="9"/>
      <c r="H19" s="7">
        <f t="shared" si="1"/>
        <v>111774071.374982</v>
      </c>
      <c r="I19" s="12">
        <f t="shared" si="2"/>
        <v>313915457.95399898</v>
      </c>
      <c r="K19" t="s">
        <v>14</v>
      </c>
      <c r="L19" s="12">
        <f>+H17</f>
        <v>39931255.404802501</v>
      </c>
      <c r="M19" s="12">
        <f>+I17</f>
        <v>8251172.3112819707</v>
      </c>
      <c r="N19" s="12"/>
      <c r="O19" s="12">
        <f t="shared" si="3"/>
        <v>39931.255404802498</v>
      </c>
      <c r="P19" s="12">
        <f t="shared" si="3"/>
        <v>8251.1723112819709</v>
      </c>
      <c r="T19" s="12"/>
      <c r="U19" s="12"/>
    </row>
    <row r="20" spans="1:21">
      <c r="A20" t="s">
        <v>17</v>
      </c>
      <c r="B20" s="7">
        <v>6760827200.0778198</v>
      </c>
      <c r="C20" s="7">
        <v>1413219672.1556399</v>
      </c>
      <c r="D20" s="7">
        <v>255930.05999938902</v>
      </c>
      <c r="E20" s="7">
        <v>1952662769.88218</v>
      </c>
      <c r="F20" s="7">
        <v>3394688827.98</v>
      </c>
      <c r="G20" s="9"/>
      <c r="H20" s="7">
        <f t="shared" si="1"/>
        <v>1413475602.2156394</v>
      </c>
      <c r="I20" s="12">
        <f t="shared" si="2"/>
        <v>5347351597.8621798</v>
      </c>
      <c r="K20" t="s">
        <v>15</v>
      </c>
      <c r="L20" s="12">
        <f>+H18</f>
        <v>296183639.11018652</v>
      </c>
      <c r="M20" s="12">
        <f>+I18</f>
        <v>1198975429.3400002</v>
      </c>
      <c r="N20" s="12"/>
      <c r="O20" s="12">
        <f t="shared" si="3"/>
        <v>296183.63911018654</v>
      </c>
      <c r="P20" s="12">
        <f t="shared" si="3"/>
        <v>1198975.4293400003</v>
      </c>
      <c r="T20" s="12"/>
      <c r="U20" s="12"/>
    </row>
    <row r="21" spans="1:21">
      <c r="A21" t="s">
        <v>18</v>
      </c>
      <c r="B21" s="7">
        <v>135338851.69300425</v>
      </c>
      <c r="C21" s="7">
        <v>82292999.207505003</v>
      </c>
      <c r="D21" s="7">
        <v>30163.77</v>
      </c>
      <c r="E21" s="7">
        <v>8186393.1354992604</v>
      </c>
      <c r="F21" s="7">
        <v>44829295.579999998</v>
      </c>
      <c r="G21" s="9"/>
      <c r="H21" s="7">
        <f t="shared" si="1"/>
        <v>82323162.977504998</v>
      </c>
      <c r="I21" s="12">
        <f t="shared" si="2"/>
        <v>53015688.71549926</v>
      </c>
      <c r="K21" t="s">
        <v>49</v>
      </c>
      <c r="L21" s="12">
        <f t="shared" ref="L21:M25" si="4">+H20</f>
        <v>1413475602.2156394</v>
      </c>
      <c r="M21" s="12">
        <f t="shared" si="4"/>
        <v>5347351597.8621798</v>
      </c>
      <c r="N21" s="12"/>
      <c r="O21" s="12">
        <f t="shared" si="3"/>
        <v>1413475.6022156393</v>
      </c>
      <c r="P21" s="12">
        <f t="shared" si="3"/>
        <v>5347351.5978621794</v>
      </c>
      <c r="T21" s="12"/>
      <c r="U21" s="12"/>
    </row>
    <row r="22" spans="1:21">
      <c r="A22" t="s">
        <v>19</v>
      </c>
      <c r="B22" s="7">
        <v>126353548.85561439</v>
      </c>
      <c r="C22" s="7">
        <v>55190897.884914704</v>
      </c>
      <c r="D22" s="7">
        <v>1034.3499999999999</v>
      </c>
      <c r="E22" s="7">
        <v>22787527.3906997</v>
      </c>
      <c r="F22" s="7">
        <v>48374089.229999997</v>
      </c>
      <c r="G22" s="9"/>
      <c r="H22" s="7">
        <f t="shared" si="1"/>
        <v>55191932.234914705</v>
      </c>
      <c r="I22" s="12">
        <f t="shared" si="2"/>
        <v>71161616.620699704</v>
      </c>
      <c r="K22" t="s">
        <v>50</v>
      </c>
      <c r="L22" s="12">
        <f t="shared" si="4"/>
        <v>82323162.977504998</v>
      </c>
      <c r="M22" s="12">
        <f t="shared" si="4"/>
        <v>53015688.71549926</v>
      </c>
      <c r="N22" s="12"/>
      <c r="O22" s="12">
        <f t="shared" si="3"/>
        <v>82323.162977504995</v>
      </c>
      <c r="P22" s="12">
        <f t="shared" si="3"/>
        <v>53015.688715499258</v>
      </c>
      <c r="T22" s="12"/>
      <c r="U22" s="12"/>
    </row>
    <row r="23" spans="1:21">
      <c r="A23" t="s">
        <v>20</v>
      </c>
      <c r="B23" s="7">
        <v>3003214341.6304007</v>
      </c>
      <c r="C23" s="7">
        <v>290525720.45340198</v>
      </c>
      <c r="D23" s="7">
        <v>4499.58</v>
      </c>
      <c r="E23" s="7">
        <v>374858932.41699898</v>
      </c>
      <c r="F23" s="7">
        <v>2337825189.1799998</v>
      </c>
      <c r="G23" s="9"/>
      <c r="H23" s="7">
        <f t="shared" si="1"/>
        <v>290530220.03340197</v>
      </c>
      <c r="I23" s="12">
        <f t="shared" si="2"/>
        <v>2712684121.5969987</v>
      </c>
      <c r="K23" t="s">
        <v>19</v>
      </c>
      <c r="L23" s="12">
        <f t="shared" si="4"/>
        <v>55191932.234914705</v>
      </c>
      <c r="M23" s="12">
        <f t="shared" si="4"/>
        <v>71161616.620699704</v>
      </c>
      <c r="N23" s="12"/>
      <c r="O23" s="12">
        <f t="shared" si="3"/>
        <v>55191.932234914704</v>
      </c>
      <c r="P23" s="12">
        <f t="shared" si="3"/>
        <v>71161.6166206997</v>
      </c>
      <c r="T23" s="12"/>
      <c r="U23" s="12"/>
    </row>
    <row r="24" spans="1:21">
      <c r="A24" t="s">
        <v>21</v>
      </c>
      <c r="B24" s="7">
        <v>55142285.682976343</v>
      </c>
      <c r="C24" s="7">
        <v>45495616.732976504</v>
      </c>
      <c r="D24" s="7">
        <v>1563.36</v>
      </c>
      <c r="E24" s="7">
        <v>3266469.9699998405</v>
      </c>
      <c r="F24" s="7">
        <v>6378635.6200000001</v>
      </c>
      <c r="G24" s="9"/>
      <c r="H24" s="7">
        <f t="shared" si="1"/>
        <v>45497180.092976503</v>
      </c>
      <c r="I24" s="12">
        <f t="shared" si="2"/>
        <v>9645105.5899998397</v>
      </c>
      <c r="K24" t="s">
        <v>20</v>
      </c>
      <c r="L24" s="12">
        <f t="shared" si="4"/>
        <v>290530220.03340197</v>
      </c>
      <c r="M24" s="12">
        <f t="shared" si="4"/>
        <v>2712684121.5969987</v>
      </c>
      <c r="N24" s="12"/>
      <c r="O24" s="12">
        <f t="shared" si="3"/>
        <v>290530.22003340197</v>
      </c>
      <c r="P24" s="12">
        <f t="shared" si="3"/>
        <v>2712684.1215969985</v>
      </c>
      <c r="T24" s="12"/>
      <c r="U24" s="12"/>
    </row>
    <row r="25" spans="1:21">
      <c r="A25" t="s">
        <v>22</v>
      </c>
      <c r="B25" s="7">
        <v>1456357572.5992339</v>
      </c>
      <c r="C25" s="7">
        <v>480657882.71565598</v>
      </c>
      <c r="D25" s="7">
        <v>2509102.5699999998</v>
      </c>
      <c r="E25" s="7">
        <v>48214758.573577806</v>
      </c>
      <c r="F25" s="7">
        <v>924975828.74000001</v>
      </c>
      <c r="G25" s="9"/>
      <c r="H25" s="7">
        <f t="shared" si="1"/>
        <v>483166985.28565598</v>
      </c>
      <c r="I25" s="12">
        <f t="shared" si="2"/>
        <v>973190587.31357777</v>
      </c>
      <c r="K25" t="s">
        <v>21</v>
      </c>
      <c r="L25" s="12">
        <f t="shared" si="4"/>
        <v>45497180.092976503</v>
      </c>
      <c r="M25" s="12">
        <f t="shared" si="4"/>
        <v>9645105.5899998397</v>
      </c>
      <c r="N25" s="12"/>
      <c r="O25" s="12">
        <f t="shared" si="3"/>
        <v>45497.180092976501</v>
      </c>
      <c r="P25" s="12">
        <f t="shared" si="3"/>
        <v>9645.1055899998391</v>
      </c>
      <c r="T25" s="12"/>
      <c r="U25" s="12"/>
    </row>
    <row r="26" spans="1:21">
      <c r="A26" t="s">
        <v>23</v>
      </c>
      <c r="B26" s="7">
        <v>11915270.068498502</v>
      </c>
      <c r="C26" s="7">
        <v>11252631.9959985</v>
      </c>
      <c r="D26" s="7">
        <v>0</v>
      </c>
      <c r="E26" s="7">
        <v>501840.11249999999</v>
      </c>
      <c r="F26" s="7">
        <v>160797.96</v>
      </c>
      <c r="G26" s="9"/>
      <c r="H26" s="7">
        <f t="shared" si="1"/>
        <v>11252631.9959985</v>
      </c>
      <c r="I26" s="12">
        <f t="shared" si="2"/>
        <v>662638.07250000001</v>
      </c>
      <c r="K26" t="s">
        <v>51</v>
      </c>
      <c r="L26" s="12">
        <f>+H26+H27</f>
        <v>23985615.204411097</v>
      </c>
      <c r="M26" s="12">
        <f>+I26+I27</f>
        <v>903412.25249999994</v>
      </c>
      <c r="N26" s="12"/>
      <c r="O26" s="12">
        <f t="shared" si="3"/>
        <v>23985.615204411097</v>
      </c>
      <c r="P26" s="12">
        <f t="shared" si="3"/>
        <v>903.41225249999991</v>
      </c>
      <c r="T26" s="12"/>
      <c r="U26" s="12"/>
    </row>
    <row r="27" spans="1:21">
      <c r="A27" t="s">
        <v>24</v>
      </c>
      <c r="B27" s="7">
        <v>12973757.388412599</v>
      </c>
      <c r="C27" s="7">
        <v>12732982.778412599</v>
      </c>
      <c r="D27" s="7">
        <v>0.43</v>
      </c>
      <c r="E27" s="7">
        <v>67271.199999999997</v>
      </c>
      <c r="F27" s="7">
        <v>173502.98</v>
      </c>
      <c r="G27" s="9"/>
      <c r="H27" s="7">
        <f t="shared" si="1"/>
        <v>12732983.208412599</v>
      </c>
      <c r="I27" s="12">
        <f t="shared" si="2"/>
        <v>240774.18</v>
      </c>
      <c r="L27" s="12">
        <f>SUM(L9:L26)</f>
        <v>5151899808.9008789</v>
      </c>
      <c r="M27" s="12">
        <f>SUM(M9:M26)</f>
        <v>18757477564.511726</v>
      </c>
      <c r="N27" s="12"/>
      <c r="O27" s="12">
        <f t="shared" si="3"/>
        <v>5151899.8089008788</v>
      </c>
      <c r="P27" s="12">
        <f t="shared" si="3"/>
        <v>18757477.564511728</v>
      </c>
    </row>
    <row r="28" spans="1:21">
      <c r="A28" t="s">
        <v>5</v>
      </c>
      <c r="B28" s="7">
        <v>17625058000</v>
      </c>
      <c r="C28" s="5"/>
      <c r="D28" s="5"/>
      <c r="E28" s="5"/>
      <c r="F28" s="5"/>
      <c r="G28" s="5"/>
      <c r="N28" s="12"/>
      <c r="O28" s="12"/>
      <c r="P28" s="12"/>
    </row>
    <row r="29" spans="1:21" s="4" customFormat="1" ht="22.5" customHeight="1">
      <c r="A29" s="4" t="s">
        <v>25</v>
      </c>
      <c r="B29" s="2">
        <f>SUM(B9:B28)</f>
        <v>41534435373.412613</v>
      </c>
      <c r="C29" s="2">
        <f t="shared" ref="C29:F29" si="5">SUM(C9:C28)</f>
        <v>5145603576.4508801</v>
      </c>
      <c r="D29" s="2">
        <f t="shared" si="5"/>
        <v>6296232.4499978628</v>
      </c>
      <c r="E29" s="2">
        <f t="shared" si="5"/>
        <v>4050964919.44173</v>
      </c>
      <c r="F29" s="2">
        <f t="shared" si="5"/>
        <v>14706512645.069998</v>
      </c>
      <c r="N29" s="12"/>
      <c r="O29" s="12"/>
      <c r="P29" s="17" t="s">
        <v>54</v>
      </c>
    </row>
    <row r="30" spans="1:21">
      <c r="D30" s="2"/>
      <c r="E30" s="2"/>
      <c r="F30" s="2"/>
      <c r="P30" s="19" t="s">
        <v>55</v>
      </c>
    </row>
    <row r="31" spans="1:21" s="2" customFormat="1">
      <c r="A31" s="5" t="s">
        <v>39</v>
      </c>
      <c r="B31"/>
      <c r="C31"/>
      <c r="D31"/>
      <c r="N31" t="s">
        <v>5</v>
      </c>
      <c r="O31" s="4"/>
      <c r="P31" s="4">
        <f>+B28/1000</f>
        <v>17625058</v>
      </c>
    </row>
    <row r="32" spans="1:21" ht="24.75" customHeight="1">
      <c r="A32" s="10" t="s">
        <v>30</v>
      </c>
      <c r="B32" s="10" t="s">
        <v>31</v>
      </c>
      <c r="C32" s="10" t="s">
        <v>32</v>
      </c>
      <c r="D32" s="10"/>
      <c r="E32" s="10"/>
      <c r="F32" s="10"/>
      <c r="G32" s="10"/>
      <c r="H32" s="10"/>
      <c r="I32" s="10"/>
    </row>
    <row r="33" spans="1:16">
      <c r="A33" s="10"/>
      <c r="B33" s="10" t="s">
        <v>33</v>
      </c>
      <c r="C33" s="10" t="s">
        <v>42</v>
      </c>
      <c r="D33" s="10"/>
      <c r="E33" s="10"/>
      <c r="F33" s="10"/>
      <c r="G33" s="10"/>
      <c r="H33" s="10"/>
      <c r="I33" s="10"/>
      <c r="N33" s="2"/>
      <c r="O33" s="2"/>
      <c r="P33" s="2"/>
    </row>
    <row r="34" spans="1:16" ht="52.5" customHeight="1">
      <c r="A34" s="10"/>
      <c r="B34" s="10" t="s">
        <v>34</v>
      </c>
      <c r="C34" s="16" t="s">
        <v>35</v>
      </c>
      <c r="D34" s="16"/>
      <c r="E34" s="16"/>
      <c r="F34" s="16"/>
      <c r="G34" s="16"/>
      <c r="H34" s="16"/>
      <c r="I34" s="16"/>
    </row>
    <row r="35" spans="1:16">
      <c r="A35" s="10" t="s">
        <v>36</v>
      </c>
      <c r="B35" s="10" t="s">
        <v>37</v>
      </c>
      <c r="C35" s="10" t="s">
        <v>38</v>
      </c>
      <c r="D35" s="10"/>
      <c r="E35" s="10"/>
      <c r="F35" s="10"/>
      <c r="G35" s="10"/>
      <c r="H35" s="10"/>
      <c r="I35" s="10"/>
    </row>
    <row r="37" spans="1:16">
      <c r="A37" s="5" t="s">
        <v>41</v>
      </c>
      <c r="C37" s="8"/>
    </row>
  </sheetData>
  <mergeCells count="4">
    <mergeCell ref="B7:B8"/>
    <mergeCell ref="C7:D7"/>
    <mergeCell ref="E7:F7"/>
    <mergeCell ref="C34:I34"/>
  </mergeCells>
  <printOptions horizontalCentered="1" verticalCentered="1"/>
  <pageMargins left="0.35433070866141736" right="0.35433070866141736" top="0.59055118110236227" bottom="0.39370078740157483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 CB 2013 valores</vt:lpstr>
      <vt:lpstr>'IS CB 2013 valores'!Área_de_impresión</vt:lpstr>
    </vt:vector>
  </TitlesOfParts>
  <Company>Agencia Estatal de Administración Tributaria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v00332vq</dc:creator>
  <cp:lastModifiedBy>Carlos Herrero García</cp:lastModifiedBy>
  <cp:lastPrinted>2015-11-25T12:40:09Z</cp:lastPrinted>
  <dcterms:created xsi:type="dcterms:W3CDTF">2014-03-10T11:52:07Z</dcterms:created>
  <dcterms:modified xsi:type="dcterms:W3CDTF">2016-01-14T08:36:55Z</dcterms:modified>
</cp:coreProperties>
</file>